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5\APP\Q2'65\FS APP Q2'65_(ลูกค้า) นำส่งตลาดหลักทรัพย์\TH\"/>
    </mc:Choice>
  </mc:AlternateContent>
  <xr:revisionPtr revIDLastSave="0" documentId="13_ncr:1_{EA86BAFB-AFC5-44EB-8C7D-E1ADC6F94184}" xr6:coauthVersionLast="47" xr6:coauthVersionMax="47" xr10:uidLastSave="{00000000-0000-0000-0000-000000000000}"/>
  <bookViews>
    <workbookView xWindow="-108" yWindow="-108" windowWidth="23256" windowHeight="12456" tabRatio="825" xr2:uid="{6C207AF7-EEC7-4C0C-B895-96ABD56E2925}"/>
  </bookViews>
  <sheets>
    <sheet name="BS" sheetId="1" r:id="rId1"/>
    <sheet name="PL (3M)" sheetId="2" r:id="rId2"/>
    <sheet name="PL (6M)" sheetId="6" r:id="rId3"/>
    <sheet name="CE" sheetId="3" r:id="rId4"/>
    <sheet name="Separate " sheetId="4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</externalReferences>
  <definedNames>
    <definedName name="\0">'[1]C-1'!$R$2</definedName>
    <definedName name="\a" localSheetId="1">#REF!</definedName>
    <definedName name="\a" localSheetId="2">#REF!</definedName>
    <definedName name="\a" localSheetId="4">#REF!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[2]MANU!#REF!</definedName>
    <definedName name="\q">[3]MOULD!#REF!</definedName>
    <definedName name="\s">#REF!</definedName>
    <definedName name="\t">'[4]ELEC45-01'!#REF!</definedName>
    <definedName name="\v">#REF!</definedName>
    <definedName name="\w">#REF!</definedName>
    <definedName name="\x">[2]MANU!#REF!</definedName>
    <definedName name="\z">[2]MANU!#REF!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DAT1">'[5]AA-1'!#REF!</definedName>
    <definedName name="________________________________________________DAT10">'[5]AA-1'!#REF!</definedName>
    <definedName name="________________________________________________DAT13">'[5]AA-1'!#REF!</definedName>
    <definedName name="________________________________________________DAT2">'[5]AA-1'!#REF!</definedName>
    <definedName name="________________________________________________DAT3">'[5]AA-1'!#REF!</definedName>
    <definedName name="________________________________________________DAT5">'[5]AA-1'!#REF!</definedName>
    <definedName name="________________________________________________DAT6">'[5]AA-1'!#REF!</definedName>
    <definedName name="________________________________________________DAT7">'[5]AA-1'!#REF!</definedName>
    <definedName name="________________________________________________DAT8">'[5]AA-1'!#REF!</definedName>
    <definedName name="________________________________________________DAT9">'[5]AA-1'!#REF!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DAT1">'[6]AA-1'!#REF!</definedName>
    <definedName name="_______________________________________________DAT10">'[6]AA-1'!#REF!</definedName>
    <definedName name="_______________________________________________DAT13">'[6]AA-1'!#REF!</definedName>
    <definedName name="_______________________________________________DAT2">'[6]AA-1'!#REF!</definedName>
    <definedName name="_______________________________________________DAT3">'[6]AA-1'!#REF!</definedName>
    <definedName name="_______________________________________________DAT5">'[6]AA-1'!#REF!</definedName>
    <definedName name="_______________________________________________DAT6">'[6]AA-1'!#REF!</definedName>
    <definedName name="_______________________________________________DAT7">'[6]AA-1'!#REF!</definedName>
    <definedName name="_______________________________________________DAT8">'[6]AA-1'!#REF!</definedName>
    <definedName name="_______________________________________________DAT9">'[6]AA-1'!#REF!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DAT1">'[5]AA-1'!#REF!</definedName>
    <definedName name="______________________________________________DAT10">'[5]AA-1'!#REF!</definedName>
    <definedName name="______________________________________________DAT13">'[5]AA-1'!#REF!</definedName>
    <definedName name="______________________________________________DAT2">'[5]AA-1'!#REF!</definedName>
    <definedName name="______________________________________________DAT3">'[5]AA-1'!#REF!</definedName>
    <definedName name="______________________________________________DAT5">'[5]AA-1'!#REF!</definedName>
    <definedName name="______________________________________________DAT6">'[5]AA-1'!#REF!</definedName>
    <definedName name="______________________________________________DAT7">'[5]AA-1'!#REF!</definedName>
    <definedName name="______________________________________________DAT8">'[5]AA-1'!#REF!</definedName>
    <definedName name="______________________________________________DAT9">'[5]AA-1'!#REF!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DAT1">'[5]AA-1'!#REF!</definedName>
    <definedName name="_____________________________________________DAT10">'[5]AA-1'!#REF!</definedName>
    <definedName name="_____________________________________________DAT13">'[5]AA-1'!#REF!</definedName>
    <definedName name="_____________________________________________DAT2">'[5]AA-1'!#REF!</definedName>
    <definedName name="_____________________________________________DAT3">'[5]AA-1'!#REF!</definedName>
    <definedName name="_____________________________________________DAT5">'[5]AA-1'!#REF!</definedName>
    <definedName name="_____________________________________________DAT6">'[5]AA-1'!#REF!</definedName>
    <definedName name="_____________________________________________DAT7">'[5]AA-1'!#REF!</definedName>
    <definedName name="_____________________________________________DAT8">'[5]AA-1'!#REF!</definedName>
    <definedName name="_____________________________________________DAT9">'[5]AA-1'!#REF!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DAT1">'[5]AA-1'!#REF!</definedName>
    <definedName name="____________________________________________DAT10">'[5]AA-1'!#REF!</definedName>
    <definedName name="____________________________________________DAT13">'[5]AA-1'!#REF!</definedName>
    <definedName name="____________________________________________DAT2">'[5]AA-1'!#REF!</definedName>
    <definedName name="____________________________________________DAT3">'[5]AA-1'!#REF!</definedName>
    <definedName name="____________________________________________DAT5">'[5]AA-1'!#REF!</definedName>
    <definedName name="____________________________________________DAT6">'[5]AA-1'!#REF!</definedName>
    <definedName name="____________________________________________DAT7">'[5]AA-1'!#REF!</definedName>
    <definedName name="____________________________________________DAT8">'[5]AA-1'!#REF!</definedName>
    <definedName name="____________________________________________DAT9">'[5]AA-1'!#REF!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DAT1">'[6]AA-1'!#REF!</definedName>
    <definedName name="___________________________________________DAT10">'[6]AA-1'!#REF!</definedName>
    <definedName name="___________________________________________DAT13">'[6]AA-1'!#REF!</definedName>
    <definedName name="___________________________________________DAT2">'[6]AA-1'!#REF!</definedName>
    <definedName name="___________________________________________DAT3">'[6]AA-1'!#REF!</definedName>
    <definedName name="___________________________________________DAT5">'[6]AA-1'!#REF!</definedName>
    <definedName name="___________________________________________DAT6">'[6]AA-1'!#REF!</definedName>
    <definedName name="___________________________________________DAT7">'[6]AA-1'!#REF!</definedName>
    <definedName name="___________________________________________DAT8">'[6]AA-1'!#REF!</definedName>
    <definedName name="___________________________________________DAT9">'[6]AA-1'!#REF!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DAT1">'[5]AA-1'!#REF!</definedName>
    <definedName name="__________________________________________DAT10">'[5]AA-1'!#REF!</definedName>
    <definedName name="__________________________________________DAT13">'[5]AA-1'!#REF!</definedName>
    <definedName name="__________________________________________DAT2">'[5]AA-1'!#REF!</definedName>
    <definedName name="__________________________________________DAT3">'[5]AA-1'!#REF!</definedName>
    <definedName name="__________________________________________DAT5">'[5]AA-1'!#REF!</definedName>
    <definedName name="__________________________________________DAT6">'[5]AA-1'!#REF!</definedName>
    <definedName name="__________________________________________DAT7">'[5]AA-1'!#REF!</definedName>
    <definedName name="__________________________________________DAT8">'[5]AA-1'!#REF!</definedName>
    <definedName name="__________________________________________DAT9">'[5]AA-1'!#REF!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DAT1">'[6]AA-1'!#REF!</definedName>
    <definedName name="_________________________________________DAT10">'[6]AA-1'!#REF!</definedName>
    <definedName name="_________________________________________DAT13">'[6]AA-1'!#REF!</definedName>
    <definedName name="_________________________________________DAT2">'[6]AA-1'!#REF!</definedName>
    <definedName name="_________________________________________DAT3">'[6]AA-1'!#REF!</definedName>
    <definedName name="_________________________________________DAT5">'[6]AA-1'!#REF!</definedName>
    <definedName name="_________________________________________DAT6">'[6]AA-1'!#REF!</definedName>
    <definedName name="_________________________________________DAT7">'[6]AA-1'!#REF!</definedName>
    <definedName name="_________________________________________DAT8">'[6]AA-1'!#REF!</definedName>
    <definedName name="_________________________________________DAT9">'[6]AA-1'!#REF!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DAT1">'[6]AA-1'!#REF!</definedName>
    <definedName name="________________________________________DAT10">'[6]AA-1'!#REF!</definedName>
    <definedName name="________________________________________DAT13">'[6]AA-1'!#REF!</definedName>
    <definedName name="________________________________________DAT2">'[6]AA-1'!#REF!</definedName>
    <definedName name="________________________________________DAT3">'[6]AA-1'!#REF!</definedName>
    <definedName name="________________________________________DAT5">'[6]AA-1'!#REF!</definedName>
    <definedName name="________________________________________DAT6">'[6]AA-1'!#REF!</definedName>
    <definedName name="________________________________________DAT7">'[6]AA-1'!#REF!</definedName>
    <definedName name="________________________________________DAT8">'[6]AA-1'!#REF!</definedName>
    <definedName name="________________________________________DAT9">'[6]AA-1'!#REF!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DAT1">'[6]AA-1'!#REF!</definedName>
    <definedName name="_______________________________________DAT10">'[6]AA-1'!#REF!</definedName>
    <definedName name="_______________________________________DAT13">'[6]AA-1'!#REF!</definedName>
    <definedName name="_______________________________________DAT2">'[6]AA-1'!#REF!</definedName>
    <definedName name="_______________________________________DAT3">'[6]AA-1'!#REF!</definedName>
    <definedName name="_______________________________________DAT5">'[6]AA-1'!#REF!</definedName>
    <definedName name="_______________________________________DAT6">'[6]AA-1'!#REF!</definedName>
    <definedName name="_______________________________________DAT7">'[6]AA-1'!#REF!</definedName>
    <definedName name="_______________________________________DAT8">'[6]AA-1'!#REF!</definedName>
    <definedName name="_______________________________________DAT9">'[6]AA-1'!#REF!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DAT1">'[6]AA-1'!#REF!</definedName>
    <definedName name="______________________________________DAT10">'[6]AA-1'!#REF!</definedName>
    <definedName name="______________________________________DAT13">'[6]AA-1'!#REF!</definedName>
    <definedName name="______________________________________DAT2">'[6]AA-1'!#REF!</definedName>
    <definedName name="______________________________________DAT3">'[6]AA-1'!#REF!</definedName>
    <definedName name="______________________________________DAT5">'[6]AA-1'!#REF!</definedName>
    <definedName name="______________________________________DAT6">'[6]AA-1'!#REF!</definedName>
    <definedName name="______________________________________DAT7">'[6]AA-1'!#REF!</definedName>
    <definedName name="______________________________________DAT8">'[6]AA-1'!#REF!</definedName>
    <definedName name="______________________________________DAT9">'[6]AA-1'!#REF!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RO1">#REF!</definedName>
    <definedName name="_____________________________________DAT1">'[6]AA-1'!#REF!</definedName>
    <definedName name="_____________________________________DAT10">'[6]AA-1'!#REF!</definedName>
    <definedName name="_____________________________________DAT13">'[6]AA-1'!#REF!</definedName>
    <definedName name="_____________________________________DAT2">'[6]AA-1'!#REF!</definedName>
    <definedName name="_____________________________________DAT3">'[6]AA-1'!#REF!</definedName>
    <definedName name="_____________________________________DAT5">'[6]AA-1'!#REF!</definedName>
    <definedName name="_____________________________________DAT6">'[6]AA-1'!#REF!</definedName>
    <definedName name="_____________________________________DAT7">'[6]AA-1'!#REF!</definedName>
    <definedName name="_____________________________________DAT8">'[6]AA-1'!#REF!</definedName>
    <definedName name="_____________________________________DAT9">'[6]AA-1'!#REF!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RO1">#REF!</definedName>
    <definedName name="____________________________________DAT1">'[6]AA-1'!#REF!</definedName>
    <definedName name="____________________________________DAT10">'[6]AA-1'!#REF!</definedName>
    <definedName name="____________________________________DAT13">'[6]AA-1'!#REF!</definedName>
    <definedName name="____________________________________DAT2">'[6]AA-1'!#REF!</definedName>
    <definedName name="____________________________________DAT3">'[6]AA-1'!#REF!</definedName>
    <definedName name="____________________________________DAT5">'[6]AA-1'!#REF!</definedName>
    <definedName name="____________________________________DAT6">'[6]AA-1'!#REF!</definedName>
    <definedName name="____________________________________DAT7">'[6]AA-1'!#REF!</definedName>
    <definedName name="____________________________________DAT8">'[6]AA-1'!#REF!</definedName>
    <definedName name="____________________________________DAT9">'[6]AA-1'!#REF!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RO1">#REF!</definedName>
    <definedName name="___________________________________DAT1">'[6]AA-1'!#REF!</definedName>
    <definedName name="___________________________________DAT10">'[6]AA-1'!#REF!</definedName>
    <definedName name="___________________________________DAT13">'[6]AA-1'!#REF!</definedName>
    <definedName name="___________________________________DAT2">'[6]AA-1'!#REF!</definedName>
    <definedName name="___________________________________DAT3">'[6]AA-1'!#REF!</definedName>
    <definedName name="___________________________________DAT5">'[6]AA-1'!#REF!</definedName>
    <definedName name="___________________________________DAT6">'[6]AA-1'!#REF!</definedName>
    <definedName name="___________________________________DAT7">'[6]AA-1'!#REF!</definedName>
    <definedName name="___________________________________DAT8">'[6]AA-1'!#REF!</definedName>
    <definedName name="___________________________________DAT9">'[6]AA-1'!#REF!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RO1">#REF!</definedName>
    <definedName name="__________________________________DAT1">'[6]AA-1'!#REF!</definedName>
    <definedName name="__________________________________DAT10">'[6]AA-1'!#REF!</definedName>
    <definedName name="__________________________________DAT13">'[6]AA-1'!#REF!</definedName>
    <definedName name="__________________________________DAT2">'[6]AA-1'!#REF!</definedName>
    <definedName name="__________________________________DAT3">'[6]AA-1'!#REF!</definedName>
    <definedName name="__________________________________DAT5">'[6]AA-1'!#REF!</definedName>
    <definedName name="__________________________________DAT6">'[6]AA-1'!#REF!</definedName>
    <definedName name="__________________________________DAT7">'[6]AA-1'!#REF!</definedName>
    <definedName name="__________________________________DAT8">'[6]AA-1'!#REF!</definedName>
    <definedName name="__________________________________DAT9">'[6]AA-1'!#REF!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RO1">#REF!</definedName>
    <definedName name="_________________________________DAT1">'[7]AA-1'!#REF!</definedName>
    <definedName name="_________________________________DAT10">'[7]AA-1'!#REF!</definedName>
    <definedName name="_________________________________DAT13">'[7]AA-1'!#REF!</definedName>
    <definedName name="_________________________________DAT2">'[7]AA-1'!#REF!</definedName>
    <definedName name="_________________________________DAT3">'[7]AA-1'!#REF!</definedName>
    <definedName name="_________________________________DAT5">'[7]AA-1'!#REF!</definedName>
    <definedName name="_________________________________DAT6">'[7]AA-1'!#REF!</definedName>
    <definedName name="_________________________________DAT7">'[7]AA-1'!#REF!</definedName>
    <definedName name="_________________________________DAT8">'[7]AA-1'!#REF!</definedName>
    <definedName name="_________________________________DAT9">'[7]AA-1'!#REF!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RO1">#REF!</definedName>
    <definedName name="________________________________DAT1">'[7]AA-1'!#REF!</definedName>
    <definedName name="________________________________DAT10">'[7]AA-1'!#REF!</definedName>
    <definedName name="________________________________DAT13">'[7]AA-1'!#REF!</definedName>
    <definedName name="________________________________DAT2">'[7]AA-1'!#REF!</definedName>
    <definedName name="________________________________DAT3">'[7]AA-1'!#REF!</definedName>
    <definedName name="________________________________DAT5">'[7]AA-1'!#REF!</definedName>
    <definedName name="________________________________DAT6">'[7]AA-1'!#REF!</definedName>
    <definedName name="________________________________DAT7">'[7]AA-1'!#REF!</definedName>
    <definedName name="________________________________DAT8">'[7]AA-1'!#REF!</definedName>
    <definedName name="________________________________DAT9">'[7]AA-1'!#REF!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RO1">#REF!</definedName>
    <definedName name="_______________________________DAT1">'[6]AA-1'!#REF!</definedName>
    <definedName name="_______________________________DAT10">'[6]AA-1'!#REF!</definedName>
    <definedName name="_______________________________DAT13">'[6]AA-1'!#REF!</definedName>
    <definedName name="_______________________________DAT2">'[6]AA-1'!#REF!</definedName>
    <definedName name="_______________________________DAT3">'[6]AA-1'!#REF!</definedName>
    <definedName name="_______________________________DAT5">'[6]AA-1'!#REF!</definedName>
    <definedName name="_______________________________DAT6">'[6]AA-1'!#REF!</definedName>
    <definedName name="_______________________________DAT7">'[6]AA-1'!#REF!</definedName>
    <definedName name="_______________________________DAT8">'[6]AA-1'!#REF!</definedName>
    <definedName name="_______________________________DAT9">'[6]AA-1'!#REF!</definedName>
    <definedName name="_______________________________dm2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RO1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dm2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RO1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dm2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RO1">#REF!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dm2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RO1">#REF!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dm2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RO1">#REF!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dm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RO1">#REF!</definedName>
    <definedName name="_________________________DAT1">'[6]AA-1'!#REF!</definedName>
    <definedName name="_________________________DAT10">'[6]AA-1'!#REF!</definedName>
    <definedName name="_________________________DAT13">'[6]AA-1'!#REF!</definedName>
    <definedName name="_________________________DAT2">'[6]AA-1'!#REF!</definedName>
    <definedName name="_________________________DAT3">'[6]AA-1'!#REF!</definedName>
    <definedName name="_________________________DAT5">'[6]AA-1'!#REF!</definedName>
    <definedName name="_________________________DAT6">'[6]AA-1'!#REF!</definedName>
    <definedName name="_________________________DAT7">'[6]AA-1'!#REF!</definedName>
    <definedName name="_________________________DAT8">'[6]AA-1'!#REF!</definedName>
    <definedName name="_________________________DAT9">'[6]AA-1'!#REF!</definedName>
    <definedName name="_________________________dm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RO1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dm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RO1">#REF!</definedName>
    <definedName name="_______________________DAT1">'[6]AA-1'!#REF!</definedName>
    <definedName name="_______________________DAT10">'[6]AA-1'!#REF!</definedName>
    <definedName name="_______________________DAT13">'[6]AA-1'!#REF!</definedName>
    <definedName name="_______________________DAT2">'[6]AA-1'!#REF!</definedName>
    <definedName name="_______________________DAT3">'[6]AA-1'!#REF!</definedName>
    <definedName name="_______________________DAT5">'[6]AA-1'!#REF!</definedName>
    <definedName name="_______________________DAT6">'[6]AA-1'!#REF!</definedName>
    <definedName name="_______________________DAT7">'[6]AA-1'!#REF!</definedName>
    <definedName name="_______________________DAT8">'[6]AA-1'!#REF!</definedName>
    <definedName name="_______________________DAT9">'[6]AA-1'!#REF!</definedName>
    <definedName name="_______________________dm2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DAT1">'[6]AA-1'!#REF!</definedName>
    <definedName name="______________________DAT10">'[6]AA-1'!#REF!</definedName>
    <definedName name="______________________DAT13">'[6]AA-1'!#REF!</definedName>
    <definedName name="______________________DAT2">'[6]AA-1'!#REF!</definedName>
    <definedName name="______________________DAT3">'[6]AA-1'!#REF!</definedName>
    <definedName name="______________________DAT5">'[6]AA-1'!#REF!</definedName>
    <definedName name="______________________DAT6">'[6]AA-1'!#REF!</definedName>
    <definedName name="______________________DAT7">'[6]AA-1'!#REF!</definedName>
    <definedName name="______________________DAT8">'[6]AA-1'!#REF!</definedName>
    <definedName name="______________________DAT9">'[6]AA-1'!#REF!</definedName>
    <definedName name="______________________dm2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DAT1">'[8]AA-1'!#REF!</definedName>
    <definedName name="_____________________DAT10">'[8]AA-1'!#REF!</definedName>
    <definedName name="_____________________DAT13">'[8]AA-1'!#REF!</definedName>
    <definedName name="_____________________DAT2">'[8]AA-1'!#REF!</definedName>
    <definedName name="_____________________DAT3">'[8]AA-1'!#REF!</definedName>
    <definedName name="_____________________DAT5">'[8]AA-1'!#REF!</definedName>
    <definedName name="_____________________DAT6">'[8]AA-1'!#REF!</definedName>
    <definedName name="_____________________DAT7">'[8]AA-1'!#REF!</definedName>
    <definedName name="_____________________DAT8">'[8]AA-1'!#REF!</definedName>
    <definedName name="_____________________DAT9">'[8]AA-1'!#REF!</definedName>
    <definedName name="_____________________dm2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RO1">#REF!</definedName>
    <definedName name="____________________DAT1">'[8]AA-1'!#REF!</definedName>
    <definedName name="____________________DAT10">'[8]AA-1'!#REF!</definedName>
    <definedName name="____________________DAT13">'[8]AA-1'!#REF!</definedName>
    <definedName name="____________________DAT2">'[8]AA-1'!#REF!</definedName>
    <definedName name="____________________DAT3">'[8]AA-1'!#REF!</definedName>
    <definedName name="____________________DAT5">'[8]AA-1'!#REF!</definedName>
    <definedName name="____________________DAT6">'[8]AA-1'!#REF!</definedName>
    <definedName name="____________________DAT7">'[8]AA-1'!#REF!</definedName>
    <definedName name="____________________DAT8">'[8]AA-1'!#REF!</definedName>
    <definedName name="____________________DAT9">'[8]AA-1'!#REF!</definedName>
    <definedName name="____________________dm2">#REF!</definedName>
    <definedName name="____________________e1">#REF!</definedName>
    <definedName name="____________________f1">#REF!</definedName>
    <definedName name="____________________F2">[9]Group!$D$153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ACT1">#REF!</definedName>
    <definedName name="___________________Apr1">[10]total!$U$6:$U$122</definedName>
    <definedName name="___________________apr2">[11]total!$AR$6:$AR$139</definedName>
    <definedName name="___________________ar2">#REF!</definedName>
    <definedName name="___________________Aug1">[10]total!$Y$6:$Y$122</definedName>
    <definedName name="___________________aug2">[11]total!$AV$6:$AV$139</definedName>
    <definedName name="___________________BOI04">#REF!</definedName>
    <definedName name="___________________DAT1" localSheetId="1">#REF!</definedName>
    <definedName name="___________________DAT1" localSheetId="2">#REF!</definedName>
    <definedName name="___________________DAT1" localSheetId="4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'[8]AA-1'!#REF!</definedName>
    <definedName name="___________________DAT2">[12]TB!#REF!</definedName>
    <definedName name="___________________DAT3">[12]TB!$B$3:$B$606</definedName>
    <definedName name="___________________DAT4">[12]TB!$E$3:$E$606</definedName>
    <definedName name="___________________DAT5">[12]TB!$F$3:$F$606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ec1">[10]total!$AC$6:$AC$122</definedName>
    <definedName name="___________________dec2">[11]total!$AZ$6:$AZ$139</definedName>
    <definedName name="___________________dkk1">#REF!</definedName>
    <definedName name="___________________dkk2">#REF!</definedName>
    <definedName name="___________________dm2">#REF!</definedName>
    <definedName name="___________________e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f123">#REF!</definedName>
    <definedName name="___________________F2">[9]Group!$D$153</definedName>
    <definedName name="___________________Feb1">[10]total!$S$6:$S$122</definedName>
    <definedName name="___________________feb2">[11]total!$AP$6:$AP$139</definedName>
    <definedName name="___________________g1">#REF!</definedName>
    <definedName name="___________________h1">#REF!</definedName>
    <definedName name="___________________h2">[13]เงินกู้ธนชาติ!$G$2</definedName>
    <definedName name="___________________Jan1">[10]total!$R$6:$R$122</definedName>
    <definedName name="___________________jan2">[11]total!$AO$6:$AO$139</definedName>
    <definedName name="___________________Jul1">[10]total!$X$6:$X$122</definedName>
    <definedName name="___________________jul2">[11]total!$AU$6:$AU$139</definedName>
    <definedName name="___________________Jun1">[10]total!$W$6:$W$122</definedName>
    <definedName name="___________________jun2">[11]total!$AT$6:$AT$139</definedName>
    <definedName name="___________________k1">#REF!</definedName>
    <definedName name="___________________kkk1" hidden="1">#REF!</definedName>
    <definedName name="___________________lit1">#REF!</definedName>
    <definedName name="___________________lit2">#REF!</definedName>
    <definedName name="___________________Mar1">[10]total!$T$6:$T$122</definedName>
    <definedName name="___________________mar2">[11]total!$AQ$6:$AQ$139</definedName>
    <definedName name="___________________May1">[10]total!$V$6:$V$122</definedName>
    <definedName name="___________________may2">[11]total!$AS$6:$AS$139</definedName>
    <definedName name="___________________Nov1">[10]total!$AB$6:$AB$122</definedName>
    <definedName name="___________________nov2">[11]total!$AY$6:$AY$139</definedName>
    <definedName name="___________________Oct1">[10]total!$AA$6:$AA$122</definedName>
    <definedName name="___________________oct2">[11]total!$AX$6:$AX$139</definedName>
    <definedName name="___________________pa2">#N/A</definedName>
    <definedName name="___________________pl2">[14]BS!$C$2:$C$575</definedName>
    <definedName name="___________________PRO1">#REF!</definedName>
    <definedName name="___________________SCB1">'[15]SCB 1 - Current'!$F$10</definedName>
    <definedName name="___________________SCB2">'[15]SCB 2 - Current'!$F$11</definedName>
    <definedName name="___________________Sep1">[10]total!$Z$6:$Z$122</definedName>
    <definedName name="___________________sep2">[11]total!$AW$6:$AW$139</definedName>
    <definedName name="___________________SF04">#REF!</definedName>
    <definedName name="___________________SF1">#REF!</definedName>
    <definedName name="___________________SF2003">#REF!</definedName>
    <definedName name="___________________TAX2">#REF!</definedName>
    <definedName name="___________________TB0605">#REF!</definedName>
    <definedName name="___________________tb1">'[16]TrialBalance Q3-2002'!$A$1:$H$301</definedName>
    <definedName name="___________________Us1">#REF!</definedName>
    <definedName name="___________________Us2">#REF!</definedName>
    <definedName name="___________________Us3">#REF!</definedName>
    <definedName name="___________________Uss1">#REF!</definedName>
    <definedName name="___________________Uss2">#REF!</definedName>
    <definedName name="__________________ACT1">#REF!</definedName>
    <definedName name="__________________Apr1">[10]total!$U$6:$U$122</definedName>
    <definedName name="__________________apr2">[11]total!$AR$6:$AR$139</definedName>
    <definedName name="__________________ar2">#REF!</definedName>
    <definedName name="__________________Aug1">[10]total!$Y$6:$Y$122</definedName>
    <definedName name="__________________aug2">[11]total!$AV$6:$AV$139</definedName>
    <definedName name="__________________BOI04">#REF!</definedName>
    <definedName name="__________________DAT1" localSheetId="1">#REF!</definedName>
    <definedName name="__________________DAT1" localSheetId="2">#REF!</definedName>
    <definedName name="__________________DAT1" localSheetId="4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'[8]AA-1'!#REF!</definedName>
    <definedName name="__________________DAT2">[12]TB!#REF!</definedName>
    <definedName name="__________________DAT3">[12]TB!$B$3:$B$606</definedName>
    <definedName name="__________________DAT4">[12]TB!$E$3:$E$606</definedName>
    <definedName name="__________________DAT5">[12]TB!$F$3:$F$606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ec1">[10]total!$AC$6:$AC$122</definedName>
    <definedName name="__________________dec2">[11]total!$AZ$6:$AZ$139</definedName>
    <definedName name="__________________dkk1">#REF!</definedName>
    <definedName name="__________________dkk2">#REF!</definedName>
    <definedName name="__________________dm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f123">#REF!</definedName>
    <definedName name="__________________F2">[9]Group!$D$153</definedName>
    <definedName name="__________________Feb1">[10]total!$S$6:$S$122</definedName>
    <definedName name="__________________feb2">[11]total!$AP$6:$AP$139</definedName>
    <definedName name="__________________g1">#REF!</definedName>
    <definedName name="__________________h1">#REF!</definedName>
    <definedName name="__________________h2">[13]เงินกู้ธนชาติ!$G$2</definedName>
    <definedName name="__________________Jan1">[10]total!$R$6:$R$122</definedName>
    <definedName name="__________________jan2">[11]total!$AO$6:$AO$139</definedName>
    <definedName name="__________________Jul1">[10]total!$X$6:$X$122</definedName>
    <definedName name="__________________jul2">[11]total!$AU$6:$AU$139</definedName>
    <definedName name="__________________Jun1">[10]total!$W$6:$W$122</definedName>
    <definedName name="__________________jun2">[11]total!$AT$6:$AT$139</definedName>
    <definedName name="__________________k1">#REF!</definedName>
    <definedName name="__________________kkk1" hidden="1">#REF!</definedName>
    <definedName name="__________________lit1">#REF!</definedName>
    <definedName name="__________________lit2">#REF!</definedName>
    <definedName name="__________________Mar1">[10]total!$T$6:$T$122</definedName>
    <definedName name="__________________mar2">[11]total!$AQ$6:$AQ$139</definedName>
    <definedName name="__________________May1">[10]total!$V$6:$V$122</definedName>
    <definedName name="__________________may2">[11]total!$AS$6:$AS$139</definedName>
    <definedName name="__________________Nov1">[10]total!$AB$6:$AB$122</definedName>
    <definedName name="__________________nov2">[11]total!$AY$6:$AY$139</definedName>
    <definedName name="__________________Oct1">[10]total!$AA$6:$AA$122</definedName>
    <definedName name="__________________oct2">[11]total!$AX$6:$AX$139</definedName>
    <definedName name="__________________pl2">[14]BS!$C$2:$C$575</definedName>
    <definedName name="__________________PRO1">#REF!</definedName>
    <definedName name="__________________SCB1">'[15]SCB 1 - Current'!$F$10</definedName>
    <definedName name="__________________SCB2">'[15]SCB 2 - Current'!$F$11</definedName>
    <definedName name="__________________Sep1">[10]total!$Z$6:$Z$122</definedName>
    <definedName name="__________________sep2">[11]total!$AW$6:$AW$139</definedName>
    <definedName name="__________________SF04">#REF!</definedName>
    <definedName name="__________________SF1">#REF!</definedName>
    <definedName name="__________________SF2003">#REF!</definedName>
    <definedName name="__________________TAX2">#REF!</definedName>
    <definedName name="__________________TB0605">#REF!</definedName>
    <definedName name="__________________tb1">'[16]TrialBalance Q3-2002'!$A$1:$H$301</definedName>
    <definedName name="__________________Us1">#REF!</definedName>
    <definedName name="__________________Us2">#REF!</definedName>
    <definedName name="__________________Us3">#REF!</definedName>
    <definedName name="__________________Uss1">#REF!</definedName>
    <definedName name="__________________Uss2">#REF!</definedName>
    <definedName name="_________________ACT1">#REF!</definedName>
    <definedName name="_________________Apr1">[10]total!$U$6:$U$122</definedName>
    <definedName name="_________________apr2">[11]total!$AR$6:$AR$139</definedName>
    <definedName name="_________________ar2">#REF!</definedName>
    <definedName name="_________________Aug1">[10]total!$Y$6:$Y$122</definedName>
    <definedName name="_________________aug2">[11]total!$AV$6:$AV$139</definedName>
    <definedName name="_________________BOI04">#REF!</definedName>
    <definedName name="_________________DAT1">[12]TB!$A$3:$A$606</definedName>
    <definedName name="_________________DAT10">#REF!</definedName>
    <definedName name="_________________DAT11">#REF!</definedName>
    <definedName name="_________________DAT12">#REF!</definedName>
    <definedName name="_________________DAT13">'[8]AA-1'!#REF!</definedName>
    <definedName name="_________________DAT2">[12]TB!#REF!</definedName>
    <definedName name="_________________DAT3">[12]TB!$B$3:$B$606</definedName>
    <definedName name="_________________DAT4">[12]TB!$E$3:$E$606</definedName>
    <definedName name="_________________DAT5">[12]TB!$F$3:$F$606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c1">[10]total!$AC$6:$AC$122</definedName>
    <definedName name="_________________dec2">[11]total!$AZ$6:$AZ$139</definedName>
    <definedName name="_________________dkk1">#REF!</definedName>
    <definedName name="_________________dkk2">#REF!</definedName>
    <definedName name="_________________dm2">#REF!</definedName>
    <definedName name="_________________e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f123">#REF!</definedName>
    <definedName name="_________________F2">[9]Group!$D$153</definedName>
    <definedName name="_________________Feb1">[10]total!$S$6:$S$122</definedName>
    <definedName name="_________________feb2">[11]total!$AP$6:$AP$139</definedName>
    <definedName name="_________________g1">#REF!</definedName>
    <definedName name="_________________h1">#REF!</definedName>
    <definedName name="_________________h2">[13]เงินกู้ธนชาติ!$G$2</definedName>
    <definedName name="_________________Jan1">[10]total!$R$6:$R$122</definedName>
    <definedName name="_________________jan2">[11]total!$AO$6:$AO$139</definedName>
    <definedName name="_________________Jul1">[10]total!$X$6:$X$122</definedName>
    <definedName name="_________________jul2">[11]total!$AU$6:$AU$139</definedName>
    <definedName name="_________________Jun1">[10]total!$W$6:$W$122</definedName>
    <definedName name="_________________jun2">[11]total!$AT$6:$AT$139</definedName>
    <definedName name="_________________k1">#REF!</definedName>
    <definedName name="_________________kkk1" hidden="1">#REF!</definedName>
    <definedName name="_________________lit1">#REF!</definedName>
    <definedName name="_________________lit2">#REF!</definedName>
    <definedName name="_________________Mar1">[10]total!$T$6:$T$122</definedName>
    <definedName name="_________________mar2">[11]total!$AQ$6:$AQ$139</definedName>
    <definedName name="_________________May1">[10]total!$V$6:$V$122</definedName>
    <definedName name="_________________may2">[11]total!$AS$6:$AS$139</definedName>
    <definedName name="_________________Nov1">[10]total!$AB$6:$AB$122</definedName>
    <definedName name="_________________nov2">[11]total!$AY$6:$AY$139</definedName>
    <definedName name="_________________Oct1">[10]total!$AA$6:$AA$122</definedName>
    <definedName name="_________________oct2">[11]total!$AX$6:$AX$139</definedName>
    <definedName name="_________________pa2">#N/A</definedName>
    <definedName name="_________________pl2">[14]BS!$C$2:$C$575</definedName>
    <definedName name="_________________PRO1">#REF!</definedName>
    <definedName name="_________________SCB1">'[15]SCB 1 - Current'!$F$10</definedName>
    <definedName name="_________________SCB2">'[15]SCB 2 - Current'!$F$11</definedName>
    <definedName name="_________________Sep1">[10]total!$Z$6:$Z$122</definedName>
    <definedName name="_________________sep2">[11]total!$AW$6:$AW$139</definedName>
    <definedName name="_________________SF04">#REF!</definedName>
    <definedName name="_________________SF1">#REF!</definedName>
    <definedName name="_________________SF2003">#REF!</definedName>
    <definedName name="_________________TAX2">#REF!</definedName>
    <definedName name="_________________TB0605">#REF!</definedName>
    <definedName name="_________________tb1">'[16]TrialBalance Q3-2002'!$A$1:$H$301</definedName>
    <definedName name="_________________Us1">#REF!</definedName>
    <definedName name="_________________Us2">#REF!</definedName>
    <definedName name="_________________Us3">#REF!</definedName>
    <definedName name="_________________Uss1">#REF!</definedName>
    <definedName name="_________________Uss2">#REF!</definedName>
    <definedName name="________________ACT1">#REF!</definedName>
    <definedName name="________________Apr1">[10]total!$U$6:$U$122</definedName>
    <definedName name="________________apr2">[11]total!$AR$6:$AR$139</definedName>
    <definedName name="________________ar2">#REF!</definedName>
    <definedName name="________________Aug1">[10]total!$Y$6:$Y$122</definedName>
    <definedName name="________________aug2">[11]total!$AV$6:$AV$139</definedName>
    <definedName name="________________BOI04">#REF!</definedName>
    <definedName name="________________DAT1" localSheetId="1">#REF!</definedName>
    <definedName name="________________DAT1" localSheetId="2">#REF!</definedName>
    <definedName name="________________DAT1" localSheetId="4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'[8]AA-1'!#REF!</definedName>
    <definedName name="________________DAT2">[12]TB!#REF!</definedName>
    <definedName name="________________DAT3">[12]TB!$B$3:$B$606</definedName>
    <definedName name="________________DAT4">[12]TB!$E$3:$E$606</definedName>
    <definedName name="________________DAT5">[12]TB!$F$3:$F$606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c1">[10]total!$AC$6:$AC$122</definedName>
    <definedName name="________________dec2">[11]total!$AZ$6:$AZ$139</definedName>
    <definedName name="________________dkk1">#REF!</definedName>
    <definedName name="________________dkk2">#REF!</definedName>
    <definedName name="________________dm2">#REF!</definedName>
    <definedName name="________________e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1">#REF!</definedName>
    <definedName name="________________f123">#REF!</definedName>
    <definedName name="________________F2">[9]Group!$D$153</definedName>
    <definedName name="________________Feb1">[10]total!$S$6:$S$122</definedName>
    <definedName name="________________feb2">[11]total!$AP$6:$AP$139</definedName>
    <definedName name="________________g1">#REF!</definedName>
    <definedName name="________________h1">#REF!</definedName>
    <definedName name="________________h2">[13]เงินกู้ธนชาติ!$G$2</definedName>
    <definedName name="________________Jan1">[10]total!$R$6:$R$122</definedName>
    <definedName name="________________jan2">[11]total!$AO$6:$AO$139</definedName>
    <definedName name="________________Jul1">[10]total!$X$6:$X$122</definedName>
    <definedName name="________________jul2">[11]total!$AU$6:$AU$139</definedName>
    <definedName name="________________Jun1">[10]total!$W$6:$W$122</definedName>
    <definedName name="________________jun2">[11]total!$AT$6:$AT$139</definedName>
    <definedName name="________________k1">#REF!</definedName>
    <definedName name="________________kkk1" hidden="1">#REF!</definedName>
    <definedName name="________________lit1">#REF!</definedName>
    <definedName name="________________lit2">#REF!</definedName>
    <definedName name="________________Mar1">[10]total!$T$6:$T$122</definedName>
    <definedName name="________________mar2">[11]total!$AQ$6:$AQ$139</definedName>
    <definedName name="________________May1">[10]total!$V$6:$V$122</definedName>
    <definedName name="________________may2">[11]total!$AS$6:$AS$139</definedName>
    <definedName name="________________Nov1">[10]total!$AB$6:$AB$122</definedName>
    <definedName name="________________nov2">[11]total!$AY$6:$AY$139</definedName>
    <definedName name="________________Oct1">[10]total!$AA$6:$AA$122</definedName>
    <definedName name="________________oct2">[11]total!$AX$6:$AX$139</definedName>
    <definedName name="________________pa2">#N/A</definedName>
    <definedName name="________________pl2">[14]BS!$C$2:$C$575</definedName>
    <definedName name="________________PRO1">#REF!</definedName>
    <definedName name="________________SCB1">'[15]SCB 1 - Current'!$F$10</definedName>
    <definedName name="________________SCB2">'[15]SCB 2 - Current'!$F$11</definedName>
    <definedName name="________________Sep1">[10]total!$Z$6:$Z$122</definedName>
    <definedName name="________________sep2">[11]total!$AW$6:$AW$139</definedName>
    <definedName name="________________SF04">#REF!</definedName>
    <definedName name="________________SF1">#REF!</definedName>
    <definedName name="________________SF2003">#REF!</definedName>
    <definedName name="________________TAX2">#REF!</definedName>
    <definedName name="________________TB0605">#REF!</definedName>
    <definedName name="________________tb1">'[16]TrialBalance Q3-2002'!$A$1:$H$301</definedName>
    <definedName name="________________Us1">#REF!</definedName>
    <definedName name="________________Us2">#REF!</definedName>
    <definedName name="________________Us3">#REF!</definedName>
    <definedName name="________________Uss1">#REF!</definedName>
    <definedName name="________________Uss2">#REF!</definedName>
    <definedName name="_______________ACT1">#REF!</definedName>
    <definedName name="_______________Apr1">[10]total!$U$6:$U$122</definedName>
    <definedName name="_______________apr2">[11]total!$AR$6:$AR$139</definedName>
    <definedName name="_______________ar2">#REF!</definedName>
    <definedName name="_______________Aug1">[10]total!$Y$6:$Y$122</definedName>
    <definedName name="_______________aug2">[11]total!$AV$6:$AV$139</definedName>
    <definedName name="_______________BOI04">#REF!</definedName>
    <definedName name="_______________DAT1">[12]TB!$A$3:$A$606</definedName>
    <definedName name="_______________DAT10">#REF!</definedName>
    <definedName name="_______________DAT11">#REF!</definedName>
    <definedName name="_______________DAT12">#REF!</definedName>
    <definedName name="_______________DAT13">'[8]AA-1'!#REF!</definedName>
    <definedName name="_______________DAT2">[12]TB!#REF!</definedName>
    <definedName name="_______________DAT3">[12]TB!$B$3:$B$606</definedName>
    <definedName name="_______________DAT4">[12]TB!$E$3:$E$606</definedName>
    <definedName name="_______________DAT5">[12]TB!$F$3:$F$606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c1">[10]total!$AC$6:$AC$122</definedName>
    <definedName name="_______________dec2">[11]total!$AZ$6:$AZ$139</definedName>
    <definedName name="_______________dkk1">#REF!</definedName>
    <definedName name="_______________dkk2">#REF!</definedName>
    <definedName name="_______________dm2">#REF!</definedName>
    <definedName name="_______________e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f123">#REF!</definedName>
    <definedName name="_______________F2">[9]Group!$D$153</definedName>
    <definedName name="_______________Feb1">[10]total!$S$6:$S$122</definedName>
    <definedName name="_______________feb2">[11]total!$AP$6:$AP$139</definedName>
    <definedName name="_______________g1">#REF!</definedName>
    <definedName name="_______________h1">#REF!</definedName>
    <definedName name="_______________h2">[13]เงินกู้ธนชาติ!$G$2</definedName>
    <definedName name="_______________Jan1">[10]total!$R$6:$R$122</definedName>
    <definedName name="_______________jan2">[11]total!$AO$6:$AO$139</definedName>
    <definedName name="_______________Jul1">[10]total!$X$6:$X$122</definedName>
    <definedName name="_______________jul2">[11]total!$AU$6:$AU$139</definedName>
    <definedName name="_______________Jun1">[10]total!$W$6:$W$122</definedName>
    <definedName name="_______________jun2">[11]total!$AT$6:$AT$139</definedName>
    <definedName name="_______________k1">#REF!</definedName>
    <definedName name="_______________kkk1" hidden="1">#REF!</definedName>
    <definedName name="_______________lit1">#REF!</definedName>
    <definedName name="_______________lit2">#REF!</definedName>
    <definedName name="_______________Mar1">[10]total!$T$6:$T$122</definedName>
    <definedName name="_______________mar2">[11]total!$AQ$6:$AQ$139</definedName>
    <definedName name="_______________May1">[10]total!$V$6:$V$122</definedName>
    <definedName name="_______________may2">[11]total!$AS$6:$AS$139</definedName>
    <definedName name="_______________Nov1">[10]total!$AB$6:$AB$122</definedName>
    <definedName name="_______________nov2">[11]total!$AY$6:$AY$139</definedName>
    <definedName name="_______________Oct1">[10]total!$AA$6:$AA$122</definedName>
    <definedName name="_______________oct2">[11]total!$AX$6:$AX$139</definedName>
    <definedName name="_______________pa2">#N/A</definedName>
    <definedName name="_______________pl2">[14]BS!$C$2:$C$575</definedName>
    <definedName name="_______________PRO1">#REF!</definedName>
    <definedName name="_______________rbl1">[17]RSS9801!#REF!</definedName>
    <definedName name="_______________RBL2">#REF!</definedName>
    <definedName name="_______________SCB1">'[15]SCB 1 - Current'!$F$10</definedName>
    <definedName name="_______________SCB2">'[15]SCB 2 - Current'!$F$11</definedName>
    <definedName name="_______________Sep1">[10]total!$Z$6:$Z$122</definedName>
    <definedName name="_______________sep2">[11]total!$AW$6:$AW$139</definedName>
    <definedName name="_______________SF04">#REF!</definedName>
    <definedName name="_______________SF1">#REF!</definedName>
    <definedName name="_______________SF2003">#REF!</definedName>
    <definedName name="_______________TAX2">#REF!</definedName>
    <definedName name="_______________TB0605">#REF!</definedName>
    <definedName name="_______________tb1">'[16]TrialBalance Q3-2002'!$A$1:$H$301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Us1">#REF!</definedName>
    <definedName name="_______________Us2">#REF!</definedName>
    <definedName name="_______________Us3">#REF!</definedName>
    <definedName name="_______________Uss1">#REF!</definedName>
    <definedName name="_______________Uss2">#REF!</definedName>
    <definedName name="______________ACT1">#REF!</definedName>
    <definedName name="______________Apr1">[10]total!$U$6:$U$122</definedName>
    <definedName name="______________apr2">[11]total!$AR$6:$AR$139</definedName>
    <definedName name="______________ar2">#REF!</definedName>
    <definedName name="______________Aug1">[10]total!$Y$6:$Y$122</definedName>
    <definedName name="______________aug2">[11]total!$AV$6:$AV$139</definedName>
    <definedName name="______________BOI04">#REF!</definedName>
    <definedName name="______________DAT1">[12]TB!$A$3:$A$606</definedName>
    <definedName name="______________DAT10">#REF!</definedName>
    <definedName name="______________DAT11">#REF!</definedName>
    <definedName name="______________DAT12">#REF!</definedName>
    <definedName name="______________DAT13">'[8]AA-1'!#REF!</definedName>
    <definedName name="______________DAT2">[12]TB!#REF!</definedName>
    <definedName name="______________DAT3">[12]TB!$B$3:$B$606</definedName>
    <definedName name="______________DAT4">[12]TB!$E$3:$E$606</definedName>
    <definedName name="______________DAT5">[12]TB!$F$3:$F$606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c1">[10]total!$AC$6:$AC$122</definedName>
    <definedName name="______________dec2">[11]total!$AZ$6:$AZ$139</definedName>
    <definedName name="______________dkk1">#REF!</definedName>
    <definedName name="______________dkk2">#REF!</definedName>
    <definedName name="______________dm2">#REF!</definedName>
    <definedName name="______________e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123">#REF!</definedName>
    <definedName name="______________F2">[9]Group!$D$153</definedName>
    <definedName name="______________Feb1">[10]total!$S$6:$S$122</definedName>
    <definedName name="______________feb2">[11]total!$AP$6:$AP$139</definedName>
    <definedName name="______________g1">#REF!</definedName>
    <definedName name="______________h1">#REF!</definedName>
    <definedName name="______________h2">[13]เงินกู้ธนชาติ!$G$2</definedName>
    <definedName name="______________Jan1">[10]total!$R$6:$R$122</definedName>
    <definedName name="______________jan2">[11]total!$AO$6:$AO$139</definedName>
    <definedName name="______________Jul1">[10]total!$X$6:$X$122</definedName>
    <definedName name="______________jul2">[11]total!$AU$6:$AU$139</definedName>
    <definedName name="______________Jun1">[10]total!$W$6:$W$122</definedName>
    <definedName name="______________jun2">[11]total!$AT$6:$AT$139</definedName>
    <definedName name="______________k1">#REF!</definedName>
    <definedName name="______________kkk1" hidden="1">#REF!</definedName>
    <definedName name="______________lit1">#REF!</definedName>
    <definedName name="______________lit2">#REF!</definedName>
    <definedName name="______________Mar1">[10]total!$T$6:$T$122</definedName>
    <definedName name="______________mar2">[11]total!$AQ$6:$AQ$139</definedName>
    <definedName name="______________May1">[10]total!$V$6:$V$122</definedName>
    <definedName name="______________may2">[11]total!$AS$6:$AS$139</definedName>
    <definedName name="______________Nov1">[10]total!$AB$6:$AB$122</definedName>
    <definedName name="______________nov2">[11]total!$AY$6:$AY$139</definedName>
    <definedName name="______________Oct1">[10]total!$AA$6:$AA$122</definedName>
    <definedName name="______________oct2">[11]total!$AX$6:$AX$139</definedName>
    <definedName name="______________pl2">[14]BS!$C$2:$C$575</definedName>
    <definedName name="______________PRO1">#REF!</definedName>
    <definedName name="______________rbl1">[17]RSS9801!#REF!</definedName>
    <definedName name="______________RBL2">#REF!</definedName>
    <definedName name="______________SCB1">'[15]SCB 1 - Current'!$F$10</definedName>
    <definedName name="______________SCB2">'[15]SCB 2 - Current'!$F$11</definedName>
    <definedName name="______________Sep1">[10]total!$Z$6:$Z$122</definedName>
    <definedName name="______________sep2">[11]total!$AW$6:$AW$139</definedName>
    <definedName name="______________SF04">#REF!</definedName>
    <definedName name="______________SF1">#REF!</definedName>
    <definedName name="______________SF2003">#REF!</definedName>
    <definedName name="______________TAX2">#REF!</definedName>
    <definedName name="______________TB0605">#REF!</definedName>
    <definedName name="______________tb1">'[16]TrialBalance Q3-2002'!$A$1:$H$301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2">#REF!</definedName>
    <definedName name="______________Us3">#REF!</definedName>
    <definedName name="______________Uss1">#REF!</definedName>
    <definedName name="______________Uss2">#REF!</definedName>
    <definedName name="_____________ACT1">#REF!</definedName>
    <definedName name="_____________act2010">#REF!</definedName>
    <definedName name="_____________Apr1">[10]total!$U$6:$U$122</definedName>
    <definedName name="_____________apr2">[11]total!$AR$6:$AR$139</definedName>
    <definedName name="_____________ar2">#REF!</definedName>
    <definedName name="_____________Aug1">[10]total!$Y$6:$Y$122</definedName>
    <definedName name="_____________aug2">[11]total!$AV$6:$AV$139</definedName>
    <definedName name="_____________BOI04">#REF!</definedName>
    <definedName name="_____________DAT1" localSheetId="1">#REF!</definedName>
    <definedName name="_____________DAT1" localSheetId="2">#REF!</definedName>
    <definedName name="_____________DAT1" localSheetId="4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'[8]AA-1'!#REF!</definedName>
    <definedName name="_____________DAT2">[12]TB!#REF!</definedName>
    <definedName name="_____________DAT3">[12]TB!$B$3:$B$606</definedName>
    <definedName name="_____________DAT4">[12]TB!$E$3:$E$606</definedName>
    <definedName name="_____________DAT5">[12]TB!$F$3:$F$606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c1">[10]total!$AC$6:$AC$122</definedName>
    <definedName name="_____________dec2">[11]total!$AZ$6:$AZ$139</definedName>
    <definedName name="_____________dkk1">#REF!</definedName>
    <definedName name="_____________dkk2">#REF!</definedName>
    <definedName name="_____________dm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123">#REF!</definedName>
    <definedName name="_____________F2">[9]Group!$D$153</definedName>
    <definedName name="_____________Feb1">[10]total!$S$6:$S$122</definedName>
    <definedName name="_____________feb2">[11]total!$AP$6:$AP$139</definedName>
    <definedName name="_____________g1">#REF!</definedName>
    <definedName name="_____________h1">#REF!</definedName>
    <definedName name="_____________h2">[13]เงินกู้ธนชาติ!$G$2</definedName>
    <definedName name="_____________Jan1">[10]total!$R$6:$R$122</definedName>
    <definedName name="_____________jan2">[11]total!$AO$6:$AO$139</definedName>
    <definedName name="_____________Jul1">[10]total!$X$6:$X$122</definedName>
    <definedName name="_____________jul2">[11]total!$AU$6:$AU$139</definedName>
    <definedName name="_____________Jun1">[10]total!$W$6:$W$122</definedName>
    <definedName name="_____________jun2">[11]total!$AT$6:$AT$139</definedName>
    <definedName name="_____________k1">#REF!</definedName>
    <definedName name="_____________kkk1" hidden="1">#REF!</definedName>
    <definedName name="_____________lit1">#REF!</definedName>
    <definedName name="_____________lit2">#REF!</definedName>
    <definedName name="_____________Mar1">[10]total!$T$6:$T$122</definedName>
    <definedName name="_____________mar2">[11]total!$AQ$6:$AQ$139</definedName>
    <definedName name="_____________May1">[10]total!$V$6:$V$122</definedName>
    <definedName name="_____________may2">[11]total!$AS$6:$AS$139</definedName>
    <definedName name="_____________Nov1">[10]total!$AB$6:$AB$122</definedName>
    <definedName name="_____________nov2">[11]total!$AY$6:$AY$139</definedName>
    <definedName name="_____________Oct1">[10]total!$AA$6:$AA$122</definedName>
    <definedName name="_____________oct2">[11]total!$AX$6:$AX$139</definedName>
    <definedName name="_____________pa2">#N/A</definedName>
    <definedName name="_____________pl2">[14]BS!$C$2:$C$575</definedName>
    <definedName name="_____________PRO1">#REF!</definedName>
    <definedName name="_____________rbl1">[17]RSS9801!#REF!</definedName>
    <definedName name="_____________RBL2">#REF!</definedName>
    <definedName name="_____________SCB1">'[15]SCB 1 - Current'!$F$10</definedName>
    <definedName name="_____________SCB2">'[15]SCB 2 - Current'!$F$11</definedName>
    <definedName name="_____________Sep1">[10]total!$Z$6:$Z$122</definedName>
    <definedName name="_____________sep2">[11]total!$AW$6:$AW$139</definedName>
    <definedName name="_____________SF04">#REF!</definedName>
    <definedName name="_____________SF1">#REF!</definedName>
    <definedName name="_____________SF2003">#REF!</definedName>
    <definedName name="_____________TAX2">#REF!</definedName>
    <definedName name="_____________TB0605">#REF!</definedName>
    <definedName name="_____________tb1">'[16]TrialBalance Q3-2002'!$A$1:$H$301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1">#REF!</definedName>
    <definedName name="_____________Us2">#REF!</definedName>
    <definedName name="_____________Us3">#REF!</definedName>
    <definedName name="_____________Uss1">#REF!</definedName>
    <definedName name="_____________Uss2">#REF!</definedName>
    <definedName name="____________ACT1">#REF!</definedName>
    <definedName name="____________act2010">#REF!</definedName>
    <definedName name="____________Apr1">[10]total!$U$6:$U$122</definedName>
    <definedName name="____________apr2">[11]total!$AR$6:$AR$139</definedName>
    <definedName name="____________ar2">#REF!</definedName>
    <definedName name="____________Aug1">[10]total!$Y$6:$Y$122</definedName>
    <definedName name="____________aug2">[11]total!$AV$6:$AV$139</definedName>
    <definedName name="____________BOI04">#REF!</definedName>
    <definedName name="____________DAT1">[12]TB!$A$3:$A$606</definedName>
    <definedName name="____________DAT10">#REF!</definedName>
    <definedName name="____________DAT11">#REF!</definedName>
    <definedName name="____________DAT12">#REF!</definedName>
    <definedName name="____________DAT13">'[8]AA-1'!#REF!</definedName>
    <definedName name="____________DAT2">[12]TB!#REF!</definedName>
    <definedName name="____________DAT3">[12]TB!$B$3:$B$606</definedName>
    <definedName name="____________DAT4">[12]TB!$E$3:$E$606</definedName>
    <definedName name="____________DAT5">[12]TB!$F$3:$F$606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c1">[10]total!$AC$6:$AC$122</definedName>
    <definedName name="____________dec2">[11]total!$AZ$6:$AZ$139</definedName>
    <definedName name="____________dkk1">#REF!</definedName>
    <definedName name="____________dkk2">#REF!</definedName>
    <definedName name="____________dm2">#REF!</definedName>
    <definedName name="____________e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123">#REF!</definedName>
    <definedName name="____________F2">[9]Group!$D$153</definedName>
    <definedName name="____________Feb1">[10]total!$S$6:$S$122</definedName>
    <definedName name="____________feb2">[11]total!$AP$6:$AP$139</definedName>
    <definedName name="____________g1">#REF!</definedName>
    <definedName name="____________h1">#REF!</definedName>
    <definedName name="____________h2">[13]เงินกู้ธนชาติ!$G$2</definedName>
    <definedName name="____________Jan1">[10]total!$R$6:$R$122</definedName>
    <definedName name="____________jan2">[11]total!$AO$6:$AO$139</definedName>
    <definedName name="____________Jul1">[10]total!$X$6:$X$122</definedName>
    <definedName name="____________jul2">[11]total!$AU$6:$AU$139</definedName>
    <definedName name="____________Jun1">[10]total!$W$6:$W$122</definedName>
    <definedName name="____________jun2">[11]total!$AT$6:$AT$139</definedName>
    <definedName name="____________k1">#REF!</definedName>
    <definedName name="____________kkk1" hidden="1">#REF!</definedName>
    <definedName name="____________lit1">#REF!</definedName>
    <definedName name="____________lit2">#REF!</definedName>
    <definedName name="____________Mar1">[10]total!$T$6:$T$122</definedName>
    <definedName name="____________mar2">[11]total!$AQ$6:$AQ$139</definedName>
    <definedName name="____________May1">[10]total!$V$6:$V$122</definedName>
    <definedName name="____________may2">[11]total!$AS$6:$AS$139</definedName>
    <definedName name="____________Nov1">[10]total!$AB$6:$AB$122</definedName>
    <definedName name="____________nov2">[11]total!$AY$6:$AY$139</definedName>
    <definedName name="____________Oct1">[10]total!$AA$6:$AA$122</definedName>
    <definedName name="____________oct2">[11]total!$AX$6:$AX$139</definedName>
    <definedName name="____________pa2">#N/A</definedName>
    <definedName name="____________pl2">[14]BS!$C$2:$C$575</definedName>
    <definedName name="____________PRO1">#REF!</definedName>
    <definedName name="____________rbl1">[17]RSS9801!#REF!</definedName>
    <definedName name="____________RBL2">#REF!</definedName>
    <definedName name="____________SCB1">'[15]SCB 1 - Current'!$F$10</definedName>
    <definedName name="____________SCB2">'[15]SCB 2 - Current'!$F$11</definedName>
    <definedName name="____________Sep1">[10]total!$Z$6:$Z$122</definedName>
    <definedName name="____________sep2">[11]total!$AW$6:$AW$139</definedName>
    <definedName name="____________SF04">#REF!</definedName>
    <definedName name="____________SF1">#REF!</definedName>
    <definedName name="____________SF2003">#REF!</definedName>
    <definedName name="____________TAX2">#REF!</definedName>
    <definedName name="____________TB0605">#REF!</definedName>
    <definedName name="____________tb1">'[16]TrialBalance Q3-2002'!$A$1:$H$301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1">#REF!</definedName>
    <definedName name="____________Us2">#REF!</definedName>
    <definedName name="____________Us3">#REF!</definedName>
    <definedName name="____________Uss1">#REF!</definedName>
    <definedName name="____________Uss2">#REF!</definedName>
    <definedName name="____________xx1">#N/A</definedName>
    <definedName name="___________ACT1">#REF!</definedName>
    <definedName name="___________act2010">#REF!</definedName>
    <definedName name="___________Apr1">[10]total!$U$6:$U$122</definedName>
    <definedName name="___________apr2">[11]total!$AR$6:$AR$139</definedName>
    <definedName name="___________ar2">#REF!</definedName>
    <definedName name="___________Aug1">[10]total!$Y$6:$Y$122</definedName>
    <definedName name="___________aug2">[11]total!$AV$6:$AV$139</definedName>
    <definedName name="___________BOI04">#REF!</definedName>
    <definedName name="___________DAT1">[12]TB!$A$3:$A$606</definedName>
    <definedName name="___________DAT10" localSheetId="1">#REF!</definedName>
    <definedName name="___________DAT10" localSheetId="2">#REF!</definedName>
    <definedName name="___________DAT10" localSheetId="4">#REF!</definedName>
    <definedName name="___________DAT10">#REF!</definedName>
    <definedName name="___________DAT11" localSheetId="1">#REF!</definedName>
    <definedName name="___________DAT11" localSheetId="2">#REF!</definedName>
    <definedName name="___________DAT11" localSheetId="4">#REF!</definedName>
    <definedName name="___________DAT11">#REF!</definedName>
    <definedName name="___________DAT12" localSheetId="1">#REF!</definedName>
    <definedName name="___________DAT12" localSheetId="2">#REF!</definedName>
    <definedName name="___________DAT12" localSheetId="4">#REF!</definedName>
    <definedName name="___________DAT12">#REF!</definedName>
    <definedName name="___________DAT13" localSheetId="1">#REF!</definedName>
    <definedName name="___________DAT13" localSheetId="2">#REF!</definedName>
    <definedName name="___________DAT13" localSheetId="4">#REF!</definedName>
    <definedName name="___________DAT13">#REF!</definedName>
    <definedName name="___________DAT14" localSheetId="1">#REF!</definedName>
    <definedName name="___________DAT14" localSheetId="2">#REF!</definedName>
    <definedName name="___________DAT14" localSheetId="4">#REF!</definedName>
    <definedName name="___________DAT14">#REF!</definedName>
    <definedName name="___________DAT15" localSheetId="1">#REF!</definedName>
    <definedName name="___________DAT15" localSheetId="2">#REF!</definedName>
    <definedName name="___________DAT15" localSheetId="4">#REF!</definedName>
    <definedName name="___________DAT15">#REF!</definedName>
    <definedName name="___________DAT2" localSheetId="1">#REF!</definedName>
    <definedName name="___________DAT2" localSheetId="2">#REF!</definedName>
    <definedName name="___________DAT2" localSheetId="4">#REF!</definedName>
    <definedName name="___________DAT2">#REF!</definedName>
    <definedName name="___________DAT3" localSheetId="1">#REF!</definedName>
    <definedName name="___________DAT3" localSheetId="2">#REF!</definedName>
    <definedName name="___________DAT3" localSheetId="4">#REF!</definedName>
    <definedName name="___________DAT3">#REF!</definedName>
    <definedName name="___________DAT4" localSheetId="1">#REF!</definedName>
    <definedName name="___________DAT4" localSheetId="2">#REF!</definedName>
    <definedName name="___________DAT4" localSheetId="4">#REF!</definedName>
    <definedName name="___________DAT4">#REF!</definedName>
    <definedName name="___________DAT5" localSheetId="1">#REF!</definedName>
    <definedName name="___________DAT5" localSheetId="2">#REF!</definedName>
    <definedName name="___________DAT5" localSheetId="4">#REF!</definedName>
    <definedName name="___________DAT5">#REF!</definedName>
    <definedName name="___________DAT6" localSheetId="1">#REF!</definedName>
    <definedName name="___________DAT6" localSheetId="2">#REF!</definedName>
    <definedName name="___________DAT6" localSheetId="4">#REF!</definedName>
    <definedName name="___________DAT6">#REF!</definedName>
    <definedName name="___________DAT7" localSheetId="1">#REF!</definedName>
    <definedName name="___________DAT7" localSheetId="2">#REF!</definedName>
    <definedName name="___________DAT7" localSheetId="4">#REF!</definedName>
    <definedName name="___________DAT7">#REF!</definedName>
    <definedName name="___________DAT8" localSheetId="1">#REF!</definedName>
    <definedName name="___________DAT8" localSheetId="2">#REF!</definedName>
    <definedName name="___________DAT8" localSheetId="4">#REF!</definedName>
    <definedName name="___________DAT8">#REF!</definedName>
    <definedName name="___________DAT9" localSheetId="1">#REF!</definedName>
    <definedName name="___________DAT9" localSheetId="2">#REF!</definedName>
    <definedName name="___________DAT9" localSheetId="4">#REF!</definedName>
    <definedName name="___________DAT9">#REF!</definedName>
    <definedName name="___________Dec1">[10]total!$AC$6:$AC$122</definedName>
    <definedName name="___________dec2">[11]total!$AZ$6:$AZ$139</definedName>
    <definedName name="___________dkk1">#REF!</definedName>
    <definedName name="___________dkk2">#REF!</definedName>
    <definedName name="___________dm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23">#REF!</definedName>
    <definedName name="___________F2">[9]Group!$D$153</definedName>
    <definedName name="___________Feb1">[10]total!$S$6:$S$122</definedName>
    <definedName name="___________feb2">[11]total!$AP$6:$AP$139</definedName>
    <definedName name="___________g1">#REF!</definedName>
    <definedName name="___________h1">#REF!</definedName>
    <definedName name="___________h2">[13]เงินกู้ธนชาติ!$G$2</definedName>
    <definedName name="___________Jan1">[10]total!$R$6:$R$122</definedName>
    <definedName name="___________jan2">[11]total!$AO$6:$AO$139</definedName>
    <definedName name="___________Jul1">[10]total!$X$6:$X$122</definedName>
    <definedName name="___________jul2">[11]total!$AU$6:$AU$139</definedName>
    <definedName name="___________Jun1">[10]total!$W$6:$W$122</definedName>
    <definedName name="___________jun2">[11]total!$AT$6:$AT$139</definedName>
    <definedName name="___________k1">#REF!</definedName>
    <definedName name="___________kkk1" hidden="1">#REF!</definedName>
    <definedName name="___________lit1">#REF!</definedName>
    <definedName name="___________lit2">#REF!</definedName>
    <definedName name="___________Mar1">[10]total!$T$6:$T$122</definedName>
    <definedName name="___________mar2">[11]total!$AQ$6:$AQ$139</definedName>
    <definedName name="___________May1">[10]total!$V$6:$V$122</definedName>
    <definedName name="___________may2">[11]total!$AS$6:$AS$139</definedName>
    <definedName name="___________Nov1">[10]total!$AB$6:$AB$122</definedName>
    <definedName name="___________nov2">[11]total!$AY$6:$AY$139</definedName>
    <definedName name="___________Oct1">[10]total!$AA$6:$AA$122</definedName>
    <definedName name="___________oct2">[11]total!$AX$6:$AX$139</definedName>
    <definedName name="___________pa2">#N/A</definedName>
    <definedName name="___________pl2">[14]BS!$C$2:$C$575</definedName>
    <definedName name="___________PRO1">#REF!</definedName>
    <definedName name="___________rbl1">[17]RSS9801!#REF!</definedName>
    <definedName name="___________RBL2">#REF!</definedName>
    <definedName name="___________SCB1">'[15]SCB 1 - Current'!$F$10</definedName>
    <definedName name="___________SCB2">'[15]SCB 2 - Current'!$F$11</definedName>
    <definedName name="___________Sep1">[10]total!$Z$6:$Z$122</definedName>
    <definedName name="___________sep2">[11]total!$AW$6:$AW$139</definedName>
    <definedName name="___________SF04">#REF!</definedName>
    <definedName name="___________SF1">#REF!</definedName>
    <definedName name="___________SF2003">#REF!</definedName>
    <definedName name="___________TAX2">#REF!</definedName>
    <definedName name="___________TB0605">#REF!</definedName>
    <definedName name="___________tb1">'[16]TrialBalance Q3-2002'!$A$1:$H$301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1">#REF!</definedName>
    <definedName name="___________Us2">#REF!</definedName>
    <definedName name="___________Us3">#REF!</definedName>
    <definedName name="___________Uss1">#REF!</definedName>
    <definedName name="___________Uss2">#REF!</definedName>
    <definedName name="___________xx1">#N/A</definedName>
    <definedName name="__________ACT1">#REF!</definedName>
    <definedName name="__________act2010">#REF!</definedName>
    <definedName name="__________Apr1">[10]total!$U$6:$U$122</definedName>
    <definedName name="__________apr2">[11]total!$AR$6:$AR$139</definedName>
    <definedName name="__________ar2">#REF!</definedName>
    <definedName name="__________Aug1">[10]total!$Y$6:$Y$122</definedName>
    <definedName name="__________aug2">[11]total!$AV$6:$AV$139</definedName>
    <definedName name="__________BOI04">#REF!</definedName>
    <definedName name="__________DAT1" localSheetId="1">#REF!</definedName>
    <definedName name="__________DAT1" localSheetId="2">#REF!</definedName>
    <definedName name="__________DAT1" localSheetId="4">#REF!</definedName>
    <definedName name="__________DAT1">#REF!</definedName>
    <definedName name="__________DAT10" localSheetId="1">#REF!</definedName>
    <definedName name="__________DAT10" localSheetId="2">#REF!</definedName>
    <definedName name="__________DAT10" localSheetId="4">#REF!</definedName>
    <definedName name="__________DAT10">#REF!</definedName>
    <definedName name="__________DAT11" localSheetId="1">#REF!</definedName>
    <definedName name="__________DAT11" localSheetId="2">#REF!</definedName>
    <definedName name="__________DAT11" localSheetId="4">#REF!</definedName>
    <definedName name="__________DAT11">#REF!</definedName>
    <definedName name="__________DAT12" localSheetId="1">#REF!</definedName>
    <definedName name="__________DAT12" localSheetId="2">#REF!</definedName>
    <definedName name="__________DAT12" localSheetId="4">#REF!</definedName>
    <definedName name="__________DAT12">#REF!</definedName>
    <definedName name="__________DAT13" localSheetId="1">#REF!</definedName>
    <definedName name="__________DAT13" localSheetId="2">#REF!</definedName>
    <definedName name="__________DAT13" localSheetId="4">#REF!</definedName>
    <definedName name="__________DAT13">#REF!</definedName>
    <definedName name="__________DAT14" localSheetId="1">#REF!</definedName>
    <definedName name="__________DAT14" localSheetId="2">#REF!</definedName>
    <definedName name="__________DAT14" localSheetId="4">#REF!</definedName>
    <definedName name="__________DAT14">#REF!</definedName>
    <definedName name="__________DAT15" localSheetId="1">#REF!</definedName>
    <definedName name="__________DAT15" localSheetId="2">#REF!</definedName>
    <definedName name="__________DAT15" localSheetId="4">#REF!</definedName>
    <definedName name="__________DAT15">#REF!</definedName>
    <definedName name="__________DAT2" localSheetId="1">#REF!</definedName>
    <definedName name="__________DAT2" localSheetId="2">#REF!</definedName>
    <definedName name="__________DAT2" localSheetId="4">#REF!</definedName>
    <definedName name="__________DAT2">#REF!</definedName>
    <definedName name="__________DAT3" localSheetId="1">#REF!</definedName>
    <definedName name="__________DAT3" localSheetId="2">#REF!</definedName>
    <definedName name="__________DAT3" localSheetId="4">#REF!</definedName>
    <definedName name="__________DAT3">#REF!</definedName>
    <definedName name="__________DAT4" localSheetId="1">#REF!</definedName>
    <definedName name="__________DAT4" localSheetId="2">#REF!</definedName>
    <definedName name="__________DAT4" localSheetId="4">#REF!</definedName>
    <definedName name="__________DAT4">#REF!</definedName>
    <definedName name="__________DAT5" localSheetId="1">#REF!</definedName>
    <definedName name="__________DAT5" localSheetId="2">#REF!</definedName>
    <definedName name="__________DAT5" localSheetId="4">#REF!</definedName>
    <definedName name="__________DAT5">#REF!</definedName>
    <definedName name="__________DAT6" localSheetId="1">#REF!</definedName>
    <definedName name="__________DAT6" localSheetId="2">#REF!</definedName>
    <definedName name="__________DAT6" localSheetId="4">#REF!</definedName>
    <definedName name="__________DAT6">#REF!</definedName>
    <definedName name="__________DAT7" localSheetId="1">#REF!</definedName>
    <definedName name="__________DAT7" localSheetId="2">#REF!</definedName>
    <definedName name="__________DAT7" localSheetId="4">#REF!</definedName>
    <definedName name="__________DAT7">#REF!</definedName>
    <definedName name="__________DAT8" localSheetId="1">#REF!</definedName>
    <definedName name="__________DAT8" localSheetId="2">#REF!</definedName>
    <definedName name="__________DAT8" localSheetId="4">#REF!</definedName>
    <definedName name="__________DAT8">#REF!</definedName>
    <definedName name="__________DAT9" localSheetId="1">#REF!</definedName>
    <definedName name="__________DAT9" localSheetId="2">#REF!</definedName>
    <definedName name="__________DAT9" localSheetId="4">#REF!</definedName>
    <definedName name="__________DAT9">#REF!</definedName>
    <definedName name="__________Dec1">[10]total!$AC$6:$AC$122</definedName>
    <definedName name="__________dec2">[11]total!$AZ$6:$AZ$139</definedName>
    <definedName name="__________dkk1">#REF!</definedName>
    <definedName name="__________dkk2">#REF!</definedName>
    <definedName name="__________dm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23">#REF!</definedName>
    <definedName name="__________F2">[9]Group!$D$153</definedName>
    <definedName name="__________Feb1">[10]total!$S$6:$S$122</definedName>
    <definedName name="__________feb2">[11]total!$AP$6:$AP$139</definedName>
    <definedName name="__________g1">#REF!</definedName>
    <definedName name="__________h1">#REF!</definedName>
    <definedName name="__________h2">[13]เงินกู้ธนชาติ!$G$2</definedName>
    <definedName name="__________Jan1">[10]total!$R$6:$R$122</definedName>
    <definedName name="__________jan2">[11]total!$AO$6:$AO$139</definedName>
    <definedName name="__________Jul1">[10]total!$X$6:$X$122</definedName>
    <definedName name="__________jul2">[11]total!$AU$6:$AU$139</definedName>
    <definedName name="__________Jun1">[10]total!$W$6:$W$122</definedName>
    <definedName name="__________jun2">[11]total!$AT$6:$AT$139</definedName>
    <definedName name="__________k1">#REF!</definedName>
    <definedName name="__________kkk1" hidden="1">#REF!</definedName>
    <definedName name="__________lit1">#REF!</definedName>
    <definedName name="__________lit2">#REF!</definedName>
    <definedName name="__________Mar1">[10]total!$T$6:$T$122</definedName>
    <definedName name="__________mar2">[11]total!$AQ$6:$AQ$139</definedName>
    <definedName name="__________May1">[10]total!$V$6:$V$122</definedName>
    <definedName name="__________may2">[11]total!$AS$6:$AS$139</definedName>
    <definedName name="__________Nov1">[10]total!$AB$6:$AB$122</definedName>
    <definedName name="__________nov2">[11]total!$AY$6:$AY$139</definedName>
    <definedName name="__________Oct1">[10]total!$AA$6:$AA$122</definedName>
    <definedName name="__________oct2">[11]total!$AX$6:$AX$139</definedName>
    <definedName name="__________pl2">[14]BS!$C$2:$C$575</definedName>
    <definedName name="__________PRO1">#REF!</definedName>
    <definedName name="__________rbl1">[17]RSS9801!#REF!</definedName>
    <definedName name="__________RBL2">#REF!</definedName>
    <definedName name="__________SCB1">'[15]SCB 1 - Current'!$F$10</definedName>
    <definedName name="__________SCB2">'[15]SCB 2 - Current'!$F$11</definedName>
    <definedName name="__________Sep1">[10]total!$Z$6:$Z$122</definedName>
    <definedName name="__________sep2">[11]total!$AW$6:$AW$139</definedName>
    <definedName name="__________SF04">#REF!</definedName>
    <definedName name="__________SF1">#REF!</definedName>
    <definedName name="__________SF2003">#REF!</definedName>
    <definedName name="__________TAX2">#REF!</definedName>
    <definedName name="__________TB0605">#REF!</definedName>
    <definedName name="__________tb1">'[16]TrialBalance Q3-2002'!$A$1:$H$301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s1">#REF!</definedName>
    <definedName name="__________Us2">#REF!</definedName>
    <definedName name="__________Us3">#REF!</definedName>
    <definedName name="__________Uss1">#REF!</definedName>
    <definedName name="__________Uss2">#REF!</definedName>
    <definedName name="__________xx1">#N/A</definedName>
    <definedName name="_________ACT1">#REF!</definedName>
    <definedName name="_________act2010">#REF!</definedName>
    <definedName name="_________Apr1">[10]total!$U$6:$U$122</definedName>
    <definedName name="_________apr2">[11]total!$AR$6:$AR$139</definedName>
    <definedName name="_________ar2">#REF!</definedName>
    <definedName name="_________Aug1">[10]total!$Y$6:$Y$122</definedName>
    <definedName name="_________aug2">[11]total!$AV$6:$AV$139</definedName>
    <definedName name="_________BOI04">#REF!</definedName>
    <definedName name="_________DAT1">[12]TB!$A$3:$A$606</definedName>
    <definedName name="_________DAT10" localSheetId="1">#REF!</definedName>
    <definedName name="_________DAT10" localSheetId="2">#REF!</definedName>
    <definedName name="_________DAT10" localSheetId="4">#REF!</definedName>
    <definedName name="_________DAT10">#REF!</definedName>
    <definedName name="_________DAT11" localSheetId="1">#REF!</definedName>
    <definedName name="_________DAT11" localSheetId="2">#REF!</definedName>
    <definedName name="_________DAT11" localSheetId="4">#REF!</definedName>
    <definedName name="_________DAT11">#REF!</definedName>
    <definedName name="_________DAT12" localSheetId="1">#REF!</definedName>
    <definedName name="_________DAT12" localSheetId="2">#REF!</definedName>
    <definedName name="_________DAT12" localSheetId="4">#REF!</definedName>
    <definedName name="_________DAT12">#REF!</definedName>
    <definedName name="_________DAT13" localSheetId="1">#REF!</definedName>
    <definedName name="_________DAT13" localSheetId="2">#REF!</definedName>
    <definedName name="_________DAT13" localSheetId="4">#REF!</definedName>
    <definedName name="_________DAT13">#REF!</definedName>
    <definedName name="_________DAT14" localSheetId="1">#REF!</definedName>
    <definedName name="_________DAT14" localSheetId="2">#REF!</definedName>
    <definedName name="_________DAT14" localSheetId="4">#REF!</definedName>
    <definedName name="_________DAT14">#REF!</definedName>
    <definedName name="_________DAT15" localSheetId="1">#REF!</definedName>
    <definedName name="_________DAT15" localSheetId="2">#REF!</definedName>
    <definedName name="_________DAT15" localSheetId="4">#REF!</definedName>
    <definedName name="_________DAT15">#REF!</definedName>
    <definedName name="_________DAT2" localSheetId="1">#REF!</definedName>
    <definedName name="_________DAT2" localSheetId="2">#REF!</definedName>
    <definedName name="_________DAT2" localSheetId="4">#REF!</definedName>
    <definedName name="_________DAT2">#REF!</definedName>
    <definedName name="_________DAT3" localSheetId="1">#REF!</definedName>
    <definedName name="_________DAT3" localSheetId="2">#REF!</definedName>
    <definedName name="_________DAT3" localSheetId="4">#REF!</definedName>
    <definedName name="_________DAT3">#REF!</definedName>
    <definedName name="_________DAT4" localSheetId="1">#REF!</definedName>
    <definedName name="_________DAT4" localSheetId="2">#REF!</definedName>
    <definedName name="_________DAT4" localSheetId="4">#REF!</definedName>
    <definedName name="_________DAT4">#REF!</definedName>
    <definedName name="_________DAT5" localSheetId="1">#REF!</definedName>
    <definedName name="_________DAT5" localSheetId="2">#REF!</definedName>
    <definedName name="_________DAT5" localSheetId="4">#REF!</definedName>
    <definedName name="_________DAT5">#REF!</definedName>
    <definedName name="_________DAT6" localSheetId="1">#REF!</definedName>
    <definedName name="_________DAT6" localSheetId="2">#REF!</definedName>
    <definedName name="_________DAT6" localSheetId="4">#REF!</definedName>
    <definedName name="_________DAT6">#REF!</definedName>
    <definedName name="_________DAT7" localSheetId="1">#REF!</definedName>
    <definedName name="_________DAT7" localSheetId="2">#REF!</definedName>
    <definedName name="_________DAT7" localSheetId="4">#REF!</definedName>
    <definedName name="_________DAT7">#REF!</definedName>
    <definedName name="_________DAT8" localSheetId="1">#REF!</definedName>
    <definedName name="_________DAT8" localSheetId="2">#REF!</definedName>
    <definedName name="_________DAT8" localSheetId="4">#REF!</definedName>
    <definedName name="_________DAT8">#REF!</definedName>
    <definedName name="_________DAT9" localSheetId="1">#REF!</definedName>
    <definedName name="_________DAT9" localSheetId="2">#REF!</definedName>
    <definedName name="_________DAT9" localSheetId="4">#REF!</definedName>
    <definedName name="_________DAT9">#REF!</definedName>
    <definedName name="_________Dec1">[10]total!$AC$6:$AC$122</definedName>
    <definedName name="_________dec2">[11]total!$AZ$6:$AZ$139</definedName>
    <definedName name="_________dkk1">#REF!</definedName>
    <definedName name="_________dkk2">#REF!</definedName>
    <definedName name="_________dm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23">#REF!</definedName>
    <definedName name="_________F2">[9]Group!$D$153</definedName>
    <definedName name="_________Feb1">[10]total!$S$6:$S$122</definedName>
    <definedName name="_________feb2">[11]total!$AP$6:$AP$139</definedName>
    <definedName name="_________g1">#REF!</definedName>
    <definedName name="_________h1">#REF!</definedName>
    <definedName name="_________h2">[13]เงินกู้ธนชาติ!$G$2</definedName>
    <definedName name="_________Jan1">[10]total!$R$6:$R$122</definedName>
    <definedName name="_________jan2">[11]total!$AO$6:$AO$139</definedName>
    <definedName name="_________Jul1">[10]total!$X$6:$X$122</definedName>
    <definedName name="_________jul2">[11]total!$AU$6:$AU$139</definedName>
    <definedName name="_________Jun1">[10]total!$W$6:$W$122</definedName>
    <definedName name="_________jun2">[11]total!$AT$6:$AT$139</definedName>
    <definedName name="_________k1">#REF!</definedName>
    <definedName name="_________kkk1" hidden="1">#REF!</definedName>
    <definedName name="_________lit1">#REF!</definedName>
    <definedName name="_________lit2">#REF!</definedName>
    <definedName name="_________Mar1">[10]total!$T$6:$T$122</definedName>
    <definedName name="_________mar2">[11]total!$AQ$6:$AQ$139</definedName>
    <definedName name="_________May1">[10]total!$V$6:$V$122</definedName>
    <definedName name="_________may2">[11]total!$AS$6:$AS$139</definedName>
    <definedName name="_________Nov1">[10]total!$AB$6:$AB$122</definedName>
    <definedName name="_________nov2">[11]total!$AY$6:$AY$139</definedName>
    <definedName name="_________Oct1">[10]total!$AA$6:$AA$122</definedName>
    <definedName name="_________oct2">[11]total!$AX$6:$AX$139</definedName>
    <definedName name="_________pa2">#N/A</definedName>
    <definedName name="_________pl2">[14]BS!$C$2:$C$575</definedName>
    <definedName name="_________PRO1">#REF!</definedName>
    <definedName name="_________rbl1">[17]RSS9801!#REF!</definedName>
    <definedName name="_________RBL2">#REF!</definedName>
    <definedName name="_________SCB1">'[15]SCB 1 - Current'!$F$10</definedName>
    <definedName name="_________SCB2">'[15]SCB 2 - Current'!$F$11</definedName>
    <definedName name="_________Sep1">[10]total!$Z$6:$Z$122</definedName>
    <definedName name="_________sep2">[11]total!$AW$6:$AW$139</definedName>
    <definedName name="_________SF04">#REF!</definedName>
    <definedName name="_________SF1">#REF!</definedName>
    <definedName name="_________SF2003">#REF!</definedName>
    <definedName name="_________TAX2">#REF!</definedName>
    <definedName name="_________TB0605">#REF!</definedName>
    <definedName name="_________tb1">'[16]TrialBalance Q3-2002'!$A$1:$H$301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2">#REF!</definedName>
    <definedName name="_________Us3">#REF!</definedName>
    <definedName name="_________Uss1">#REF!</definedName>
    <definedName name="_________Uss2">#REF!</definedName>
    <definedName name="_________xx1">#N/A</definedName>
    <definedName name="________ACT1">#REF!</definedName>
    <definedName name="________act2010">#REF!</definedName>
    <definedName name="________Apr1">[10]total!$U$6:$U$122</definedName>
    <definedName name="________apr2">[11]total!$AR$6:$AR$139</definedName>
    <definedName name="________ar2">#REF!</definedName>
    <definedName name="________Aug1">[10]total!$Y$6:$Y$122</definedName>
    <definedName name="________aug2">[11]total!$AV$6:$AV$139</definedName>
    <definedName name="________BOI04">#REF!</definedName>
    <definedName name="________DAT1" localSheetId="1">#REF!</definedName>
    <definedName name="________DAT1" localSheetId="2">#REF!</definedName>
    <definedName name="________DAT1" localSheetId="4">#REF!</definedName>
    <definedName name="________DAT1">#REF!</definedName>
    <definedName name="________DAT10" localSheetId="1">#REF!</definedName>
    <definedName name="________DAT10" localSheetId="2">#REF!</definedName>
    <definedName name="________DAT10" localSheetId="4">#REF!</definedName>
    <definedName name="________DAT10">#REF!</definedName>
    <definedName name="________DAT11" localSheetId="1">#REF!</definedName>
    <definedName name="________DAT11" localSheetId="2">#REF!</definedName>
    <definedName name="________DAT11" localSheetId="4">#REF!</definedName>
    <definedName name="________DAT11">#REF!</definedName>
    <definedName name="________DAT12" localSheetId="1">#REF!</definedName>
    <definedName name="________DAT12" localSheetId="2">#REF!</definedName>
    <definedName name="________DAT12" localSheetId="4">#REF!</definedName>
    <definedName name="________DAT12">#REF!</definedName>
    <definedName name="________DAT13" localSheetId="1">#REF!</definedName>
    <definedName name="________DAT13" localSheetId="2">#REF!</definedName>
    <definedName name="________DAT13" localSheetId="4">#REF!</definedName>
    <definedName name="________DAT13">#REF!</definedName>
    <definedName name="________DAT14" localSheetId="1">#REF!</definedName>
    <definedName name="________DAT14" localSheetId="2">#REF!</definedName>
    <definedName name="________DAT14" localSheetId="4">#REF!</definedName>
    <definedName name="________DAT14">#REF!</definedName>
    <definedName name="________DAT15" localSheetId="1">#REF!</definedName>
    <definedName name="________DAT15" localSheetId="2">#REF!</definedName>
    <definedName name="________DAT15" localSheetId="4">#REF!</definedName>
    <definedName name="________DAT15">#REF!</definedName>
    <definedName name="________DAT2" localSheetId="1">#REF!</definedName>
    <definedName name="________DAT2" localSheetId="2">#REF!</definedName>
    <definedName name="________DAT2" localSheetId="4">#REF!</definedName>
    <definedName name="________DAT2">#REF!</definedName>
    <definedName name="________DAT3" localSheetId="1">#REF!</definedName>
    <definedName name="________DAT3" localSheetId="2">#REF!</definedName>
    <definedName name="________DAT3" localSheetId="4">#REF!</definedName>
    <definedName name="________DAT3">#REF!</definedName>
    <definedName name="________DAT4" localSheetId="1">#REF!</definedName>
    <definedName name="________DAT4" localSheetId="2">#REF!</definedName>
    <definedName name="________DAT4" localSheetId="4">#REF!</definedName>
    <definedName name="________DAT4">#REF!</definedName>
    <definedName name="________DAT5" localSheetId="1">#REF!</definedName>
    <definedName name="________DAT5" localSheetId="2">#REF!</definedName>
    <definedName name="________DAT5" localSheetId="4">#REF!</definedName>
    <definedName name="________DAT5">#REF!</definedName>
    <definedName name="________DAT6" localSheetId="1">#REF!</definedName>
    <definedName name="________DAT6" localSheetId="2">#REF!</definedName>
    <definedName name="________DAT6" localSheetId="4">#REF!</definedName>
    <definedName name="________DAT6">#REF!</definedName>
    <definedName name="________DAT7" localSheetId="1">#REF!</definedName>
    <definedName name="________DAT7" localSheetId="2">#REF!</definedName>
    <definedName name="________DAT7" localSheetId="4">#REF!</definedName>
    <definedName name="________DAT7">#REF!</definedName>
    <definedName name="________DAT8" localSheetId="1">#REF!</definedName>
    <definedName name="________DAT8" localSheetId="2">#REF!</definedName>
    <definedName name="________DAT8" localSheetId="4">#REF!</definedName>
    <definedName name="________DAT8">#REF!</definedName>
    <definedName name="________DAT9" localSheetId="1">#REF!</definedName>
    <definedName name="________DAT9" localSheetId="2">#REF!</definedName>
    <definedName name="________DAT9" localSheetId="4">#REF!</definedName>
    <definedName name="________DAT9">#REF!</definedName>
    <definedName name="________Dec1">[10]total!$AC$6:$AC$122</definedName>
    <definedName name="________dec2">[11]total!$AZ$6:$AZ$139</definedName>
    <definedName name="________dkk1">#REF!</definedName>
    <definedName name="________dkk2">#REF!</definedName>
    <definedName name="________dm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23">#REF!</definedName>
    <definedName name="________F2">[9]Group!$D$153</definedName>
    <definedName name="________Feb1">[10]total!$S$6:$S$122</definedName>
    <definedName name="________feb2">[11]total!$AP$6:$AP$139</definedName>
    <definedName name="________g1">#REF!</definedName>
    <definedName name="________h1">#REF!</definedName>
    <definedName name="________h2">[13]เงินกู้ธนชาติ!$G$2</definedName>
    <definedName name="________Jan1">[10]total!$R$6:$R$122</definedName>
    <definedName name="________jan2">[11]total!$AO$6:$AO$139</definedName>
    <definedName name="________Jul1">[10]total!$X$6:$X$122</definedName>
    <definedName name="________jul2">[11]total!$AU$6:$AU$139</definedName>
    <definedName name="________Jun1">[10]total!$W$6:$W$122</definedName>
    <definedName name="________jun2">[11]total!$AT$6:$AT$139</definedName>
    <definedName name="________k1">#REF!</definedName>
    <definedName name="________kkk1" hidden="1">#REF!</definedName>
    <definedName name="________lit1">#REF!</definedName>
    <definedName name="________lit2">#REF!</definedName>
    <definedName name="________Mar1">[10]total!$T$6:$T$122</definedName>
    <definedName name="________mar2">[11]total!$AQ$6:$AQ$139</definedName>
    <definedName name="________May1">[10]total!$V$6:$V$122</definedName>
    <definedName name="________may2">[11]total!$AS$6:$AS$139</definedName>
    <definedName name="________Nov1">[10]total!$AB$6:$AB$122</definedName>
    <definedName name="________nov2">[11]total!$AY$6:$AY$139</definedName>
    <definedName name="________Oct1">[10]total!$AA$6:$AA$122</definedName>
    <definedName name="________oct2">[11]total!$AX$6:$AX$139</definedName>
    <definedName name="________pl2">[14]BS!$C$2:$C$575</definedName>
    <definedName name="________PRO1">#REF!</definedName>
    <definedName name="________rbl1">[17]RSS9801!#REF!</definedName>
    <definedName name="________RBL2">#REF!</definedName>
    <definedName name="________SCB1">'[15]SCB 1 - Current'!$F$10</definedName>
    <definedName name="________SCB2">'[15]SCB 2 - Current'!$F$11</definedName>
    <definedName name="________Sep1">[10]total!$Z$6:$Z$122</definedName>
    <definedName name="________sep2">[11]total!$AW$6:$AW$139</definedName>
    <definedName name="________SF04">#REF!</definedName>
    <definedName name="________SF1">#REF!</definedName>
    <definedName name="________SF2003">#REF!</definedName>
    <definedName name="________TAX2">#REF!</definedName>
    <definedName name="________TB0605">#REF!</definedName>
    <definedName name="________tb1">'[16]TrialBalance Q3-2002'!$A$1:$H$301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#REF!</definedName>
    <definedName name="________Us2">#REF!</definedName>
    <definedName name="________Us3">#REF!</definedName>
    <definedName name="________Uss1">#REF!</definedName>
    <definedName name="________Uss2">#REF!</definedName>
    <definedName name="________xx1">#N/A</definedName>
    <definedName name="_______ACT1">#REF!</definedName>
    <definedName name="_______act2010">#REF!</definedName>
    <definedName name="_______AIR12">'[18]Q-HP-39'!#REF!</definedName>
    <definedName name="_______AP110">'[18]Q-HP-31'!$F$11</definedName>
    <definedName name="_______Apr1">[10]total!$U$6:$U$122</definedName>
    <definedName name="_______apr2">[11]total!$AR$6:$AR$139</definedName>
    <definedName name="_______ar2">#REF!</definedName>
    <definedName name="_______Aug1">[10]total!$Y$6:$Y$122</definedName>
    <definedName name="_______aug2">[11]total!$AV$6:$AV$139</definedName>
    <definedName name="_______BCV1918">'[18]Q-HP-39'!$D$43</definedName>
    <definedName name="_______BEC3457">'[18]Q-HP-39'!#REF!</definedName>
    <definedName name="_______BEC3508">'[18]Q-HP-39'!#REF!</definedName>
    <definedName name="_______BOI04">#REF!</definedName>
    <definedName name="_______DAT1" localSheetId="1">#REF!</definedName>
    <definedName name="_______DAT1" localSheetId="2">#REF!</definedName>
    <definedName name="_______DAT1" localSheetId="4">#REF!</definedName>
    <definedName name="_______DAT1">#REF!</definedName>
    <definedName name="_______DAT10" localSheetId="1">#REF!</definedName>
    <definedName name="_______DAT10" localSheetId="2">#REF!</definedName>
    <definedName name="_______DAT10" localSheetId="4">#REF!</definedName>
    <definedName name="_______DAT10">#REF!</definedName>
    <definedName name="_______DAT11" localSheetId="1">#REF!</definedName>
    <definedName name="_______DAT11" localSheetId="2">#REF!</definedName>
    <definedName name="_______DAT11" localSheetId="4">#REF!</definedName>
    <definedName name="_______DAT11">#REF!</definedName>
    <definedName name="_______DAT12" localSheetId="1">#REF!</definedName>
    <definedName name="_______DAT12" localSheetId="2">#REF!</definedName>
    <definedName name="_______DAT12" localSheetId="4">#REF!</definedName>
    <definedName name="_______DAT12">#REF!</definedName>
    <definedName name="_______DAT13" localSheetId="1">#REF!</definedName>
    <definedName name="_______DAT13" localSheetId="2">#REF!</definedName>
    <definedName name="_______DAT13" localSheetId="4">#REF!</definedName>
    <definedName name="_______DAT13">#REF!</definedName>
    <definedName name="_______DAT14" localSheetId="1">#REF!</definedName>
    <definedName name="_______DAT14" localSheetId="2">#REF!</definedName>
    <definedName name="_______DAT14" localSheetId="4">#REF!</definedName>
    <definedName name="_______DAT14">#REF!</definedName>
    <definedName name="_______DAT15" localSheetId="1">#REF!</definedName>
    <definedName name="_______DAT15" localSheetId="2">#REF!</definedName>
    <definedName name="_______DAT15" localSheetId="4">#REF!</definedName>
    <definedName name="_______DAT15">#REF!</definedName>
    <definedName name="_______DAT18">#REF!</definedName>
    <definedName name="_______DAT2" localSheetId="1">#REF!</definedName>
    <definedName name="_______DAT2" localSheetId="2">#REF!</definedName>
    <definedName name="_______DAT2" localSheetId="4">#REF!</definedName>
    <definedName name="_______DAT2">#REF!</definedName>
    <definedName name="_______DAT3" localSheetId="1">#REF!</definedName>
    <definedName name="_______DAT3" localSheetId="2">#REF!</definedName>
    <definedName name="_______DAT3" localSheetId="4">#REF!</definedName>
    <definedName name="_______DAT3">#REF!</definedName>
    <definedName name="_______DAT4" localSheetId="1">#REF!</definedName>
    <definedName name="_______DAT4" localSheetId="2">#REF!</definedName>
    <definedName name="_______DAT4" localSheetId="4">#REF!</definedName>
    <definedName name="_______DAT4">#REF!</definedName>
    <definedName name="_______DAT5" localSheetId="1">#REF!</definedName>
    <definedName name="_______DAT5" localSheetId="2">#REF!</definedName>
    <definedName name="_______DAT5" localSheetId="4">#REF!</definedName>
    <definedName name="_______DAT5">#REF!</definedName>
    <definedName name="_______DAT6" localSheetId="1">#REF!</definedName>
    <definedName name="_______DAT6" localSheetId="2">#REF!</definedName>
    <definedName name="_______DAT6" localSheetId="4">#REF!</definedName>
    <definedName name="_______DAT6">#REF!</definedName>
    <definedName name="_______DAT7" localSheetId="1">#REF!</definedName>
    <definedName name="_______DAT7" localSheetId="2">#REF!</definedName>
    <definedName name="_______DAT7" localSheetId="4">#REF!</definedName>
    <definedName name="_______DAT7">#REF!</definedName>
    <definedName name="_______DAT8" localSheetId="1">#REF!</definedName>
    <definedName name="_______DAT8" localSheetId="2">#REF!</definedName>
    <definedName name="_______DAT8" localSheetId="4">#REF!</definedName>
    <definedName name="_______DAT8">#REF!</definedName>
    <definedName name="_______DAT9" localSheetId="1">#REF!</definedName>
    <definedName name="_______DAT9" localSheetId="2">#REF!</definedName>
    <definedName name="_______DAT9" localSheetId="4">#REF!</definedName>
    <definedName name="_______DAT9">#REF!</definedName>
    <definedName name="_______Dec1">[10]total!$AC$6:$AC$122</definedName>
    <definedName name="_______dec2">[11]total!$AZ$6:$AZ$139</definedName>
    <definedName name="_______dkk1">#REF!</definedName>
    <definedName name="_______dkk2">#REF!</definedName>
    <definedName name="_______dm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2">[9]Group!$D$153</definedName>
    <definedName name="_______FA1">'[18]Q(HP)'!$F$11</definedName>
    <definedName name="_______Feb1">[10]total!$S$6:$S$122</definedName>
    <definedName name="_______feb2">[11]total!$AP$6:$AP$139</definedName>
    <definedName name="_______FMC1">'[18]Q-HP-14'!$A$1:$IV$10</definedName>
    <definedName name="_______g1">#REF!</definedName>
    <definedName name="_______h1">#REF!</definedName>
    <definedName name="_______h2">[13]เงินกู้ธนชาติ!$G$2</definedName>
    <definedName name="_______hp2">[18]Sheet1!#REF!</definedName>
    <definedName name="_______JAK8116">'[18]Q-HP-39'!#REF!</definedName>
    <definedName name="_______Jan1">[10]total!$R$6:$R$122</definedName>
    <definedName name="_______jan2">[11]total!$AO$6:$AO$139</definedName>
    <definedName name="_______JCC2934">'[18]Q-HP-39'!#REF!</definedName>
    <definedName name="_______JCD7460">'[18]Q-HP-39'!#REF!</definedName>
    <definedName name="_______JCE5834">'[18]Q-HP-39'!#REF!</definedName>
    <definedName name="_______JCK4712">'[18]Q-HP-39'!#REF!</definedName>
    <definedName name="_______JCW6924">'[18]Q-HP-39'!$C$43</definedName>
    <definedName name="_______JDC3818">'[18]Q-HP-39'!#REF!</definedName>
    <definedName name="_______JDF3422">'[18]Q-HP-39'!#REF!</definedName>
    <definedName name="_______JDF4294">'[18]Q-HP-39'!#REF!</definedName>
    <definedName name="_______JDP2875">'[18]Q-HP-39'!#REF!</definedName>
    <definedName name="_______JDR9740">'[18]Q-HP-39'!#REF!</definedName>
    <definedName name="_______JDS601">'[18]Q-HP-39'!#REF!</definedName>
    <definedName name="_______JDV3439">'[18]Q-HP-39'!#REF!</definedName>
    <definedName name="_______Jul1">[10]total!$X$6:$X$122</definedName>
    <definedName name="_______jul2">[11]total!$AU$6:$AU$139</definedName>
    <definedName name="_______Jun1">[10]total!$W$6:$W$122</definedName>
    <definedName name="_______jun2">[11]total!$AT$6:$AT$139</definedName>
    <definedName name="_______k1">#REF!</definedName>
    <definedName name="_______kkk1" hidden="1">#REF!</definedName>
    <definedName name="_______lit1">#REF!</definedName>
    <definedName name="_______lit2">#REF!</definedName>
    <definedName name="_______Mar1">[10]total!$T$6:$T$122</definedName>
    <definedName name="_______mar2">[11]total!$AQ$6:$AQ$139</definedName>
    <definedName name="_______May1">[10]total!$V$6:$V$122</definedName>
    <definedName name="_______may2">[11]total!$AS$6:$AS$139</definedName>
    <definedName name="_______Nov1">[10]total!$AB$6:$AB$122</definedName>
    <definedName name="_______nov2">[11]total!$AY$6:$AY$139</definedName>
    <definedName name="_______Oct1">[10]total!$AA$6:$AA$122</definedName>
    <definedName name="_______oct2">[11]total!$AX$6:$AX$139</definedName>
    <definedName name="_______OCT334">'[18]Q-HP-11'!$A$1:$IV$8</definedName>
    <definedName name="_______pa2">#N/A</definedName>
    <definedName name="_______pl2">[14]BS!$C$2:$C$575</definedName>
    <definedName name="_______PRO1">#REF!</definedName>
    <definedName name="_______rbl1">[17]RSS9801!#REF!</definedName>
    <definedName name="_______RBL2">#REF!</definedName>
    <definedName name="_______SCB1">'[15]SCB 1 - Current'!$F$10</definedName>
    <definedName name="_______SCB2">'[15]SCB 2 - Current'!$F$11</definedName>
    <definedName name="_______Sep1">[10]total!$Z$6:$Z$122</definedName>
    <definedName name="_______sep2">[11]total!$AW$6:$AW$139</definedName>
    <definedName name="_______SF04">#REF!</definedName>
    <definedName name="_______SF1">#REF!</definedName>
    <definedName name="_______SF2003">#REF!</definedName>
    <definedName name="_______TAX2">#REF!</definedName>
    <definedName name="_______TB0605">#REF!</definedName>
    <definedName name="_______tb1">'[16]TrialBalance Q3-2002'!$A$1:$H$301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Us3">#REF!</definedName>
    <definedName name="_______Uss1">#REF!</definedName>
    <definedName name="_______Uss2">#REF!</definedName>
    <definedName name="_______WAS7962">'[18]Q-HP-39'!#REF!</definedName>
    <definedName name="_______WCA8822">'[18]Q-HP-39'!$E$43</definedName>
    <definedName name="_______xx1">#N/A</definedName>
    <definedName name="______ACT1">#REF!</definedName>
    <definedName name="______act2010">#REF!</definedName>
    <definedName name="______AIR12">'[18]Q-HP-39'!#REF!</definedName>
    <definedName name="______AP110">'[18]Q-HP-31'!$F$11</definedName>
    <definedName name="______Apr1">[10]total!$U$6:$U$122</definedName>
    <definedName name="______apr2">[11]total!$AR$6:$AR$139</definedName>
    <definedName name="______ar2">#REF!</definedName>
    <definedName name="______Aug1">[10]total!$Y$6:$Y$122</definedName>
    <definedName name="______aug2">[11]total!$AV$6:$AV$139</definedName>
    <definedName name="______BCV1918">'[18]Q-HP-39'!$D$43</definedName>
    <definedName name="______BEC3457">'[18]Q-HP-39'!#REF!</definedName>
    <definedName name="______BEC3508">'[18]Q-HP-39'!#REF!</definedName>
    <definedName name="______BOI04">#REF!</definedName>
    <definedName name="______DAT1" localSheetId="1">#REF!</definedName>
    <definedName name="______DAT1" localSheetId="2">#REF!</definedName>
    <definedName name="______DAT1" localSheetId="4">#REF!</definedName>
    <definedName name="______DAT1">#REF!</definedName>
    <definedName name="______DAT10" localSheetId="1">#REF!</definedName>
    <definedName name="______DAT10" localSheetId="2">#REF!</definedName>
    <definedName name="______DAT10" localSheetId="4">#REF!</definedName>
    <definedName name="______DAT10">#REF!</definedName>
    <definedName name="______DAT11" localSheetId="1">#REF!</definedName>
    <definedName name="______DAT11" localSheetId="2">#REF!</definedName>
    <definedName name="______DAT11" localSheetId="4">#REF!</definedName>
    <definedName name="______DAT11">#REF!</definedName>
    <definedName name="______DAT12" localSheetId="1">#REF!</definedName>
    <definedName name="______DAT12" localSheetId="2">#REF!</definedName>
    <definedName name="______DAT12" localSheetId="4">#REF!</definedName>
    <definedName name="______DAT12">#REF!</definedName>
    <definedName name="______DAT13" localSheetId="1">#REF!</definedName>
    <definedName name="______DAT13" localSheetId="2">#REF!</definedName>
    <definedName name="______DAT13" localSheetId="4">#REF!</definedName>
    <definedName name="______DAT13">#REF!</definedName>
    <definedName name="______DAT14" localSheetId="1">#REF!</definedName>
    <definedName name="______DAT14" localSheetId="2">#REF!</definedName>
    <definedName name="______DAT14" localSheetId="4">#REF!</definedName>
    <definedName name="______DAT14">#REF!</definedName>
    <definedName name="______DAT15" localSheetId="1">#REF!</definedName>
    <definedName name="______DAT15" localSheetId="2">#REF!</definedName>
    <definedName name="______DAT15" localSheetId="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 localSheetId="1">#REF!</definedName>
    <definedName name="______DAT2" localSheetId="2">#REF!</definedName>
    <definedName name="______DAT2" localSheetId="4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 localSheetId="1">#REF!</definedName>
    <definedName name="______DAT3" localSheetId="2">#REF!</definedName>
    <definedName name="______DAT3" localSheetId="4">#REF!</definedName>
    <definedName name="______DAT3">#REF!</definedName>
    <definedName name="______DAT4" localSheetId="1">#REF!</definedName>
    <definedName name="______DAT4" localSheetId="2">#REF!</definedName>
    <definedName name="______DAT4" localSheetId="4">#REF!</definedName>
    <definedName name="______DAT4">#REF!</definedName>
    <definedName name="______DAT5" localSheetId="1">#REF!</definedName>
    <definedName name="______DAT5" localSheetId="2">#REF!</definedName>
    <definedName name="______DAT5" localSheetId="4">#REF!</definedName>
    <definedName name="______DAT5">#REF!</definedName>
    <definedName name="______DAT6" localSheetId="1">#REF!</definedName>
    <definedName name="______DAT6" localSheetId="2">#REF!</definedName>
    <definedName name="______DAT6" localSheetId="4">#REF!</definedName>
    <definedName name="______DAT6">#REF!</definedName>
    <definedName name="______DAT7" localSheetId="1">#REF!</definedName>
    <definedName name="______DAT7" localSheetId="2">#REF!</definedName>
    <definedName name="______DAT7" localSheetId="4">#REF!</definedName>
    <definedName name="______DAT7">#REF!</definedName>
    <definedName name="______DAT8" localSheetId="1">#REF!</definedName>
    <definedName name="______DAT8" localSheetId="2">#REF!</definedName>
    <definedName name="______DAT8" localSheetId="4">#REF!</definedName>
    <definedName name="______DAT8">#REF!</definedName>
    <definedName name="______DAT9" localSheetId="1">#REF!</definedName>
    <definedName name="______DAT9" localSheetId="2">#REF!</definedName>
    <definedName name="______DAT9" localSheetId="4">#REF!</definedName>
    <definedName name="______DAT9">#REF!</definedName>
    <definedName name="______Dec1">[10]total!$AC$6:$AC$122</definedName>
    <definedName name="______dec2">[11]total!$AZ$6:$AZ$139</definedName>
    <definedName name="______DIS9410">[18]Sheet1!#REF!</definedName>
    <definedName name="______DIS9414">[18]Sheet1!#REF!</definedName>
    <definedName name="______DIS9514">[18]Sheet1!#REF!</definedName>
    <definedName name="______DIS9614">[18]Sheet1!#REF!</definedName>
    <definedName name="______dkk1">#REF!</definedName>
    <definedName name="______dkk2">#REF!</definedName>
    <definedName name="______dm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>[19]Group!$D$153</definedName>
    <definedName name="______FA1">'[18]Q(HP)'!$F$11</definedName>
    <definedName name="______Feb1">[10]total!$S$6:$S$122</definedName>
    <definedName name="______feb2">[11]total!$AP$6:$AP$139</definedName>
    <definedName name="______FMC1">'[18]Q-HP-14'!$A$1:$IV$10</definedName>
    <definedName name="______g1">#REF!</definedName>
    <definedName name="______h1">#REF!</definedName>
    <definedName name="______h2">[13]เงินกู้ธนชาติ!$G$2</definedName>
    <definedName name="______hp2">[18]Sheet1!#REF!</definedName>
    <definedName name="______JAK8116">'[18]Q-HP-39'!#REF!</definedName>
    <definedName name="______Jan1">[10]total!$R$6:$R$122</definedName>
    <definedName name="______jan2">[11]total!$AO$6:$AO$139</definedName>
    <definedName name="______JCC2934">'[18]Q-HP-39'!#REF!</definedName>
    <definedName name="______JCD7460">'[18]Q-HP-39'!#REF!</definedName>
    <definedName name="______JCE5834">'[18]Q-HP-39'!#REF!</definedName>
    <definedName name="______JCK4712">'[18]Q-HP-39'!#REF!</definedName>
    <definedName name="______JCW6924">'[18]Q-HP-39'!$C$43</definedName>
    <definedName name="______JDC3818">'[18]Q-HP-39'!#REF!</definedName>
    <definedName name="______JDF3422">'[18]Q-HP-39'!#REF!</definedName>
    <definedName name="______JDF4294">'[18]Q-HP-39'!#REF!</definedName>
    <definedName name="______JDP2875">'[18]Q-HP-39'!#REF!</definedName>
    <definedName name="______JDR9740">'[18]Q-HP-39'!#REF!</definedName>
    <definedName name="______JDS601">'[18]Q-HP-39'!#REF!</definedName>
    <definedName name="______JDV3439">'[18]Q-HP-39'!#REF!</definedName>
    <definedName name="______Jul1">[10]total!$X$6:$X$122</definedName>
    <definedName name="______jul2">[11]total!$AU$6:$AU$139</definedName>
    <definedName name="______Jun1">[10]total!$W$6:$W$122</definedName>
    <definedName name="______jun2">[11]total!$AT$6:$AT$139</definedName>
    <definedName name="______k1">#REF!</definedName>
    <definedName name="______kkk1" hidden="1">#REF!</definedName>
    <definedName name="______lit1">#REF!</definedName>
    <definedName name="______lit2">#REF!</definedName>
    <definedName name="______Mar1">[10]total!$T$6:$T$122</definedName>
    <definedName name="______mar2">[11]total!$AQ$6:$AQ$139</definedName>
    <definedName name="______May1">[10]total!$V$6:$V$122</definedName>
    <definedName name="______may2">[11]total!$AS$6:$AS$139</definedName>
    <definedName name="______Nov1">[10]total!$AB$6:$AB$122</definedName>
    <definedName name="______nov2">[11]total!$AY$6:$AY$139</definedName>
    <definedName name="______Oct1">[10]total!$AA$6:$AA$122</definedName>
    <definedName name="______oct2">[11]total!$AX$6:$AX$139</definedName>
    <definedName name="______OCT334">'[18]Q-HP-11'!$A$1:$IV$8</definedName>
    <definedName name="______pl2">[14]BS!$C$2:$C$575</definedName>
    <definedName name="______PRO1">#REF!</definedName>
    <definedName name="______rbl1">[17]RSS9801!#REF!</definedName>
    <definedName name="______RBL2">#REF!</definedName>
    <definedName name="______SCB1">'[15]SCB 1 - Current'!$F$10</definedName>
    <definedName name="______SCB2">'[15]SCB 2 - Current'!$F$11</definedName>
    <definedName name="______Sep1">[10]total!$Z$6:$Z$122</definedName>
    <definedName name="______sep2">[11]total!$AW$6:$AW$139</definedName>
    <definedName name="______SF04">#REF!</definedName>
    <definedName name="______SF1">#REF!</definedName>
    <definedName name="______SF2003">#REF!</definedName>
    <definedName name="______TAX2">#REF!</definedName>
    <definedName name="______TB0605">#REF!</definedName>
    <definedName name="______tb1">'[16]TrialBalance Q3-2002'!$A$1:$H$301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Us3">#REF!</definedName>
    <definedName name="______Uss1">#REF!</definedName>
    <definedName name="______Uss2">#REF!</definedName>
    <definedName name="______WAS7962">'[18]Q-HP-39'!#REF!</definedName>
    <definedName name="______WCA8822">'[18]Q-HP-39'!$E$43</definedName>
    <definedName name="______WOS9414">[18]Sheet1!#REF!</definedName>
    <definedName name="______xx1">#N/A</definedName>
    <definedName name="_____ACT1">#REF!</definedName>
    <definedName name="_____act2010">#REF!</definedName>
    <definedName name="_____AIR12">'[18]Q-HP-39'!#REF!</definedName>
    <definedName name="_____AP110">'[18]Q-HP-31'!$F$11</definedName>
    <definedName name="_____Apr1">[10]total!$U$6:$U$122</definedName>
    <definedName name="_____apr2">[11]total!$AR$6:$AR$139</definedName>
    <definedName name="_____ar2">#REF!</definedName>
    <definedName name="_____Aug1">[10]total!$Y$6:$Y$122</definedName>
    <definedName name="_____aug2">[11]total!$AV$6:$AV$139</definedName>
    <definedName name="_____BCV1918">'[18]Q-HP-39'!$D$43</definedName>
    <definedName name="_____BEC3457">'[18]Q-HP-39'!#REF!</definedName>
    <definedName name="_____BEC3508">'[18]Q-HP-39'!#REF!</definedName>
    <definedName name="_____BOI04">#REF!</definedName>
    <definedName name="_____DAT1" localSheetId="1">#REF!</definedName>
    <definedName name="_____DAT1" localSheetId="2">#REF!</definedName>
    <definedName name="_____DAT1" localSheetId="4">#REF!</definedName>
    <definedName name="_____DAT1">#REF!</definedName>
    <definedName name="_____DAT10" localSheetId="1">#REF!</definedName>
    <definedName name="_____DAT10" localSheetId="2">#REF!</definedName>
    <definedName name="_____DAT10" localSheetId="4">#REF!</definedName>
    <definedName name="_____DAT10">#REF!</definedName>
    <definedName name="_____DAT11" localSheetId="1">#REF!</definedName>
    <definedName name="_____DAT11" localSheetId="2">#REF!</definedName>
    <definedName name="_____DAT11" localSheetId="4">#REF!</definedName>
    <definedName name="_____DAT11">#REF!</definedName>
    <definedName name="_____DAT12" localSheetId="1">#REF!</definedName>
    <definedName name="_____DAT12" localSheetId="2">#REF!</definedName>
    <definedName name="_____DAT12" localSheetId="4">#REF!</definedName>
    <definedName name="_____DAT12">#REF!</definedName>
    <definedName name="_____DAT13" localSheetId="1">#REF!</definedName>
    <definedName name="_____DAT13" localSheetId="2">#REF!</definedName>
    <definedName name="_____DAT13" localSheetId="4">#REF!</definedName>
    <definedName name="_____DAT13">#REF!</definedName>
    <definedName name="_____DAT14" localSheetId="1">#REF!</definedName>
    <definedName name="_____DAT14" localSheetId="2">#REF!</definedName>
    <definedName name="_____DAT14" localSheetId="4">#REF!</definedName>
    <definedName name="_____DAT14">#REF!</definedName>
    <definedName name="_____DAT15" localSheetId="1">#REF!</definedName>
    <definedName name="_____DAT15" localSheetId="2">#REF!</definedName>
    <definedName name="_____DAT15" localSheetId="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 localSheetId="1">#REF!</definedName>
    <definedName name="_____DAT2" localSheetId="2">#REF!</definedName>
    <definedName name="_____DAT2" localSheetId="4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 localSheetId="1">#REF!</definedName>
    <definedName name="_____DAT3" localSheetId="2">#REF!</definedName>
    <definedName name="_____DAT3" localSheetId="4">#REF!</definedName>
    <definedName name="_____DAT3">#REF!</definedName>
    <definedName name="_____DAT4" localSheetId="1">#REF!</definedName>
    <definedName name="_____DAT4" localSheetId="2">#REF!</definedName>
    <definedName name="_____DAT4" localSheetId="4">#REF!</definedName>
    <definedName name="_____DAT4">#REF!</definedName>
    <definedName name="_____DAT5" localSheetId="1">#REF!</definedName>
    <definedName name="_____DAT5" localSheetId="2">#REF!</definedName>
    <definedName name="_____DAT5" localSheetId="4">#REF!</definedName>
    <definedName name="_____DAT5">#REF!</definedName>
    <definedName name="_____DAT6" localSheetId="1">#REF!</definedName>
    <definedName name="_____DAT6" localSheetId="2">#REF!</definedName>
    <definedName name="_____DAT6" localSheetId="4">#REF!</definedName>
    <definedName name="_____DAT6">#REF!</definedName>
    <definedName name="_____DAT7" localSheetId="1">#REF!</definedName>
    <definedName name="_____DAT7" localSheetId="2">#REF!</definedName>
    <definedName name="_____DAT7" localSheetId="4">#REF!</definedName>
    <definedName name="_____DAT7">#REF!</definedName>
    <definedName name="_____DAT8" localSheetId="1">#REF!</definedName>
    <definedName name="_____DAT8" localSheetId="2">#REF!</definedName>
    <definedName name="_____DAT8" localSheetId="4">#REF!</definedName>
    <definedName name="_____DAT8">#REF!</definedName>
    <definedName name="_____DAT9" localSheetId="1">#REF!</definedName>
    <definedName name="_____DAT9" localSheetId="2">#REF!</definedName>
    <definedName name="_____DAT9" localSheetId="4">#REF!</definedName>
    <definedName name="_____DAT9">#REF!</definedName>
    <definedName name="_____Dec1">[10]total!$AC$6:$AC$122</definedName>
    <definedName name="_____dec2">[11]total!$AZ$6:$AZ$139</definedName>
    <definedName name="_____DIS9410">[18]Sheet1!#REF!</definedName>
    <definedName name="_____DIS9414">[18]Sheet1!#REF!</definedName>
    <definedName name="_____DIS9514">[18]Sheet1!#REF!</definedName>
    <definedName name="_____DIS9614">[18]Sheet1!#REF!</definedName>
    <definedName name="_____dkk1">#REF!</definedName>
    <definedName name="_____dkk2">#REF!</definedName>
    <definedName name="_____dm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2">[19]Group!$D$153</definedName>
    <definedName name="_____FA1">'[18]Q(HP)'!$F$11</definedName>
    <definedName name="_____Feb1">[10]total!$S$6:$S$122</definedName>
    <definedName name="_____feb2">[11]total!$AP$6:$AP$139</definedName>
    <definedName name="_____FMC1">'[18]Q-HP-14'!$A$1:$IV$10</definedName>
    <definedName name="_____g1">#REF!</definedName>
    <definedName name="_____h1">#REF!</definedName>
    <definedName name="_____h2">[13]เงินกู้ธนชาติ!$G$2</definedName>
    <definedName name="_____hp2">[18]Sheet1!#REF!</definedName>
    <definedName name="_____JAK8116">'[18]Q-HP-39'!#REF!</definedName>
    <definedName name="_____Jan1">[10]total!$R$6:$R$122</definedName>
    <definedName name="_____jan2">[11]total!$AO$6:$AO$139</definedName>
    <definedName name="_____JCC2934">'[18]Q-HP-39'!#REF!</definedName>
    <definedName name="_____JCD7460">'[18]Q-HP-39'!#REF!</definedName>
    <definedName name="_____JCE5834">'[18]Q-HP-39'!#REF!</definedName>
    <definedName name="_____JCK4712">'[18]Q-HP-39'!#REF!</definedName>
    <definedName name="_____JCW6924">'[18]Q-HP-39'!$C$43</definedName>
    <definedName name="_____JDC3818">'[18]Q-HP-39'!#REF!</definedName>
    <definedName name="_____JDF3422">'[18]Q-HP-39'!#REF!</definedName>
    <definedName name="_____JDF4294">'[18]Q-HP-39'!#REF!</definedName>
    <definedName name="_____JDP2875">'[18]Q-HP-39'!#REF!</definedName>
    <definedName name="_____JDR9740">'[18]Q-HP-39'!#REF!</definedName>
    <definedName name="_____JDS601">'[18]Q-HP-39'!#REF!</definedName>
    <definedName name="_____JDV3439">'[18]Q-HP-39'!#REF!</definedName>
    <definedName name="_____Jul1">[10]total!$X$6:$X$122</definedName>
    <definedName name="_____jul2">[11]total!$AU$6:$AU$139</definedName>
    <definedName name="_____Jun1">[10]total!$W$6:$W$122</definedName>
    <definedName name="_____jun2">[11]total!$AT$6:$AT$139</definedName>
    <definedName name="_____k1">#REF!</definedName>
    <definedName name="_____kkk1" hidden="1">#REF!</definedName>
    <definedName name="_____lit1">#REF!</definedName>
    <definedName name="_____lit2">#REF!</definedName>
    <definedName name="_____Mar1">[10]total!$T$6:$T$122</definedName>
    <definedName name="_____mar2">[11]total!$AQ$6:$AQ$139</definedName>
    <definedName name="_____May1">[10]total!$V$6:$V$122</definedName>
    <definedName name="_____may2">[11]total!$AS$6:$AS$139</definedName>
    <definedName name="_____Nov1">[10]total!$AB$6:$AB$122</definedName>
    <definedName name="_____nov2">[11]total!$AY$6:$AY$139</definedName>
    <definedName name="_____Oct1">[10]total!$AA$6:$AA$122</definedName>
    <definedName name="_____oct2">[11]total!$AX$6:$AX$139</definedName>
    <definedName name="_____OCT334">'[18]Q-HP-11'!$A$1:$IV$8</definedName>
    <definedName name="_____pa2">#N/A</definedName>
    <definedName name="_____pl2">[14]BS!$C$2:$C$575</definedName>
    <definedName name="_____PRO1">#REF!</definedName>
    <definedName name="_____rbl1">[17]RSS9801!#REF!</definedName>
    <definedName name="_____RBL2">#REF!</definedName>
    <definedName name="_____SCB1">'[15]SCB 1 - Current'!$F$10</definedName>
    <definedName name="_____SCB2">'[15]SCB 2 - Current'!$F$11</definedName>
    <definedName name="_____Sep1">[10]total!$Z$6:$Z$122</definedName>
    <definedName name="_____sep2">[11]total!$AW$6:$AW$139</definedName>
    <definedName name="_____SF04">#REF!</definedName>
    <definedName name="_____SF1">#REF!</definedName>
    <definedName name="_____SF2003">#REF!</definedName>
    <definedName name="_____TAX2">#REF!</definedName>
    <definedName name="_____TB0605">#REF!</definedName>
    <definedName name="_____tb1">'[16]TrialBalance Q3-2002'!$A$1:$H$301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Us3">#REF!</definedName>
    <definedName name="_____Uss1">#REF!</definedName>
    <definedName name="_____Uss2">#REF!</definedName>
    <definedName name="_____WAS7962">'[18]Q-HP-39'!#REF!</definedName>
    <definedName name="_____WCA8822">'[18]Q-HP-39'!$E$43</definedName>
    <definedName name="_____WOS9414">[18]Sheet1!#REF!</definedName>
    <definedName name="_____xx1">#N/A</definedName>
    <definedName name="_____รายได้">#REF!</definedName>
    <definedName name="____2">#REF!</definedName>
    <definedName name="____ACT1">#REF!</definedName>
    <definedName name="____act2010">#REF!</definedName>
    <definedName name="____AIR12">'[18]Q-HP-39'!#REF!</definedName>
    <definedName name="____AP110">'[18]Q-HP-31'!$F$11</definedName>
    <definedName name="____Apr1">[10]total!$U$6:$U$122</definedName>
    <definedName name="____apr2">[11]total!$AR$6:$AR$139</definedName>
    <definedName name="____ar2">#REF!</definedName>
    <definedName name="____Aug1">[10]total!$Y$6:$Y$122</definedName>
    <definedName name="____aug2">[11]total!$AV$6:$AV$139</definedName>
    <definedName name="____BCV1918">'[18]Q-HP-39'!$D$43</definedName>
    <definedName name="____BEC3457">'[18]Q-HP-39'!#REF!</definedName>
    <definedName name="____BEC3508">'[18]Q-HP-39'!#REF!</definedName>
    <definedName name="____BOI04">#REF!</definedName>
    <definedName name="____DAT1" localSheetId="1">#REF!</definedName>
    <definedName name="____DAT1" localSheetId="2">#REF!</definedName>
    <definedName name="____DAT1" localSheetId="4">#REF!</definedName>
    <definedName name="____DAT1">#REF!</definedName>
    <definedName name="____DAT10" localSheetId="1">#REF!</definedName>
    <definedName name="____DAT10" localSheetId="2">#REF!</definedName>
    <definedName name="____DAT10" localSheetId="4">#REF!</definedName>
    <definedName name="____DAT10">#REF!</definedName>
    <definedName name="____DAT11" localSheetId="1">#REF!</definedName>
    <definedName name="____DAT11" localSheetId="2">#REF!</definedName>
    <definedName name="____DAT11" localSheetId="4">#REF!</definedName>
    <definedName name="____DAT11">#REF!</definedName>
    <definedName name="____DAT12" localSheetId="1">#REF!</definedName>
    <definedName name="____DAT12" localSheetId="2">#REF!</definedName>
    <definedName name="____DAT12" localSheetId="4">#REF!</definedName>
    <definedName name="____DAT12">#REF!</definedName>
    <definedName name="____DAT13" localSheetId="1">#REF!</definedName>
    <definedName name="____DAT13" localSheetId="2">#REF!</definedName>
    <definedName name="____DAT13" localSheetId="4">#REF!</definedName>
    <definedName name="____DAT13">#REF!</definedName>
    <definedName name="____DAT14" localSheetId="1">#REF!</definedName>
    <definedName name="____DAT14" localSheetId="2">#REF!</definedName>
    <definedName name="____DAT14" localSheetId="4">#REF!</definedName>
    <definedName name="____DAT14">#REF!</definedName>
    <definedName name="____DAT15" localSheetId="1">#REF!</definedName>
    <definedName name="____DAT15" localSheetId="2">#REF!</definedName>
    <definedName name="____DAT15" localSheetId="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 localSheetId="1">#REF!</definedName>
    <definedName name="____DAT2" localSheetId="2">#REF!</definedName>
    <definedName name="____DAT2" localSheetId="4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 localSheetId="1">#REF!</definedName>
    <definedName name="____DAT3" localSheetId="2">#REF!</definedName>
    <definedName name="____DAT3" localSheetId="4">#REF!</definedName>
    <definedName name="____DAT3">#REF!</definedName>
    <definedName name="____DAT4" localSheetId="1">#REF!</definedName>
    <definedName name="____DAT4" localSheetId="2">#REF!</definedName>
    <definedName name="____DAT4" localSheetId="4">#REF!</definedName>
    <definedName name="____DAT4">#REF!</definedName>
    <definedName name="____DAT5" localSheetId="1">#REF!</definedName>
    <definedName name="____DAT5" localSheetId="2">#REF!</definedName>
    <definedName name="____DAT5" localSheetId="4">#REF!</definedName>
    <definedName name="____DAT5">#REF!</definedName>
    <definedName name="____DAT6" localSheetId="1">#REF!</definedName>
    <definedName name="____DAT6" localSheetId="2">#REF!</definedName>
    <definedName name="____DAT6" localSheetId="4">#REF!</definedName>
    <definedName name="____DAT6">#REF!</definedName>
    <definedName name="____DAT7" localSheetId="1">#REF!</definedName>
    <definedName name="____DAT7" localSheetId="2">#REF!</definedName>
    <definedName name="____DAT7" localSheetId="4">#REF!</definedName>
    <definedName name="____DAT7">#REF!</definedName>
    <definedName name="____DAT8" localSheetId="1">#REF!</definedName>
    <definedName name="____DAT8" localSheetId="2">#REF!</definedName>
    <definedName name="____DAT8" localSheetId="4">#REF!</definedName>
    <definedName name="____DAT8">#REF!</definedName>
    <definedName name="____DAT9" localSheetId="1">#REF!</definedName>
    <definedName name="____DAT9" localSheetId="2">#REF!</definedName>
    <definedName name="____DAT9" localSheetId="4">#REF!</definedName>
    <definedName name="____DAT9">#REF!</definedName>
    <definedName name="____Dec1">[10]total!$AC$6:$AC$122</definedName>
    <definedName name="____dec2">[11]total!$AZ$6:$AZ$139</definedName>
    <definedName name="____DIS9410">[18]Sheet1!#REF!</definedName>
    <definedName name="____DIS9414">[18]Sheet1!#REF!</definedName>
    <definedName name="____DIS9514">[18]Sheet1!#REF!</definedName>
    <definedName name="____DIS9614">[18]Sheet1!#REF!</definedName>
    <definedName name="____dkk1">#REF!</definedName>
    <definedName name="____dkk2">#REF!</definedName>
    <definedName name="____dm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>[19]Group!$D$153</definedName>
    <definedName name="____FA1">'[18]Q(HP)'!$F$11</definedName>
    <definedName name="____Feb1">[10]total!$S$6:$S$122</definedName>
    <definedName name="____feb2">[11]total!$AP$6:$AP$139</definedName>
    <definedName name="____FMC1">'[18]Q-HP-14'!$A$1:$IV$10</definedName>
    <definedName name="____g1">#REF!</definedName>
    <definedName name="____h1">#REF!</definedName>
    <definedName name="____h2">[13]เงินกู้ธนชาติ!$G$2</definedName>
    <definedName name="____hp2">[18]Sheet1!#REF!</definedName>
    <definedName name="____JAK8116">'[18]Q-HP-39'!#REF!</definedName>
    <definedName name="____Jan1">[10]total!$R$6:$R$122</definedName>
    <definedName name="____jan2">[11]total!$AO$6:$AO$139</definedName>
    <definedName name="____JCC2934">'[18]Q-HP-39'!#REF!</definedName>
    <definedName name="____JCD7460">'[18]Q-HP-39'!#REF!</definedName>
    <definedName name="____JCE5834">'[18]Q-HP-39'!#REF!</definedName>
    <definedName name="____JCK4712">'[18]Q-HP-39'!#REF!</definedName>
    <definedName name="____JCW6924">'[18]Q-HP-39'!$C$43</definedName>
    <definedName name="____JDC3818">'[18]Q-HP-39'!#REF!</definedName>
    <definedName name="____JDF3422">'[18]Q-HP-39'!#REF!</definedName>
    <definedName name="____JDF4294">'[18]Q-HP-39'!#REF!</definedName>
    <definedName name="____JDP2875">'[18]Q-HP-39'!#REF!</definedName>
    <definedName name="____JDR9740">'[18]Q-HP-39'!#REF!</definedName>
    <definedName name="____JDS601">'[18]Q-HP-39'!#REF!</definedName>
    <definedName name="____JDV3439">'[18]Q-HP-39'!#REF!</definedName>
    <definedName name="____Jul1">[10]total!$X$6:$X$122</definedName>
    <definedName name="____jul2">[11]total!$AU$6:$AU$139</definedName>
    <definedName name="____Jun1">[10]total!$W$6:$W$122</definedName>
    <definedName name="____jun2">[11]total!$AT$6:$AT$139</definedName>
    <definedName name="____k1">#REF!</definedName>
    <definedName name="____kkk1" hidden="1">#REF!</definedName>
    <definedName name="____lit1">#REF!</definedName>
    <definedName name="____lit2">#REF!</definedName>
    <definedName name="____Mar1">[10]total!$T$6:$T$122</definedName>
    <definedName name="____mar2">[11]total!$AQ$6:$AQ$139</definedName>
    <definedName name="____May1">[10]total!$V$6:$V$122</definedName>
    <definedName name="____may2">[11]total!$AS$6:$AS$139</definedName>
    <definedName name="____Nov1">[10]total!$AB$6:$AB$122</definedName>
    <definedName name="____nov2">[11]total!$AY$6:$AY$139</definedName>
    <definedName name="____Oct1">[10]total!$AA$6:$AA$122</definedName>
    <definedName name="____oct2">[11]total!$AX$6:$AX$139</definedName>
    <definedName name="____OCT334">'[18]Q-HP-11'!$A$1:$IV$8</definedName>
    <definedName name="____pa2">#N/A</definedName>
    <definedName name="____pl2">[14]BS!$C$2:$C$575</definedName>
    <definedName name="____PRO1">#REF!</definedName>
    <definedName name="____rbl1">[17]RSS9801!#REF!</definedName>
    <definedName name="____RBL2">#REF!</definedName>
    <definedName name="____SCB1">'[15]SCB 1 - Current'!$F$10</definedName>
    <definedName name="____SCB2">'[15]SCB 2 - Current'!$F$11</definedName>
    <definedName name="____Sep1">[10]total!$Z$6:$Z$122</definedName>
    <definedName name="____sep2">[11]total!$AW$6:$AW$139</definedName>
    <definedName name="____SF04">#REF!</definedName>
    <definedName name="____SF1">#REF!</definedName>
    <definedName name="____SF2003">#REF!</definedName>
    <definedName name="____TAX2">#REF!</definedName>
    <definedName name="____TB0605">#REF!</definedName>
    <definedName name="____tb1">'[16]TrialBalance Q3-2002'!$A$1:$H$301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Us3">#REF!</definedName>
    <definedName name="____Uss1">#REF!</definedName>
    <definedName name="____Uss2">#REF!</definedName>
    <definedName name="____WAS7962">'[18]Q-HP-39'!#REF!</definedName>
    <definedName name="____WCA8822">'[18]Q-HP-39'!$E$43</definedName>
    <definedName name="____WOS9414">[18]Sheet1!#REF!</definedName>
    <definedName name="____xx1">#N/A</definedName>
    <definedName name="___ACT1">#REF!</definedName>
    <definedName name="___act2010">#REF!</definedName>
    <definedName name="___AIR12">'[18]Q-HP-39'!#REF!</definedName>
    <definedName name="___AP110">'[18]Q-HP-31'!$F$11</definedName>
    <definedName name="___Apr1">[10]total!$U$6:$U$122</definedName>
    <definedName name="___apr2">[11]total!$AR$6:$AR$139</definedName>
    <definedName name="___ar2">#REF!</definedName>
    <definedName name="___Aug1">[10]total!$Y$6:$Y$122</definedName>
    <definedName name="___aug2">[11]total!$AV$6:$AV$139</definedName>
    <definedName name="___BCV1918">'[18]Q-HP-39'!$D$43</definedName>
    <definedName name="___BEC3457">'[18]Q-HP-39'!#REF!</definedName>
    <definedName name="___BEC3508">'[18]Q-HP-39'!#REF!</definedName>
    <definedName name="___BOI04">#REF!</definedName>
    <definedName name="___DAT1" localSheetId="1">#REF!</definedName>
    <definedName name="___DAT1" localSheetId="2">#REF!</definedName>
    <definedName name="___DAT1" localSheetId="4">#REF!</definedName>
    <definedName name="___DAT1">#REF!</definedName>
    <definedName name="___DAT10" localSheetId="1">#REF!</definedName>
    <definedName name="___DAT10" localSheetId="2">#REF!</definedName>
    <definedName name="___DAT10" localSheetId="4">#REF!</definedName>
    <definedName name="___DAT10">#REF!</definedName>
    <definedName name="___DAT11" localSheetId="1">#REF!</definedName>
    <definedName name="___DAT11" localSheetId="2">#REF!</definedName>
    <definedName name="___DAT11" localSheetId="4">#REF!</definedName>
    <definedName name="___DAT11">#REF!</definedName>
    <definedName name="___DAT12" localSheetId="1">#REF!</definedName>
    <definedName name="___DAT12" localSheetId="2">#REF!</definedName>
    <definedName name="___DAT12" localSheetId="4">#REF!</definedName>
    <definedName name="___DAT12">#REF!</definedName>
    <definedName name="___DAT13" localSheetId="1">#REF!</definedName>
    <definedName name="___DAT13" localSheetId="2">#REF!</definedName>
    <definedName name="___DAT13" localSheetId="4">#REF!</definedName>
    <definedName name="___DAT13">#REF!</definedName>
    <definedName name="___DAT14" localSheetId="1">#REF!</definedName>
    <definedName name="___DAT14" localSheetId="2">#REF!</definedName>
    <definedName name="___DAT14" localSheetId="4">#REF!</definedName>
    <definedName name="___DAT14">#REF!</definedName>
    <definedName name="___DAT15" localSheetId="1">#REF!</definedName>
    <definedName name="___DAT15" localSheetId="2">#REF!</definedName>
    <definedName name="___DAT15" localSheetId="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 localSheetId="1">#REF!</definedName>
    <definedName name="___DAT2" localSheetId="2">#REF!</definedName>
    <definedName name="___DAT2" localSheetId="4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 localSheetId="1">#REF!</definedName>
    <definedName name="___DAT3" localSheetId="2">#REF!</definedName>
    <definedName name="___DAT3" localSheetId="4">#REF!</definedName>
    <definedName name="___DAT3">#REF!</definedName>
    <definedName name="___DAT4" localSheetId="1">#REF!</definedName>
    <definedName name="___DAT4" localSheetId="2">#REF!</definedName>
    <definedName name="___DAT4" localSheetId="4">#REF!</definedName>
    <definedName name="___DAT4">#REF!</definedName>
    <definedName name="___DAT5" localSheetId="1">#REF!</definedName>
    <definedName name="___DAT5" localSheetId="2">#REF!</definedName>
    <definedName name="___DAT5" localSheetId="4">#REF!</definedName>
    <definedName name="___DAT5">#REF!</definedName>
    <definedName name="___DAT6" localSheetId="1">#REF!</definedName>
    <definedName name="___DAT6" localSheetId="2">#REF!</definedName>
    <definedName name="___DAT6" localSheetId="4">#REF!</definedName>
    <definedName name="___DAT6">#REF!</definedName>
    <definedName name="___DAT7" localSheetId="1">#REF!</definedName>
    <definedName name="___DAT7" localSheetId="2">#REF!</definedName>
    <definedName name="___DAT7" localSheetId="4">#REF!</definedName>
    <definedName name="___DAT7">#REF!</definedName>
    <definedName name="___DAT8" localSheetId="1">#REF!</definedName>
    <definedName name="___DAT8" localSheetId="2">#REF!</definedName>
    <definedName name="___DAT8" localSheetId="4">#REF!</definedName>
    <definedName name="___DAT8">#REF!</definedName>
    <definedName name="___DAT9" localSheetId="1">#REF!</definedName>
    <definedName name="___DAT9" localSheetId="2">#REF!</definedName>
    <definedName name="___DAT9" localSheetId="4">#REF!</definedName>
    <definedName name="___DAT9">#REF!</definedName>
    <definedName name="___Dec1">[10]total!$AC$6:$AC$122</definedName>
    <definedName name="___dec2">[11]total!$AZ$6:$AZ$139</definedName>
    <definedName name="___DIS9410">[18]Sheet1!#REF!</definedName>
    <definedName name="___DIS9414">[18]Sheet1!#REF!</definedName>
    <definedName name="___DIS9514">[18]Sheet1!#REF!</definedName>
    <definedName name="___DIS9614">[18]Sheet1!#REF!</definedName>
    <definedName name="___dkk1">#REF!</definedName>
    <definedName name="___dkk2">#REF!</definedName>
    <definedName name="___dm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>[9]Group!$D$153</definedName>
    <definedName name="___FA1">'[18]Q(HP)'!$F$11</definedName>
    <definedName name="___Feb1">[10]total!$S$6:$S$122</definedName>
    <definedName name="___feb2">[11]total!$AP$6:$AP$139</definedName>
    <definedName name="___FMC1">'[18]Q-HP-14'!$A$1:$IV$10</definedName>
    <definedName name="___g1">#REF!</definedName>
    <definedName name="___h1">#REF!</definedName>
    <definedName name="___h2">[13]เงินกู้ธนชาติ!$G$2</definedName>
    <definedName name="___hp2">[18]Sheet1!#REF!</definedName>
    <definedName name="___JAK8116">'[18]Q-HP-39'!#REF!</definedName>
    <definedName name="___Jan1">[10]total!$R$6:$R$122</definedName>
    <definedName name="___jan2">[11]total!$AO$6:$AO$139</definedName>
    <definedName name="___JCC2934">'[18]Q-HP-39'!#REF!</definedName>
    <definedName name="___JCD7460">'[18]Q-HP-39'!#REF!</definedName>
    <definedName name="___JCE5834">'[18]Q-HP-39'!#REF!</definedName>
    <definedName name="___JCK4712">'[18]Q-HP-39'!#REF!</definedName>
    <definedName name="___JCW6924">'[18]Q-HP-39'!$C$43</definedName>
    <definedName name="___JDC3818">'[18]Q-HP-39'!#REF!</definedName>
    <definedName name="___JDF3422">'[18]Q-HP-39'!#REF!</definedName>
    <definedName name="___JDF4294">'[18]Q-HP-39'!#REF!</definedName>
    <definedName name="___JDP2875">'[18]Q-HP-39'!#REF!</definedName>
    <definedName name="___JDR9740">'[18]Q-HP-39'!#REF!</definedName>
    <definedName name="___JDS601">'[18]Q-HP-39'!#REF!</definedName>
    <definedName name="___JDV3439">'[18]Q-HP-39'!#REF!</definedName>
    <definedName name="___Jul1">[10]total!$X$6:$X$122</definedName>
    <definedName name="___jul2">[11]total!$AU$6:$AU$139</definedName>
    <definedName name="___Jun1">[10]total!$W$6:$W$122</definedName>
    <definedName name="___jun2">[11]total!$AT$6:$AT$139</definedName>
    <definedName name="___k1">#REF!</definedName>
    <definedName name="___kkk1" hidden="1">#REF!</definedName>
    <definedName name="___lit1">#REF!</definedName>
    <definedName name="___lit2">#REF!</definedName>
    <definedName name="___Mar1">[10]total!$T$6:$T$122</definedName>
    <definedName name="___mar2">[11]total!$AQ$6:$AQ$139</definedName>
    <definedName name="___May1">[10]total!$V$6:$V$122</definedName>
    <definedName name="___may2">[11]total!$AS$6:$AS$139</definedName>
    <definedName name="___Nov1">[10]total!$AB$6:$AB$122</definedName>
    <definedName name="___nov2">[11]total!$AY$6:$AY$139</definedName>
    <definedName name="___Oct1">[10]total!$AA$6:$AA$122</definedName>
    <definedName name="___oct2">[11]total!$AX$6:$AX$139</definedName>
    <definedName name="___OCT334">'[18]Q-HP-11'!$A$1:$IV$8</definedName>
    <definedName name="___pa2">#N/A</definedName>
    <definedName name="___pl2">[14]BS!$C$2:$C$575</definedName>
    <definedName name="___PRO1">#REF!</definedName>
    <definedName name="___rbl1">[17]RSS9801!#REF!</definedName>
    <definedName name="___RBL2">#REF!</definedName>
    <definedName name="___SCB1">'[15]SCB 1 - Current'!$F$10</definedName>
    <definedName name="___SCB2">'[15]SCB 2 - Current'!$F$11</definedName>
    <definedName name="___sd6">#REF!</definedName>
    <definedName name="___Sep1">[10]total!$Z$6:$Z$122</definedName>
    <definedName name="___sep2">[11]total!$AW$6:$AW$139</definedName>
    <definedName name="___SF04">#REF!</definedName>
    <definedName name="___SF1">#REF!</definedName>
    <definedName name="___SF2003">#REF!</definedName>
    <definedName name="___TAX2">#REF!</definedName>
    <definedName name="___TB0605">#REF!</definedName>
    <definedName name="___tb1">'[16]TrialBalance Q3-2002'!$A$1:$H$301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Us3">#REF!</definedName>
    <definedName name="___Uss1">#REF!</definedName>
    <definedName name="___Uss2">#REF!</definedName>
    <definedName name="___WAS7962">'[18]Q-HP-39'!#REF!</definedName>
    <definedName name="___WCA8822">'[18]Q-HP-39'!$E$43</definedName>
    <definedName name="___WOS9414">[18]Sheet1!#REF!</definedName>
    <definedName name="___xx1">#N/A</definedName>
    <definedName name="__1_0g">[20]CSCCincSKR!#REF!</definedName>
    <definedName name="__123Graph_A" hidden="1">[21]AM_COST!#REF!</definedName>
    <definedName name="__123Graph_D" hidden="1">[22]Proforma!#REF!</definedName>
    <definedName name="__A100000" localSheetId="1">'[23]ot1-15'!#REF!</definedName>
    <definedName name="__A100000" localSheetId="2">'[23]ot1-15'!#REF!</definedName>
    <definedName name="__A100000" localSheetId="4">'[23]ot1-15'!#REF!</definedName>
    <definedName name="__A100000">'[23]ot1-15'!#REF!</definedName>
    <definedName name="__A68000" localSheetId="1">'[23]ot1-15'!#REF!</definedName>
    <definedName name="__A68000" localSheetId="2">'[23]ot1-15'!#REF!</definedName>
    <definedName name="__A68000" localSheetId="4">'[23]ot1-15'!#REF!</definedName>
    <definedName name="__A68000">'[23]ot1-15'!#REF!</definedName>
    <definedName name="__A69999" localSheetId="1">'[23]ot1-15'!#REF!</definedName>
    <definedName name="__A69999" localSheetId="2">'[23]ot1-15'!#REF!</definedName>
    <definedName name="__A69999" localSheetId="4">'[23]ot1-15'!#REF!</definedName>
    <definedName name="__A69999">'[23]ot1-15'!#REF!</definedName>
    <definedName name="__A70000" localSheetId="1">'[23]ot1-15'!#REF!</definedName>
    <definedName name="__A70000" localSheetId="2">'[23]ot1-15'!#REF!</definedName>
    <definedName name="__A70000" localSheetId="4">'[23]ot1-15'!#REF!</definedName>
    <definedName name="__A70000">'[23]ot1-15'!#REF!</definedName>
    <definedName name="__ACT1">#REF!</definedName>
    <definedName name="__act2010">#REF!</definedName>
    <definedName name="__AIR12">'[18]Q-HP-39'!#REF!</definedName>
    <definedName name="__AP110">'[18]Q-HP-31'!$F$11</definedName>
    <definedName name="__APR02">#REF!</definedName>
    <definedName name="__Apr1">[10]total!$U$6:$U$122</definedName>
    <definedName name="__apr2">[11]total!$AR$6:$AR$139</definedName>
    <definedName name="__ar2">#REF!</definedName>
    <definedName name="__ass1">#REF!</definedName>
    <definedName name="__ATC2">'[24]ATC &amp; DCI'!$A:$IV</definedName>
    <definedName name="__AUG01">#REF!</definedName>
    <definedName name="__Aug1">[10]total!$Y$6:$Y$122</definedName>
    <definedName name="__aug2">[11]total!$AV$6:$AV$139</definedName>
    <definedName name="__aus2">[25]x_rates!#REF!</definedName>
    <definedName name="__aus3">[25]x_rates!#REF!</definedName>
    <definedName name="__aus4">[25]x_rates!#REF!</definedName>
    <definedName name="__aus5">[25]x_rates!#REF!</definedName>
    <definedName name="__AUS6">[25]x_rates!#REF!</definedName>
    <definedName name="__AUS7">[25]x_rates!#REF!</definedName>
    <definedName name="__aus9">[25]x_rates!#REF!</definedName>
    <definedName name="__BCV1918">'[18]Q-HP-39'!$D$43</definedName>
    <definedName name="__BEC3457">'[18]Q-HP-39'!#REF!</definedName>
    <definedName name="__BEC3508">'[18]Q-HP-39'!#REF!</definedName>
    <definedName name="__BOI04">#REF!</definedName>
    <definedName name="__Bud97">#REF!</definedName>
    <definedName name="__cal25">#REF!</definedName>
    <definedName name="__Cal75">#REF!</definedName>
    <definedName name="__can10">[25]x_rates!#REF!</definedName>
    <definedName name="__can11">[25]x_rates!#REF!</definedName>
    <definedName name="__can12">[25]x_rates!#REF!</definedName>
    <definedName name="__can2">[25]x_rates!#REF!</definedName>
    <definedName name="__can4">[25]x_rates!#REF!</definedName>
    <definedName name="__can5">[25]x_rates!#REF!</definedName>
    <definedName name="__CAN6">[25]x_rates!#REF!</definedName>
    <definedName name="__can8">[25]x_rates!#REF!</definedName>
    <definedName name="__can9">[25]x_rates!#REF!</definedName>
    <definedName name="__DAT1" localSheetId="1">#REF!</definedName>
    <definedName name="__DAT1" localSheetId="2">#REF!</definedName>
    <definedName name="__DAT1" localSheetId="4">#REF!</definedName>
    <definedName name="__DAT1">#REF!</definedName>
    <definedName name="__DAT10" localSheetId="1">#REF!</definedName>
    <definedName name="__DAT10" localSheetId="2">#REF!</definedName>
    <definedName name="__DAT10" localSheetId="4">#REF!</definedName>
    <definedName name="__DAT10">#REF!</definedName>
    <definedName name="__DAT11" localSheetId="1">#REF!</definedName>
    <definedName name="__DAT11" localSheetId="2">#REF!</definedName>
    <definedName name="__DAT11" localSheetId="4">#REF!</definedName>
    <definedName name="__DAT11">#REF!</definedName>
    <definedName name="__DAT12" localSheetId="1">#REF!</definedName>
    <definedName name="__DAT12" localSheetId="2">#REF!</definedName>
    <definedName name="__DAT12" localSheetId="4">#REF!</definedName>
    <definedName name="__DAT12">#REF!</definedName>
    <definedName name="__DAT13" localSheetId="1">#REF!</definedName>
    <definedName name="__DAT13" localSheetId="2">#REF!</definedName>
    <definedName name="__DAT13" localSheetId="4">#REF!</definedName>
    <definedName name="__DAT13">#REF!</definedName>
    <definedName name="__DAT14" localSheetId="1">#REF!</definedName>
    <definedName name="__DAT14" localSheetId="2">#REF!</definedName>
    <definedName name="__DAT14" localSheetId="4">#REF!</definedName>
    <definedName name="__DAT14">#REF!</definedName>
    <definedName name="__DAT15" localSheetId="1">#REF!</definedName>
    <definedName name="__DAT15" localSheetId="2">#REF!</definedName>
    <definedName name="__DAT15" localSheetId="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 localSheetId="1">#REF!</definedName>
    <definedName name="__DAT2" localSheetId="2">#REF!</definedName>
    <definedName name="__DAT2" localSheetId="4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 localSheetId="1">#REF!</definedName>
    <definedName name="__DAT3" localSheetId="2">#REF!</definedName>
    <definedName name="__DAT3" localSheetId="4">#REF!</definedName>
    <definedName name="__DAT3">#REF!</definedName>
    <definedName name="__DAT4" localSheetId="1">[26]JAN!#REF!</definedName>
    <definedName name="__DAT4" localSheetId="2">[26]JAN!#REF!</definedName>
    <definedName name="__DAT4" localSheetId="4">[26]JAN!#REF!</definedName>
    <definedName name="__DAT4">[27]JAN!#REF!</definedName>
    <definedName name="__DAT5" localSheetId="1">#REF!</definedName>
    <definedName name="__DAT5" localSheetId="2">#REF!</definedName>
    <definedName name="__DAT5" localSheetId="4">#REF!</definedName>
    <definedName name="__DAT5">#REF!</definedName>
    <definedName name="__DAT6" localSheetId="1">#REF!</definedName>
    <definedName name="__DAT6" localSheetId="2">#REF!</definedName>
    <definedName name="__DAT6" localSheetId="4">#REF!</definedName>
    <definedName name="__DAT6">#REF!</definedName>
    <definedName name="__DAT7" localSheetId="1">#REF!</definedName>
    <definedName name="__DAT7" localSheetId="2">#REF!</definedName>
    <definedName name="__DAT7" localSheetId="4">#REF!</definedName>
    <definedName name="__DAT7">#REF!</definedName>
    <definedName name="__DAT8" localSheetId="1">#REF!</definedName>
    <definedName name="__DAT8" localSheetId="2">#REF!</definedName>
    <definedName name="__DAT8" localSheetId="4">#REF!</definedName>
    <definedName name="__DAT8">#REF!</definedName>
    <definedName name="__DAT9" localSheetId="1">#REF!</definedName>
    <definedName name="__DAT9" localSheetId="2">#REF!</definedName>
    <definedName name="__DAT9" localSheetId="4">#REF!</definedName>
    <definedName name="__DAT9">#REF!</definedName>
    <definedName name="__dcf1">#REF!</definedName>
    <definedName name="__dcf2">#REF!</definedName>
    <definedName name="__DEC01">#REF!</definedName>
    <definedName name="__Dec1">[10]total!$AC$6:$AC$122</definedName>
    <definedName name="__dec2">[11]total!$AZ$6:$AZ$139</definedName>
    <definedName name="__DEC2001">#REF!</definedName>
    <definedName name="__DIS9410">[18]Sheet1!#REF!</definedName>
    <definedName name="__DIS9414">[18]Sheet1!#REF!</definedName>
    <definedName name="__DIS9514">[18]Sheet1!#REF!</definedName>
    <definedName name="__DIS9614">[18]Sheet1!#REF!</definedName>
    <definedName name="__div1">[28]CVRs!$C$10</definedName>
    <definedName name="__dkk1">#REF!</definedName>
    <definedName name="__dkk2">#REF!</definedName>
    <definedName name="__dm2">#REF!</definedName>
    <definedName name="__dps01">#REF!</definedName>
    <definedName name="__dps02">#REF!</definedName>
    <definedName name="__dps03">#REF!</definedName>
    <definedName name="__dps04">#REF!</definedName>
    <definedName name="__dps05">#REF!</definedName>
    <definedName name="__dps06">#REF!</definedName>
    <definedName name="__dps07">#REF!</definedName>
    <definedName name="__DPS96">'[29]TIGROUP(LIT)'!#REF!</definedName>
    <definedName name="__DPS97">'[29]TIGROUP(LIT)'!#REF!</definedName>
    <definedName name="__DPS98">'[29]TIGROUP(LIT)'!#REF!</definedName>
    <definedName name="__DPS99">'[29]TIGROUP(LIT)'!#REF!</definedName>
    <definedName name="__DTy97">[30]Fixed!$O$80</definedName>
    <definedName name="__DTy98">[30]Fixed!$O$81</definedName>
    <definedName name="__e1">#REF!</definedName>
    <definedName name="__ENI96">[29]BBEURO!#REF!</definedName>
    <definedName name="__eps2">#REF!</definedName>
    <definedName name="__EPS96">'[29]TIGROUP(LIT)'!#REF!</definedName>
    <definedName name="__EPS97">'[29]TIGROUP(LIT)'!#REF!</definedName>
    <definedName name="__EPS98">'[29]TIGROUP(LIT)'!#REF!</definedName>
    <definedName name="__EPS99">'[29]TIGROUP(LIT)'!#REF!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>[31]Group!$D$153</definedName>
    <definedName name="__FA1">'[18]Q(HP)'!$F$11</definedName>
    <definedName name="__FDS_HYPERLINK_TOGGLE_STATE__" hidden="1">"ON"</definedName>
    <definedName name="__Feb1">[10]total!$S$6:$S$122</definedName>
    <definedName name="__feb2">[11]total!$AP$6:$AP$139</definedName>
    <definedName name="__FMC1">'[18]Q-HP-14'!$A$1:$IV$10</definedName>
    <definedName name="__g1">#REF!</definedName>
    <definedName name="__gbp2000">#REF!</definedName>
    <definedName name="__gbp2001">#REF!</definedName>
    <definedName name="__GROUP">#REF!</definedName>
    <definedName name="__GROUP_BAL">#REF!</definedName>
    <definedName name="__GROUP_INC">#REF!</definedName>
    <definedName name="__h1">#REF!</definedName>
    <definedName name="__h2">[13]เงินกู้ธนชาติ!$G$2</definedName>
    <definedName name="__hp2">[18]Sheet1!#REF!</definedName>
    <definedName name="__IntlFixup" hidden="1">TRUE</definedName>
    <definedName name="__JAK8116">'[18]Q-HP-39'!#REF!</definedName>
    <definedName name="__Jan1">[10]total!$R$6:$R$122</definedName>
    <definedName name="__jan2">[11]total!$AO$6:$AO$139</definedName>
    <definedName name="__JCC2934">'[18]Q-HP-39'!#REF!</definedName>
    <definedName name="__JCD7460">'[18]Q-HP-39'!#REF!</definedName>
    <definedName name="__JCE5834">'[18]Q-HP-39'!#REF!</definedName>
    <definedName name="__JCK4712">'[18]Q-HP-39'!#REF!</definedName>
    <definedName name="__JCW6924">'[18]Q-HP-39'!$C$43</definedName>
    <definedName name="__JDC3818">'[18]Q-HP-39'!#REF!</definedName>
    <definedName name="__JDF3422">'[18]Q-HP-39'!#REF!</definedName>
    <definedName name="__JDF4294">'[18]Q-HP-39'!#REF!</definedName>
    <definedName name="__JDP2875">'[18]Q-HP-39'!#REF!</definedName>
    <definedName name="__JDR9740">'[18]Q-HP-39'!#REF!</definedName>
    <definedName name="__JDS601">'[18]Q-HP-39'!#REF!</definedName>
    <definedName name="__JDV3439">'[18]Q-HP-39'!#REF!</definedName>
    <definedName name="__JUL01">#REF!</definedName>
    <definedName name="__JUL02">#REF!</definedName>
    <definedName name="__Jul1">[10]total!$X$6:$X$122</definedName>
    <definedName name="__jul2">[11]total!$AU$6:$AU$139</definedName>
    <definedName name="__Jun1">[10]total!$W$6:$W$122</definedName>
    <definedName name="__jun2">[11]total!$AT$6:$AT$139</definedName>
    <definedName name="__k1">#REF!</definedName>
    <definedName name="__kkk1" hidden="1">#REF!</definedName>
    <definedName name="__lit1">#REF!</definedName>
    <definedName name="__lit2">#REF!</definedName>
    <definedName name="__Mar1">[10]total!$T$6:$T$122</definedName>
    <definedName name="__mar2">[11]total!$AQ$6:$AQ$139</definedName>
    <definedName name="__MAY02">#REF!</definedName>
    <definedName name="__May1">[10]total!$V$6:$V$122</definedName>
    <definedName name="__may2">[11]total!$AS$6:$AS$139</definedName>
    <definedName name="__ND01">#REF!</definedName>
    <definedName name="__ND02">#REF!</definedName>
    <definedName name="__ND03">#REF!</definedName>
    <definedName name="__ND04">#REF!</definedName>
    <definedName name="__ND05">#REF!</definedName>
    <definedName name="__ND06">#REF!</definedName>
    <definedName name="__ND07">#REF!</definedName>
    <definedName name="__ND96">'[29]TIGROUP(LIT)'!#REF!</definedName>
    <definedName name="__ND97">'[29]TIGROUP(LIT)'!#REF!</definedName>
    <definedName name="__NI96">[32]BBEuros!#REF!</definedName>
    <definedName name="__NI97">[32]BBEuros!#REF!</definedName>
    <definedName name="__non5">{"Client Name or Project Name"}</definedName>
    <definedName name="__NOV01">#REF!</definedName>
    <definedName name="__Nov1">[10]total!$AB$6:$AB$122</definedName>
    <definedName name="__nov2">[11]total!$AY$6:$AY$139</definedName>
    <definedName name="__NT5">#REF!</definedName>
    <definedName name="__NT7">#REF!</definedName>
    <definedName name="__NT75">#REF!</definedName>
    <definedName name="__Oct1">[10]total!$AA$6:$AA$122</definedName>
    <definedName name="__oct2">[11]total!$AX$6:$AX$139</definedName>
    <definedName name="__OCT334">'[18]Q-HP-11'!$A$1:$IV$8</definedName>
    <definedName name="__PI4210">#REF!</definedName>
    <definedName name="__PI4220">#REF!</definedName>
    <definedName name="__PI4240">#REF!</definedName>
    <definedName name="__PI4250">#REF!</definedName>
    <definedName name="__PL10">#REF!</definedName>
    <definedName name="__pl2">[14]BS!$C$2:$C$575</definedName>
    <definedName name="__PRO1">#REF!</definedName>
    <definedName name="__PTy97">[30]Fixed!$O$110</definedName>
    <definedName name="__PTy98">[30]Fixed!$O$111</definedName>
    <definedName name="__Q41110" hidden="1">{"'Model'!$A$1:$N$53"}</definedName>
    <definedName name="__raw1">#REF!</definedName>
    <definedName name="__raw2">#REF!</definedName>
    <definedName name="__raw3">#REF!</definedName>
    <definedName name="__rbl1">[17]RSS9801!#REF!</definedName>
    <definedName name="__RBL2">#REF!</definedName>
    <definedName name="__rct3">#REF!</definedName>
    <definedName name="__rct4210">#REF!</definedName>
    <definedName name="__RCT4220">#REF!</definedName>
    <definedName name="__rct4240">#REF!</definedName>
    <definedName name="__rct4250">#REF!</definedName>
    <definedName name="__reg1">#REF!</definedName>
    <definedName name="__rek61">#REF!</definedName>
    <definedName name="__rev96">'[29]TIGROUP(LIT)'!#REF!</definedName>
    <definedName name="__rev97">'[29]TIGROUP(LIT)'!#REF!</definedName>
    <definedName name="__RM1">#REF!</definedName>
    <definedName name="__RM2">#REF!</definedName>
    <definedName name="__SCB1">'[15]SCB 1 - Current'!$F$10</definedName>
    <definedName name="__SCB2">'[15]SCB 2 - Current'!$F$11</definedName>
    <definedName name="__sd6">#REF!</definedName>
    <definedName name="__sep01">#REF!</definedName>
    <definedName name="__Sep1">[10]total!$Z$6:$Z$122</definedName>
    <definedName name="__sep2">[11]total!$AW$6:$AW$139</definedName>
    <definedName name="__SF04">#REF!</definedName>
    <definedName name="__SF1">#REF!</definedName>
    <definedName name="__SF2003">#REF!</definedName>
    <definedName name="__spr4220">#REF!</definedName>
    <definedName name="__tab70">#REF!</definedName>
    <definedName name="__TAX2">#REF!</definedName>
    <definedName name="__TB0605">#REF!</definedName>
    <definedName name="__tb1">'[16]TrialBalance Q3-2002'!$A$1:$H$301</definedName>
    <definedName name="__TDy97">[30]Fixed!$O$71</definedName>
    <definedName name="__TIy97">[30]Fixed!#REF!</definedName>
    <definedName name="__TIy98">[30]Fixed!#REF!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K2">'[24]Database UK'!$A:$IV</definedName>
    <definedName name="__Us1">#REF!</definedName>
    <definedName name="__Us2">#REF!</definedName>
    <definedName name="__Us3">#REF!</definedName>
    <definedName name="__US5">#REF!</definedName>
    <definedName name="__US7">#REF!</definedName>
    <definedName name="__Uss1">#REF!</definedName>
    <definedName name="__Uss2">#REF!</definedName>
    <definedName name="__WAS7962">'[18]Q-HP-39'!#REF!</definedName>
    <definedName name="__WCA8822">'[18]Q-HP-39'!$E$43</definedName>
    <definedName name="__WOS9414">[18]Sheet1!#REF!</definedName>
    <definedName name="__xlfn.RTD" hidden="1">#NAME?</definedName>
    <definedName name="__XR97">[33]FX!$K$15</definedName>
    <definedName name="__XR98">[33]FX!$L$15</definedName>
    <definedName name="__XR99">[33]FX!$M$15</definedName>
    <definedName name="__XS1">'[28]Tier1 Pref SGP'!$B$2:$P$43</definedName>
    <definedName name="__XS2">'[28]Tier1 Pref SGP'!$AG$2:$AW$35</definedName>
    <definedName name="__XS3">'[28]Tier1 Pref SGP'!$AY$2:$BO$34</definedName>
    <definedName name="__XS4">'[28]Tier1 Pref SGP'!$BQ$2:$CD$32</definedName>
    <definedName name="__XS5">'[28]Tier1 Pref SGP'!$CF$2:$CS$48</definedName>
    <definedName name="__xx1">#N/A</definedName>
    <definedName name="__ye96">#REF!</definedName>
    <definedName name="_1_0g">[20]CSCCincSKR!#REF!</definedName>
    <definedName name="_10">[34]Group!$B$179</definedName>
    <definedName name="_100">[34]Group!$B$179</definedName>
    <definedName name="_102">#REF!</definedName>
    <definedName name="_14401">#N/A</definedName>
    <definedName name="_1994e">#REF!</definedName>
    <definedName name="_1995e">#REF!</definedName>
    <definedName name="_1996e">#REF!</definedName>
    <definedName name="_2">#REF!</definedName>
    <definedName name="_2_0Market">[35]KPN!#REF!</definedName>
    <definedName name="_20">[34]Group!$B$196</definedName>
    <definedName name="_3">#N/A</definedName>
    <definedName name="_3_0Market">[35]KPN!#REF!</definedName>
    <definedName name="_30">[34]Group!$B$238</definedName>
    <definedName name="_3B_0Working_pr">[35]KPN!#REF!</definedName>
    <definedName name="_40">[34]Group!$B$251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30601002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D_0Working_l">[35]KPN!#REF!</definedName>
    <definedName name="_5">#N/A</definedName>
    <definedName name="_50">[34]Group!$B$255</definedName>
    <definedName name="_540">'[36]ภงด.50-48'!#REF!</definedName>
    <definedName name="_5B_0Working_pr">[35]KPN!#REF!</definedName>
    <definedName name="_5IQ_PERCENT_CHANGE_EST_RECO_12MONTH_蔧耼　UT" hidden="1">"c3945"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[34]Group!$B$281</definedName>
    <definedName name="_7D_0Working_l">[35]KPN!#REF!</definedName>
    <definedName name="_80">[34]Group!$B$282</definedName>
    <definedName name="_95_sale_margin_site_100_detail">#REF!</definedName>
    <definedName name="_98_LIST_PRICE_1">#REF!</definedName>
    <definedName name="_A">[34]Group!$B$7</definedName>
    <definedName name="_A10">[34]Group!$D$179</definedName>
    <definedName name="_A100000" localSheetId="1">'[23]ot1-15'!#REF!</definedName>
    <definedName name="_A100000" localSheetId="2">'[23]ot1-15'!#REF!</definedName>
    <definedName name="_A100000" localSheetId="4">'[23]ot1-15'!#REF!</definedName>
    <definedName name="_A100000">'[23]ot1-15'!#REF!</definedName>
    <definedName name="_A20">[37]Group!$D$197</definedName>
    <definedName name="_A30">[34]Group!$D$238</definedName>
    <definedName name="_A40">[34]Group!$D$251</definedName>
    <definedName name="_A50">#REF!</definedName>
    <definedName name="_A68000" localSheetId="1">'[23]ot1-15'!#REF!</definedName>
    <definedName name="_A68000" localSheetId="2">'[23]ot1-15'!#REF!</definedName>
    <definedName name="_A68000" localSheetId="4">'[23]ot1-15'!#REF!</definedName>
    <definedName name="_A68000">'[23]ot1-15'!#REF!</definedName>
    <definedName name="_A69999" localSheetId="1">'[23]ot1-15'!#REF!</definedName>
    <definedName name="_A69999" localSheetId="2">'[23]ot1-15'!#REF!</definedName>
    <definedName name="_A69999" localSheetId="4">'[23]ot1-15'!#REF!</definedName>
    <definedName name="_A69999">'[23]ot1-15'!#REF!</definedName>
    <definedName name="_A70">[34]Group!$D$281</definedName>
    <definedName name="_A70000" localSheetId="1">'[23]ot1-15'!#REF!</definedName>
    <definedName name="_A70000" localSheetId="2">'[23]ot1-15'!#REF!</definedName>
    <definedName name="_A70000" localSheetId="4">'[23]ot1-15'!#REF!</definedName>
    <definedName name="_A70000">'[23]ot1-15'!#REF!</definedName>
    <definedName name="_A80">[34]Group!$D$282</definedName>
    <definedName name="_AA">[34]Group!$D$7</definedName>
    <definedName name="_AB1">[34]Group!$D$9</definedName>
    <definedName name="_AB2">[34]Group!$D$15</definedName>
    <definedName name="_ABB">[34]Group!$D$29</definedName>
    <definedName name="_AC1">[37]Group!$D$32</definedName>
    <definedName name="_AC11">[37]Group!$D$33</definedName>
    <definedName name="_AC12">[37]Group!$D$36</definedName>
    <definedName name="_AC13">[34]Group!$D$39</definedName>
    <definedName name="_AC14">#REF!</definedName>
    <definedName name="_AC2">[38]Group!#REF!</definedName>
    <definedName name="_ACC">[34]Group!$D$64</definedName>
    <definedName name="_ACT1">#REF!</definedName>
    <definedName name="_act2010">#REF!</definedName>
    <definedName name="_ADD">[34]Group!$D$76</definedName>
    <definedName name="_AEE">[34]Group!$D$79</definedName>
    <definedName name="_AF">[34]Group!$D$85</definedName>
    <definedName name="_AF2">#REF!</definedName>
    <definedName name="_AF3">[38]Group!#REF!</definedName>
    <definedName name="_AFF">[34]Group!$D$107</definedName>
    <definedName name="_AIR12">#REF!</definedName>
    <definedName name="_AL">[34]Group!$D$122</definedName>
    <definedName name="_AM1">[39]Group!#REF!</definedName>
    <definedName name="_AM2">[34]Group!$D$130</definedName>
    <definedName name="_AM3">[37]Group!$D$135</definedName>
    <definedName name="_AM4">[34]Group!$D$133</definedName>
    <definedName name="_AM5">[34]Group!$D$137</definedName>
    <definedName name="_AMM">#REF!</definedName>
    <definedName name="_AN1">[34]Group!$D$143</definedName>
    <definedName name="_AN2">[34]Group!$D$144</definedName>
    <definedName name="_ANN2">[39]Group!#REF!</definedName>
    <definedName name="_ANN3">#REF!</definedName>
    <definedName name="_ANN6">[39]Group!#REF!</definedName>
    <definedName name="_anp1" localSheetId="1">#REF!</definedName>
    <definedName name="_anp1" localSheetId="2">#REF!</definedName>
    <definedName name="_anp1" localSheetId="4">#REF!</definedName>
    <definedName name="_anp1">#REF!</definedName>
    <definedName name="_anp2" localSheetId="1">#REF!</definedName>
    <definedName name="_anp2" localSheetId="2">#REF!</definedName>
    <definedName name="_anp2" localSheetId="4">#REF!</definedName>
    <definedName name="_anp2">#REF!</definedName>
    <definedName name="_anp3" localSheetId="1">#REF!</definedName>
    <definedName name="_anp3" localSheetId="2">#REF!</definedName>
    <definedName name="_anp3" localSheetId="4">#REF!</definedName>
    <definedName name="_anp3">#REF!</definedName>
    <definedName name="_anp4" localSheetId="1">#REF!</definedName>
    <definedName name="_anp4" localSheetId="2">#REF!</definedName>
    <definedName name="_anp4" localSheetId="4">#REF!</definedName>
    <definedName name="_anp4">#REF!</definedName>
    <definedName name="_anp5" localSheetId="1">#REF!</definedName>
    <definedName name="_anp5" localSheetId="2">#REF!</definedName>
    <definedName name="_anp5" localSheetId="4">#REF!</definedName>
    <definedName name="_anp5">#REF!</definedName>
    <definedName name="_anp6" localSheetId="1">#REF!</definedName>
    <definedName name="_anp6" localSheetId="2">#REF!</definedName>
    <definedName name="_anp6" localSheetId="4">#REF!</definedName>
    <definedName name="_anp6">#REF!</definedName>
    <definedName name="_anp7" localSheetId="1">#REF!</definedName>
    <definedName name="_anp7" localSheetId="2">#REF!</definedName>
    <definedName name="_anp7" localSheetId="4">#REF!</definedName>
    <definedName name="_anp7">#REF!</definedName>
    <definedName name="_anp8" localSheetId="1">#REF!</definedName>
    <definedName name="_anp8" localSheetId="2">#REF!</definedName>
    <definedName name="_anp8" localSheetId="4">#REF!</definedName>
    <definedName name="_anp8">#REF!</definedName>
    <definedName name="_anp9" localSheetId="1">#REF!</definedName>
    <definedName name="_anp9" localSheetId="2">#REF!</definedName>
    <definedName name="_anp9" localSheetId="4">#REF!</definedName>
    <definedName name="_anp9">#REF!</definedName>
    <definedName name="_AP110">[40]BPR!$F$11</definedName>
    <definedName name="_apo1" localSheetId="1">#REF!</definedName>
    <definedName name="_apo1" localSheetId="2">#REF!</definedName>
    <definedName name="_apo1" localSheetId="4">#REF!</definedName>
    <definedName name="_apo1">#REF!</definedName>
    <definedName name="_apo10" localSheetId="1">#REF!</definedName>
    <definedName name="_apo10" localSheetId="2">#REF!</definedName>
    <definedName name="_apo10" localSheetId="4">#REF!</definedName>
    <definedName name="_apo10">#REF!</definedName>
    <definedName name="_apo11" localSheetId="1">#REF!</definedName>
    <definedName name="_apo11" localSheetId="2">#REF!</definedName>
    <definedName name="_apo11" localSheetId="4">#REF!</definedName>
    <definedName name="_apo11">#REF!</definedName>
    <definedName name="_apo12" localSheetId="1">#REF!</definedName>
    <definedName name="_apo12" localSheetId="2">#REF!</definedName>
    <definedName name="_apo12" localSheetId="4">#REF!</definedName>
    <definedName name="_apo12">#REF!</definedName>
    <definedName name="_apo2" localSheetId="1">#REF!</definedName>
    <definedName name="_apo2" localSheetId="2">#REF!</definedName>
    <definedName name="_apo2" localSheetId="4">#REF!</definedName>
    <definedName name="_apo2">#REF!</definedName>
    <definedName name="_apo3" localSheetId="1">#REF!</definedName>
    <definedName name="_apo3" localSheetId="2">#REF!</definedName>
    <definedName name="_apo3" localSheetId="4">#REF!</definedName>
    <definedName name="_apo3">#REF!</definedName>
    <definedName name="_apo4" localSheetId="1">#REF!</definedName>
    <definedName name="_apo4" localSheetId="2">#REF!</definedName>
    <definedName name="_apo4" localSheetId="4">#REF!</definedName>
    <definedName name="_apo4">#REF!</definedName>
    <definedName name="_apo5" localSheetId="1">#REF!</definedName>
    <definedName name="_apo5" localSheetId="2">#REF!</definedName>
    <definedName name="_apo5" localSheetId="4">#REF!</definedName>
    <definedName name="_apo5">#REF!</definedName>
    <definedName name="_apo6" localSheetId="1">#REF!</definedName>
    <definedName name="_apo6" localSheetId="2">#REF!</definedName>
    <definedName name="_apo6" localSheetId="4">#REF!</definedName>
    <definedName name="_apo6">#REF!</definedName>
    <definedName name="_apo7" localSheetId="1">#REF!</definedName>
    <definedName name="_apo7" localSheetId="2">#REF!</definedName>
    <definedName name="_apo7" localSheetId="4">#REF!</definedName>
    <definedName name="_apo7">#REF!</definedName>
    <definedName name="_apo8" localSheetId="1">#REF!</definedName>
    <definedName name="_apo8" localSheetId="2">#REF!</definedName>
    <definedName name="_apo8" localSheetId="4">#REF!</definedName>
    <definedName name="_apo8">#REF!</definedName>
    <definedName name="_apo9" localSheetId="1">#REF!</definedName>
    <definedName name="_apo9" localSheetId="2">#REF!</definedName>
    <definedName name="_apo9" localSheetId="4">#REF!</definedName>
    <definedName name="_apo9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1">#REF!</definedName>
    <definedName name="_Asset">#REF!</definedName>
    <definedName name="_ATC2">'[24]ATC &amp; DCI'!$A:$IV</definedName>
    <definedName name="_AU">[41]Group!$D$137</definedName>
    <definedName name="_AU1">[34]Group!$D$148</definedName>
    <definedName name="_AU2">[34]Group!$D$151</definedName>
    <definedName name="_AU3">[34]Group!$D$152</definedName>
    <definedName name="_AU4">[34]Group!$D$153</definedName>
    <definedName name="_AU5">[34]Group!$D$154</definedName>
    <definedName name="_AU7">[41]Group!$D$131</definedName>
    <definedName name="_AUG01">#REF!</definedName>
    <definedName name="_Aug1">[10]total!$Y$6:$Y$122</definedName>
    <definedName name="_aug2">[11]total!$AV$6:$AV$139</definedName>
    <definedName name="_aus2">[25]x_rates!#REF!</definedName>
    <definedName name="_aus3">[25]x_rates!#REF!</definedName>
    <definedName name="_aus4">[25]x_rates!#REF!</definedName>
    <definedName name="_aus5">[25]x_rates!#REF!</definedName>
    <definedName name="_AUS6">[25]x_rates!#REF!</definedName>
    <definedName name="_AUS7">[25]x_rates!#REF!</definedName>
    <definedName name="_aus9">[25]x_rates!#REF!</definedName>
    <definedName name="_AZ2">[38]Group!#REF!</definedName>
    <definedName name="_AZ3">[34]Group!$D$169</definedName>
    <definedName name="_B1">[34]Group!$B$9</definedName>
    <definedName name="_B2">[34]Group!$B$15</definedName>
    <definedName name="_BB">[34]Group!$B$29</definedName>
    <definedName name="_bbs1" localSheetId="1">#REF!</definedName>
    <definedName name="_bbs1" localSheetId="2">#REF!</definedName>
    <definedName name="_bbs1" localSheetId="4">#REF!</definedName>
    <definedName name="_bbs1">#REF!</definedName>
    <definedName name="_BCV1918">#REF!</definedName>
    <definedName name="_BEC3457">#REF!</definedName>
    <definedName name="_BEC3508">#REF!</definedName>
    <definedName name="_BOI04">#REF!</definedName>
    <definedName name="_Bud97">#REF!</definedName>
    <definedName name="_BVQ2">#REF!</definedName>
    <definedName name="_C1">[34]Group!$B$32</definedName>
    <definedName name="_C11">[34]Group!$B$35</definedName>
    <definedName name="_C12">[34]Group!$B$36</definedName>
    <definedName name="_C13">[34]Group!$B$39</definedName>
    <definedName name="_C14">#REF!</definedName>
    <definedName name="_C2">[38]Group!#REF!</definedName>
    <definedName name="_cal25">#REF!</definedName>
    <definedName name="_Cal75">#REF!</definedName>
    <definedName name="_can10">[25]x_rates!#REF!</definedName>
    <definedName name="_can11">[25]x_rates!#REF!</definedName>
    <definedName name="_can12">[25]x_rates!#REF!</definedName>
    <definedName name="_can2">[25]x_rates!#REF!</definedName>
    <definedName name="_can4">[25]x_rates!#REF!</definedName>
    <definedName name="_can5">[25]x_rates!#REF!</definedName>
    <definedName name="_CAN6">[25]x_rates!#REF!</definedName>
    <definedName name="_can8">[25]x_rates!#REF!</definedName>
    <definedName name="_can9">[25]x_rates!#REF!</definedName>
    <definedName name="_CC">[34]Group!$B$64</definedName>
    <definedName name="_cpl1" localSheetId="1">#REF!</definedName>
    <definedName name="_cpl1" localSheetId="2">#REF!</definedName>
    <definedName name="_cpl1" localSheetId="4">#REF!</definedName>
    <definedName name="_cpl1">#REF!</definedName>
    <definedName name="_cpl10" localSheetId="1">#REF!</definedName>
    <definedName name="_cpl10" localSheetId="2">#REF!</definedName>
    <definedName name="_cpl10" localSheetId="4">#REF!</definedName>
    <definedName name="_cpl10">#REF!</definedName>
    <definedName name="_cpl11" localSheetId="1">#REF!</definedName>
    <definedName name="_cpl11" localSheetId="2">#REF!</definedName>
    <definedName name="_cpl11" localSheetId="4">#REF!</definedName>
    <definedName name="_cpl11">#REF!</definedName>
    <definedName name="_cpl12" localSheetId="1">#REF!</definedName>
    <definedName name="_cpl12" localSheetId="2">#REF!</definedName>
    <definedName name="_cpl12" localSheetId="4">#REF!</definedName>
    <definedName name="_cpl12">#REF!</definedName>
    <definedName name="_cpl2" localSheetId="1">#REF!</definedName>
    <definedName name="_cpl2" localSheetId="2">#REF!</definedName>
    <definedName name="_cpl2" localSheetId="4">#REF!</definedName>
    <definedName name="_cpl2">#REF!</definedName>
    <definedName name="_cpl3" localSheetId="1">#REF!</definedName>
    <definedName name="_cpl3" localSheetId="2">#REF!</definedName>
    <definedName name="_cpl3" localSheetId="4">#REF!</definedName>
    <definedName name="_cpl3">#REF!</definedName>
    <definedName name="_cpl4" localSheetId="1">#REF!</definedName>
    <definedName name="_cpl4" localSheetId="2">#REF!</definedName>
    <definedName name="_cpl4" localSheetId="4">#REF!</definedName>
    <definedName name="_cpl4">#REF!</definedName>
    <definedName name="_cpl5" localSheetId="1">#REF!</definedName>
    <definedName name="_cpl5" localSheetId="2">#REF!</definedName>
    <definedName name="_cpl5" localSheetId="4">#REF!</definedName>
    <definedName name="_cpl5">#REF!</definedName>
    <definedName name="_cpl6" localSheetId="1">#REF!</definedName>
    <definedName name="_cpl6" localSheetId="2">#REF!</definedName>
    <definedName name="_cpl6" localSheetId="4">#REF!</definedName>
    <definedName name="_cpl6">#REF!</definedName>
    <definedName name="_cpl7" localSheetId="1">#REF!</definedName>
    <definedName name="_cpl7" localSheetId="2">#REF!</definedName>
    <definedName name="_cpl7" localSheetId="4">#REF!</definedName>
    <definedName name="_cpl7">#REF!</definedName>
    <definedName name="_cpl8" localSheetId="1">#REF!</definedName>
    <definedName name="_cpl8" localSheetId="2">#REF!</definedName>
    <definedName name="_cpl8" localSheetId="4">#REF!</definedName>
    <definedName name="_cpl8">#REF!</definedName>
    <definedName name="_cpl9" localSheetId="1">#REF!</definedName>
    <definedName name="_cpl9" localSheetId="2">#REF!</definedName>
    <definedName name="_cpl9" localSheetId="4">#REF!</definedName>
    <definedName name="_cpl9">#REF!</definedName>
    <definedName name="_cur1" localSheetId="1">#REF!</definedName>
    <definedName name="_cur1" localSheetId="2">#REF!</definedName>
    <definedName name="_cur1" localSheetId="4">#REF!</definedName>
    <definedName name="_cur1">#REF!</definedName>
    <definedName name="_DAT1" localSheetId="1">#REF!</definedName>
    <definedName name="_DAT1" localSheetId="2">#REF!</definedName>
    <definedName name="_DAT1" localSheetId="4">#REF!</definedName>
    <definedName name="_DAT1">[12]TB!$A$3:$A$606</definedName>
    <definedName name="_DAT10" localSheetId="1">#REF!</definedName>
    <definedName name="_DAT10" localSheetId="2">#REF!</definedName>
    <definedName name="_DAT10" localSheetId="4">#REF!</definedName>
    <definedName name="_DAT10">#REF!</definedName>
    <definedName name="_dat100">#REF!</definedName>
    <definedName name="_DAT11" localSheetId="1">#REF!</definedName>
    <definedName name="_DAT11" localSheetId="2">#REF!</definedName>
    <definedName name="_DAT11" localSheetId="4">#REF!</definedName>
    <definedName name="_DAT11">#REF!</definedName>
    <definedName name="_DAT12" localSheetId="1">#REF!</definedName>
    <definedName name="_DAT12" localSheetId="2">#REF!</definedName>
    <definedName name="_DAT12" localSheetId="4">#REF!</definedName>
    <definedName name="_DAT12">#REF!</definedName>
    <definedName name="_DAT13" localSheetId="1">#REF!</definedName>
    <definedName name="_DAT13" localSheetId="2">#REF!</definedName>
    <definedName name="_DAT13" localSheetId="4">#REF!</definedName>
    <definedName name="_DAT13">#REF!</definedName>
    <definedName name="_DAT14" localSheetId="1">#REF!</definedName>
    <definedName name="_DAT14" localSheetId="2">#REF!</definedName>
    <definedName name="_DAT14" localSheetId="4">#REF!</definedName>
    <definedName name="_DAT14">#REF!</definedName>
    <definedName name="_DAT15" localSheetId="1">#REF!</definedName>
    <definedName name="_DAT15" localSheetId="2">#REF!</definedName>
    <definedName name="_DAT15" localSheetId="4">#REF!</definedName>
    <definedName name="_DAT15">#REF!</definedName>
    <definedName name="_DAT16">#REF!</definedName>
    <definedName name="_DAT17">#REF!</definedName>
    <definedName name="_DAT18">'[42]depn-Sep 03'!#REF!</definedName>
    <definedName name="_DAT19">#REF!</definedName>
    <definedName name="_DAT2" localSheetId="1">#REF!</definedName>
    <definedName name="_DAT2" localSheetId="2">#REF!</definedName>
    <definedName name="_DAT2" localSheetId="4">#REF!</definedName>
    <definedName name="_DAT2">[12]TB!#REF!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 localSheetId="1">#REF!</definedName>
    <definedName name="_DAT3" localSheetId="2">#REF!</definedName>
    <definedName name="_DAT3" localSheetId="4">#REF!</definedName>
    <definedName name="_DAT3">[12]TB!$B$3:$B$606</definedName>
    <definedName name="_DAT4" localSheetId="1">[26]JAN!#REF!</definedName>
    <definedName name="_DAT4" localSheetId="2">[26]JAN!#REF!</definedName>
    <definedName name="_DAT4" localSheetId="4">[26]JAN!#REF!</definedName>
    <definedName name="_DAT4">[12]TB!$E$3:$E$606</definedName>
    <definedName name="_DAT5" localSheetId="1">#REF!</definedName>
    <definedName name="_DAT5" localSheetId="2">#REF!</definedName>
    <definedName name="_DAT5" localSheetId="4">#REF!</definedName>
    <definedName name="_DAT5">[12]TB!$F$3:$F$606</definedName>
    <definedName name="_DAT6" localSheetId="1">#REF!</definedName>
    <definedName name="_DAT6" localSheetId="2">#REF!</definedName>
    <definedName name="_DAT6" localSheetId="4">#REF!</definedName>
    <definedName name="_DAT6">#REF!</definedName>
    <definedName name="_DAT7" localSheetId="1">#REF!</definedName>
    <definedName name="_DAT7" localSheetId="2">#REF!</definedName>
    <definedName name="_DAT7" localSheetId="4">#REF!</definedName>
    <definedName name="_DAT7">#REF!</definedName>
    <definedName name="_DAT8" localSheetId="1">#REF!</definedName>
    <definedName name="_DAT8" localSheetId="2">#REF!</definedName>
    <definedName name="_DAT8" localSheetId="4">#REF!</definedName>
    <definedName name="_DAT8">#REF!</definedName>
    <definedName name="_DAT9" localSheetId="1">#REF!</definedName>
    <definedName name="_DAT9" localSheetId="2">#REF!</definedName>
    <definedName name="_DAT9" localSheetId="4">#REF!</definedName>
    <definedName name="_DAT9">#REF!</definedName>
    <definedName name="_dcf1">#REF!</definedName>
    <definedName name="_dcf2">#REF!</definedName>
    <definedName name="_DD">[34]Group!$B$76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is1">'[43]cal (2)'!#REF!</definedName>
    <definedName name="_DIS9410">[18]Sheet1!#REF!</definedName>
    <definedName name="_DIS9414">[18]Sheet1!#REF!</definedName>
    <definedName name="_DIS9514">[18]Sheet1!#REF!</definedName>
    <definedName name="_DIS9614">[18]Sheet1!#REF!</definedName>
    <definedName name="_div1">[28]CVRs!$C$10</definedName>
    <definedName name="_dkk1">#REF!</definedName>
    <definedName name="_dkk2">#REF!</definedName>
    <definedName name="_dm2">#REF!</definedName>
    <definedName name="_dps01">#REF!</definedName>
    <definedName name="_dps02">#REF!</definedName>
    <definedName name="_dps03">#REF!</definedName>
    <definedName name="_dps04">#REF!</definedName>
    <definedName name="_dps05">#REF!</definedName>
    <definedName name="_dps06">#REF!</definedName>
    <definedName name="_dps07">#REF!</definedName>
    <definedName name="_DPS96">'[29]TIGROUP(LIT)'!#REF!</definedName>
    <definedName name="_DPS97">'[29]TIGROUP(LIT)'!#REF!</definedName>
    <definedName name="_DPS98">'[29]TIGROUP(LIT)'!#REF!</definedName>
    <definedName name="_DPS99">'[29]TIGROUP(LIT)'!#REF!</definedName>
    <definedName name="_DTL1" localSheetId="1">#REF!</definedName>
    <definedName name="_DTL1" localSheetId="2">#REF!</definedName>
    <definedName name="_DTL1" localSheetId="4">#REF!</definedName>
    <definedName name="_DTL1">#REF!</definedName>
    <definedName name="_DTL10" localSheetId="1">'[44]Detail BS'!#REF!</definedName>
    <definedName name="_DTL10" localSheetId="2">'[44]Detail BS'!#REF!</definedName>
    <definedName name="_DTL10" localSheetId="4">'[44]Detail BS'!#REF!</definedName>
    <definedName name="_DTL10">'[45]Detail BS'!#REF!</definedName>
    <definedName name="_DTL11" localSheetId="1">'[44]Detail BS'!#REF!</definedName>
    <definedName name="_DTL11" localSheetId="2">'[44]Detail BS'!#REF!</definedName>
    <definedName name="_DTL11" localSheetId="4">'[44]Detail BS'!#REF!</definedName>
    <definedName name="_DTL11">'[45]Detail BS'!#REF!</definedName>
    <definedName name="_DTL12" localSheetId="1">#REF!</definedName>
    <definedName name="_DTL12" localSheetId="2">#REF!</definedName>
    <definedName name="_DTL12" localSheetId="4">#REF!</definedName>
    <definedName name="_DTL12">#REF!</definedName>
    <definedName name="_DTL13" localSheetId="1">#REF!</definedName>
    <definedName name="_DTL13" localSheetId="2">#REF!</definedName>
    <definedName name="_DTL13" localSheetId="4">#REF!</definedName>
    <definedName name="_DTL13">#REF!</definedName>
    <definedName name="_DTL14" localSheetId="1">#REF!</definedName>
    <definedName name="_DTL14" localSheetId="2">#REF!</definedName>
    <definedName name="_DTL14" localSheetId="4">#REF!</definedName>
    <definedName name="_DTL14">#REF!</definedName>
    <definedName name="_DTL15" localSheetId="1">#REF!</definedName>
    <definedName name="_DTL15" localSheetId="2">#REF!</definedName>
    <definedName name="_DTL15" localSheetId="4">#REF!</definedName>
    <definedName name="_DTL15">#REF!</definedName>
    <definedName name="_DTL16" localSheetId="1">#REF!</definedName>
    <definedName name="_DTL16" localSheetId="2">#REF!</definedName>
    <definedName name="_DTL16" localSheetId="4">#REF!</definedName>
    <definedName name="_DTL16">#REF!</definedName>
    <definedName name="_DTL17" localSheetId="1">#REF!</definedName>
    <definedName name="_DTL17" localSheetId="2">#REF!</definedName>
    <definedName name="_DTL17" localSheetId="4">#REF!</definedName>
    <definedName name="_DTL17">#REF!</definedName>
    <definedName name="_DTL18" localSheetId="1">#REF!</definedName>
    <definedName name="_DTL18" localSheetId="2">#REF!</definedName>
    <definedName name="_DTL18" localSheetId="4">#REF!</definedName>
    <definedName name="_DTL18">#REF!</definedName>
    <definedName name="_DTL19" localSheetId="1">'[44]Detail BS'!#REF!</definedName>
    <definedName name="_DTL19" localSheetId="2">'[44]Detail BS'!#REF!</definedName>
    <definedName name="_DTL19" localSheetId="4">'[44]Detail BS'!#REF!</definedName>
    <definedName name="_DTL19">'[45]Detail BS'!#REF!</definedName>
    <definedName name="_DTL2" localSheetId="1">#REF!</definedName>
    <definedName name="_DTL2" localSheetId="2">#REF!</definedName>
    <definedName name="_DTL2" localSheetId="4">#REF!</definedName>
    <definedName name="_DTL2">#REF!</definedName>
    <definedName name="_DTL20" localSheetId="1">'[44]Detail BS'!#REF!</definedName>
    <definedName name="_DTL20" localSheetId="2">'[44]Detail BS'!#REF!</definedName>
    <definedName name="_DTL20" localSheetId="4">'[44]Detail BS'!#REF!</definedName>
    <definedName name="_DTL20">'[45]Detail BS'!#REF!</definedName>
    <definedName name="_DTL21" localSheetId="1">'[44]Detail BS'!#REF!</definedName>
    <definedName name="_DTL21" localSheetId="2">'[44]Detail BS'!#REF!</definedName>
    <definedName name="_DTL21" localSheetId="4">'[44]Detail BS'!#REF!</definedName>
    <definedName name="_DTL21">'[45]Detail BS'!#REF!</definedName>
    <definedName name="_DTL22" localSheetId="1">'[44]Detail BS'!#REF!</definedName>
    <definedName name="_DTL22" localSheetId="2">'[44]Detail BS'!#REF!</definedName>
    <definedName name="_DTL22" localSheetId="4">'[44]Detail BS'!#REF!</definedName>
    <definedName name="_DTL22">'[45]Detail BS'!#REF!</definedName>
    <definedName name="_DTL23" localSheetId="1">'[44]Detail BS'!#REF!</definedName>
    <definedName name="_DTL23" localSheetId="2">'[44]Detail BS'!#REF!</definedName>
    <definedName name="_DTL23" localSheetId="4">'[44]Detail BS'!#REF!</definedName>
    <definedName name="_DTL23">'[45]Detail BS'!#REF!</definedName>
    <definedName name="_DTL24" localSheetId="1">'[44]Detail BS'!#REF!</definedName>
    <definedName name="_DTL24" localSheetId="2">'[44]Detail BS'!#REF!</definedName>
    <definedName name="_DTL24" localSheetId="4">'[44]Detail BS'!#REF!</definedName>
    <definedName name="_DTL24">'[45]Detail BS'!#REF!</definedName>
    <definedName name="_DTL25" localSheetId="1">'[44]Detail BS'!#REF!</definedName>
    <definedName name="_DTL25" localSheetId="2">'[44]Detail BS'!#REF!</definedName>
    <definedName name="_DTL25" localSheetId="4">'[44]Detail BS'!#REF!</definedName>
    <definedName name="_DTL25">'[45]Detail BS'!#REF!</definedName>
    <definedName name="_DTL26" localSheetId="1">'[44]Detail BS'!#REF!</definedName>
    <definedName name="_DTL26" localSheetId="2">'[44]Detail BS'!#REF!</definedName>
    <definedName name="_DTL26" localSheetId="4">'[44]Detail BS'!#REF!</definedName>
    <definedName name="_DTL26">'[45]Detail BS'!#REF!</definedName>
    <definedName name="_DTL27" localSheetId="1">'[44]Detail BS'!#REF!</definedName>
    <definedName name="_DTL27" localSheetId="2">'[44]Detail BS'!#REF!</definedName>
    <definedName name="_DTL27" localSheetId="4">'[44]Detail BS'!#REF!</definedName>
    <definedName name="_DTL27">'[45]Detail BS'!#REF!</definedName>
    <definedName name="_DTL28" localSheetId="1">'[44]Detail BS'!#REF!</definedName>
    <definedName name="_DTL28" localSheetId="2">'[44]Detail BS'!#REF!</definedName>
    <definedName name="_DTL28" localSheetId="4">'[44]Detail BS'!#REF!</definedName>
    <definedName name="_DTL28">'[45]Detail BS'!#REF!</definedName>
    <definedName name="_DTL29" localSheetId="1">#REF!</definedName>
    <definedName name="_DTL29" localSheetId="2">#REF!</definedName>
    <definedName name="_DTL29" localSheetId="4">#REF!</definedName>
    <definedName name="_DTL29">#REF!</definedName>
    <definedName name="_DTL3" localSheetId="1">'[44]Detail BS'!#REF!</definedName>
    <definedName name="_DTL3" localSheetId="2">'[44]Detail BS'!#REF!</definedName>
    <definedName name="_DTL3" localSheetId="4">'[44]Detail BS'!#REF!</definedName>
    <definedName name="_DTL3">'[45]Detail BS'!#REF!</definedName>
    <definedName name="_DTL30" localSheetId="1">#REF!</definedName>
    <definedName name="_DTL30" localSheetId="2">#REF!</definedName>
    <definedName name="_DTL30" localSheetId="4">#REF!</definedName>
    <definedName name="_DTL30">#REF!</definedName>
    <definedName name="_DTL31" localSheetId="1">#REF!</definedName>
    <definedName name="_DTL31" localSheetId="2">#REF!</definedName>
    <definedName name="_DTL31" localSheetId="4">#REF!</definedName>
    <definedName name="_DTL31">#REF!</definedName>
    <definedName name="_DTL4" localSheetId="1">#REF!</definedName>
    <definedName name="_DTL4" localSheetId="2">#REF!</definedName>
    <definedName name="_DTL4" localSheetId="4">#REF!</definedName>
    <definedName name="_DTL4">#REF!</definedName>
    <definedName name="_DTL5" localSheetId="1">#REF!</definedName>
    <definedName name="_DTL5" localSheetId="2">#REF!</definedName>
    <definedName name="_DTL5" localSheetId="4">#REF!</definedName>
    <definedName name="_DTL5">#REF!</definedName>
    <definedName name="_DTL6" localSheetId="1">'[44]Detail BS'!#REF!</definedName>
    <definedName name="_DTL6" localSheetId="2">'[44]Detail BS'!#REF!</definedName>
    <definedName name="_DTL6" localSheetId="4">'[44]Detail BS'!#REF!</definedName>
    <definedName name="_DTL6">'[45]Detail BS'!#REF!</definedName>
    <definedName name="_DTL7" localSheetId="1">'[44]Detail BS'!#REF!</definedName>
    <definedName name="_DTL7" localSheetId="2">'[44]Detail BS'!#REF!</definedName>
    <definedName name="_DTL7" localSheetId="4">'[44]Detail BS'!#REF!</definedName>
    <definedName name="_DTL7">'[45]Detail BS'!#REF!</definedName>
    <definedName name="_DTL8" localSheetId="1">#REF!</definedName>
    <definedName name="_DTL8" localSheetId="2">#REF!</definedName>
    <definedName name="_DTL8" localSheetId="4">#REF!</definedName>
    <definedName name="_DTL8">#REF!</definedName>
    <definedName name="_DTL9" localSheetId="1">#REF!</definedName>
    <definedName name="_DTL9" localSheetId="2">#REF!</definedName>
    <definedName name="_DTL9" localSheetId="4">#REF!</definedName>
    <definedName name="_DTL9">#REF!</definedName>
    <definedName name="_DTy97">[30]Fixed!$O$80</definedName>
    <definedName name="_DTy98">[30]Fixed!$O$81</definedName>
    <definedName name="_E">#REF!</definedName>
    <definedName name="_e1">#REF!</definedName>
    <definedName name="_EE">[34]Group!$B$79</definedName>
    <definedName name="_ENI96">[29]BBEURO!#REF!</definedName>
    <definedName name="_eps2">#REF!</definedName>
    <definedName name="_EPS96">'[29]TIGROUP(LIT)'!#REF!</definedName>
    <definedName name="_EPS97">'[29]TIGROUP(LIT)'!#REF!</definedName>
    <definedName name="_EPS98">'[29]TIGROUP(LIT)'!#REF!</definedName>
    <definedName name="_EPS99">'[29]TIGROUP(LIT)'!#REF!</definedName>
    <definedName name="_exp1" localSheetId="1">#REF!</definedName>
    <definedName name="_exp1" localSheetId="2">#REF!</definedName>
    <definedName name="_exp1" localSheetId="4">#REF!</definedName>
    <definedName name="_exp1">#REF!</definedName>
    <definedName name="_exp10">#REF!</definedName>
    <definedName name="_exp11">#REF!</definedName>
    <definedName name="_exp12">#REF!</definedName>
    <definedName name="_exp2" localSheetId="1">#REF!</definedName>
    <definedName name="_exp2" localSheetId="2">#REF!</definedName>
    <definedName name="_exp2" localSheetId="4">#REF!</definedName>
    <definedName name="_exp2">#REF!</definedName>
    <definedName name="_EXP22">#REF!</definedName>
    <definedName name="_exp3" localSheetId="1">#REF!</definedName>
    <definedName name="_exp3" localSheetId="2">#REF!</definedName>
    <definedName name="_exp3" localSheetId="4">#REF!</definedName>
    <definedName name="_exp3">#REF!</definedName>
    <definedName name="_exp5">#REF!</definedName>
    <definedName name="_exp7">#REF!</definedName>
    <definedName name="_exp8">#REF!</definedName>
    <definedName name="_exp9">#REF!</definedName>
    <definedName name="_F">[34]Group!$B$85</definedName>
    <definedName name="_f1">#REF!</definedName>
    <definedName name="_f123">#REF!</definedName>
    <definedName name="_F2">#REF!</definedName>
    <definedName name="_F3">[38]Group!#REF!</definedName>
    <definedName name="_FA1">[46]BPR!$F$11</definedName>
    <definedName name="_Feb1">[10]total!$S$6:$S$122</definedName>
    <definedName name="_feb2">[11]total!$AP$6:$AP$139</definedName>
    <definedName name="_FF">[34]Group!$B$107</definedName>
    <definedName name="_Fill" hidden="1">#REF!</definedName>
    <definedName name="_FMC1">[47]CA!$A$1:$IV$10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gbp2000">#REF!</definedName>
    <definedName name="_gbp2001">#REF!</definedName>
    <definedName name="_glz4240">#REF!</definedName>
    <definedName name="_h1">#REF!</definedName>
    <definedName name="_h2">[13]เงินกู้ธนชาติ!$G$2</definedName>
    <definedName name="_hp2">[48]AFA!#REF!</definedName>
    <definedName name="_inv1" localSheetId="1">#REF!</definedName>
    <definedName name="_inv1" localSheetId="2">#REF!</definedName>
    <definedName name="_inv1" localSheetId="4">#REF!</definedName>
    <definedName name="_inv1">#REF!</definedName>
    <definedName name="_inv10" localSheetId="1">#REF!</definedName>
    <definedName name="_inv10" localSheetId="2">#REF!</definedName>
    <definedName name="_inv10" localSheetId="4">#REF!</definedName>
    <definedName name="_inv10">#REF!</definedName>
    <definedName name="_inv11" localSheetId="1">#REF!</definedName>
    <definedName name="_inv11" localSheetId="2">#REF!</definedName>
    <definedName name="_inv11" localSheetId="4">#REF!</definedName>
    <definedName name="_inv11">#REF!</definedName>
    <definedName name="_inv12" localSheetId="1">#REF!</definedName>
    <definedName name="_inv12" localSheetId="2">#REF!</definedName>
    <definedName name="_inv12" localSheetId="4">#REF!</definedName>
    <definedName name="_inv12">#REF!</definedName>
    <definedName name="_inv2" localSheetId="1">#REF!</definedName>
    <definedName name="_inv2" localSheetId="2">#REF!</definedName>
    <definedName name="_inv2" localSheetId="4">#REF!</definedName>
    <definedName name="_inv2">#REF!</definedName>
    <definedName name="_inv3" localSheetId="1">#REF!</definedName>
    <definedName name="_inv3" localSheetId="2">#REF!</definedName>
    <definedName name="_inv3" localSheetId="4">#REF!</definedName>
    <definedName name="_inv3">#REF!</definedName>
    <definedName name="_inv4" localSheetId="1">#REF!</definedName>
    <definedName name="_inv4" localSheetId="2">#REF!</definedName>
    <definedName name="_inv4" localSheetId="4">#REF!</definedName>
    <definedName name="_inv4">#REF!</definedName>
    <definedName name="_inv5" localSheetId="1">#REF!</definedName>
    <definedName name="_inv5" localSheetId="2">#REF!</definedName>
    <definedName name="_inv5" localSheetId="4">#REF!</definedName>
    <definedName name="_inv5">#REF!</definedName>
    <definedName name="_inv6" localSheetId="1">#REF!</definedName>
    <definedName name="_inv6" localSheetId="2">#REF!</definedName>
    <definedName name="_inv6" localSheetId="4">#REF!</definedName>
    <definedName name="_inv6">#REF!</definedName>
    <definedName name="_inv7" localSheetId="1">#REF!</definedName>
    <definedName name="_inv7" localSheetId="2">#REF!</definedName>
    <definedName name="_inv7" localSheetId="4">#REF!</definedName>
    <definedName name="_inv7">#REF!</definedName>
    <definedName name="_inv8" localSheetId="1">#REF!</definedName>
    <definedName name="_inv8" localSheetId="2">#REF!</definedName>
    <definedName name="_inv8" localSheetId="4">#REF!</definedName>
    <definedName name="_inv8">#REF!</definedName>
    <definedName name="_inv9" localSheetId="1">#REF!</definedName>
    <definedName name="_inv9" localSheetId="2">#REF!</definedName>
    <definedName name="_inv9" localSheetId="4">#REF!</definedName>
    <definedName name="_inv9">#REF!</definedName>
    <definedName name="_JAK8116">#REF!</definedName>
    <definedName name="_Jan1">[10]total!$R$6:$R$122</definedName>
    <definedName name="_jan2">[11]total!$AO$6:$AO$139</definedName>
    <definedName name="_JCC2934">#REF!</definedName>
    <definedName name="_JCD7460">#REF!</definedName>
    <definedName name="_JCE5834">#REF!</definedName>
    <definedName name="_JCK4712">#REF!</definedName>
    <definedName name="_JCV6310">'[49]CA-O7'!#REF!</definedName>
    <definedName name="_JCW6924">#REF!</definedName>
    <definedName name="_JCY1366">'[49]CA-O7'!#REF!</definedName>
    <definedName name="_JCY2116">'[49]CA-O7'!#REF!</definedName>
    <definedName name="_JDC3818">#REF!</definedName>
    <definedName name="_JDF3422">#REF!</definedName>
    <definedName name="_JDF4294">#REF!</definedName>
    <definedName name="_JDK3227">'[49]CA-O7'!#REF!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1">#REF!</definedName>
    <definedName name="_Key1" hidden="1">#REF!</definedName>
    <definedName name="_Key2" hidden="1">#REF!</definedName>
    <definedName name="_kkk1" hidden="1">#REF!</definedName>
    <definedName name="_L">[34]Group!$B$122</definedName>
    <definedName name="_LinkPic_2E5EE5B4DFEA42B689F59E75A7A05031">#REF!</definedName>
    <definedName name="_LinkPic_927A953E1C1B46C28E53DBA0C680DFC">#REF!</definedName>
    <definedName name="_lit1">#REF!</definedName>
    <definedName name="_lit2">#REF!</definedName>
    <definedName name="_M1">[34]Group!$B$127</definedName>
    <definedName name="_M2">[34]Group!$B$130</definedName>
    <definedName name="_M3">[34]Group!$B$134</definedName>
    <definedName name="_M4">#REF!</definedName>
    <definedName name="_M5">[34]Group!$B$137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[34]Group!$B$143</definedName>
    <definedName name="_N2">[34]Group!$B$144</definedName>
    <definedName name="_ND01">#REF!</definedName>
    <definedName name="_ND02">#REF!</definedName>
    <definedName name="_ND03">#REF!</definedName>
    <definedName name="_ND04">#REF!</definedName>
    <definedName name="_ND05">#REF!</definedName>
    <definedName name="_ND06">#REF!</definedName>
    <definedName name="_ND07">#REF!</definedName>
    <definedName name="_ND96">'[29]TIGROUP(LIT)'!#REF!</definedName>
    <definedName name="_ND97">'[29]TIGROUP(LIT)'!#REF!</definedName>
    <definedName name="_NI96">[32]BBEuros!#REF!</definedName>
    <definedName name="_NI97">[32]BBEuros!#REF!</definedName>
    <definedName name="_NN2">[39]Group!#REF!</definedName>
    <definedName name="_NN3">#REF!</definedName>
    <definedName name="_NN6">#REF!</definedName>
    <definedName name="_non5">{"Client Name or Project Name"}</definedName>
    <definedName name="_NOV01">#REF!</definedName>
    <definedName name="_Nov1">[10]total!$AB$6:$AB$122</definedName>
    <definedName name="_nov2">[11]total!$AY$6:$AY$139</definedName>
    <definedName name="_NT5">#REF!</definedName>
    <definedName name="_NT7">#REF!</definedName>
    <definedName name="_NT75">#REF!</definedName>
    <definedName name="_o2">#REF!</definedName>
    <definedName name="_ocl1" localSheetId="1">#REF!</definedName>
    <definedName name="_ocl1" localSheetId="2">#REF!</definedName>
    <definedName name="_ocl1" localSheetId="4">#REF!</definedName>
    <definedName name="_ocl1">#REF!</definedName>
    <definedName name="_ocl2" localSheetId="1">#REF!</definedName>
    <definedName name="_ocl2" localSheetId="2">#REF!</definedName>
    <definedName name="_ocl2" localSheetId="4">#REF!</definedName>
    <definedName name="_ocl2">#REF!</definedName>
    <definedName name="_ocl3" localSheetId="1">#REF!</definedName>
    <definedName name="_ocl3" localSheetId="2">#REF!</definedName>
    <definedName name="_ocl3" localSheetId="4">#REF!</definedName>
    <definedName name="_ocl3">#REF!</definedName>
    <definedName name="_Oct1">[10]total!$AA$6:$AA$122</definedName>
    <definedName name="_oct2">[11]total!$AX$6:$AX$139</definedName>
    <definedName name="_OCT334">'[50]FF-3'!$A$1:$IV$8</definedName>
    <definedName name="_ol1" localSheetId="1">#REF!</definedName>
    <definedName name="_ol1" localSheetId="2">#REF!</definedName>
    <definedName name="_ol1" localSheetId="4">#REF!</definedName>
    <definedName name="_ol1">#REF!</definedName>
    <definedName name="_ol2" localSheetId="1">#REF!</definedName>
    <definedName name="_ol2" localSheetId="2">#REF!</definedName>
    <definedName name="_ol2" localSheetId="4">#REF!</definedName>
    <definedName name="_ol2">#REF!</definedName>
    <definedName name="_ol3" localSheetId="1">#REF!</definedName>
    <definedName name="_ol3" localSheetId="2">#REF!</definedName>
    <definedName name="_ol3" localSheetId="4">#REF!</definedName>
    <definedName name="_ol3">#REF!</definedName>
    <definedName name="_Order1" hidden="1">255</definedName>
    <definedName name="_Order2" hidden="1">255</definedName>
    <definedName name="_pa2">#N/A</definedName>
    <definedName name="_Parse_Out" hidden="1">[51]total!#REF!</definedName>
    <definedName name="_pct1" localSheetId="1">#REF!</definedName>
    <definedName name="_pct1" localSheetId="2">#REF!</definedName>
    <definedName name="_pct1" localSheetId="4">#REF!</definedName>
    <definedName name="_pct1">#REF!</definedName>
    <definedName name="_pct2" localSheetId="1">#REF!</definedName>
    <definedName name="_pct2" localSheetId="2">#REF!</definedName>
    <definedName name="_pct2" localSheetId="4">#REF!</definedName>
    <definedName name="_pct2">#REF!</definedName>
    <definedName name="_pct3" localSheetId="1">#REF!</definedName>
    <definedName name="_pct3" localSheetId="2">#REF!</definedName>
    <definedName name="_pct3" localSheetId="4">#REF!</definedName>
    <definedName name="_pct3">#REF!</definedName>
    <definedName name="_pct4" localSheetId="1">#REF!</definedName>
    <definedName name="_pct4" localSheetId="2">#REF!</definedName>
    <definedName name="_pct4" localSheetId="4">#REF!</definedName>
    <definedName name="_pct4">#REF!</definedName>
    <definedName name="_pct5" localSheetId="1">#REF!</definedName>
    <definedName name="_pct5" localSheetId="2">#REF!</definedName>
    <definedName name="_pct5" localSheetId="4">#REF!</definedName>
    <definedName name="_pct5">#REF!</definedName>
    <definedName name="_pct6" localSheetId="1">#REF!</definedName>
    <definedName name="_pct6" localSheetId="2">#REF!</definedName>
    <definedName name="_pct6" localSheetId="4">#REF!</definedName>
    <definedName name="_pct6">#REF!</definedName>
    <definedName name="_PI4210">#REF!</definedName>
    <definedName name="_PI4220">#REF!</definedName>
    <definedName name="_PI4240">#REF!</definedName>
    <definedName name="_PI4250">#REF!</definedName>
    <definedName name="_PL10">#REF!</definedName>
    <definedName name="_pl2">[14]BS!$C$2:$C$575</definedName>
    <definedName name="_PP1">#REF!</definedName>
    <definedName name="_PRO01">[52]JAN!$P$5:$P$2200</definedName>
    <definedName name="_PRO02">[52]FEB!$P$5:$P$2400</definedName>
    <definedName name="_PRO03">[52]MAR!$P$5:$P$1701</definedName>
    <definedName name="_PRO04">[52]APR!$P$5:$P$2000</definedName>
    <definedName name="_PRO05">[52]MAY!$P$5:$P$1600</definedName>
    <definedName name="_PRO06">[52]JUN!$P$5:$P$1600</definedName>
    <definedName name="_PRO07">[52]JULY!$P$7:$P$2298</definedName>
    <definedName name="_PRO08">[52]AUG!$P$6:$P$6500</definedName>
    <definedName name="_PRO09">[52]SEP!$Q$6:$Q$1700</definedName>
    <definedName name="_PRO1">#REF!</definedName>
    <definedName name="_PRO10">[52]OCT!$Q$7:$Q$1800</definedName>
    <definedName name="_PRO11">[52]NOV!$Q$6:$Q$1500</definedName>
    <definedName name="_PRO12">[52]DEC!$Q$6:$Q$1606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PTy97">[30]Fixed!$O$110</definedName>
    <definedName name="_PTy98">[30]Fixed!$O$111</definedName>
    <definedName name="_Q41110" hidden="1">{"'Model'!$A$1:$N$53"}</definedName>
    <definedName name="_R8_">#REF!</definedName>
    <definedName name="_raw1">#REF!</definedName>
    <definedName name="_raw2">#REF!</definedName>
    <definedName name="_raw3">#REF!</definedName>
    <definedName name="_rbl1">[17]RSS9801!#REF!</definedName>
    <definedName name="_RBL2">#REF!</definedName>
    <definedName name="_rct3">#REF!</definedName>
    <definedName name="_rct4210">#REF!</definedName>
    <definedName name="_RCT4220">#REF!</definedName>
    <definedName name="_rct4240">#REF!</definedName>
    <definedName name="_rct4250">#REF!</definedName>
    <definedName name="_reg1">#REF!</definedName>
    <definedName name="_Regression_Int" hidden="1">1</definedName>
    <definedName name="_rek61">#REF!</definedName>
    <definedName name="_rev96">'[29]TIGROUP(LIT)'!#REF!</definedName>
    <definedName name="_rev97">'[29]TIGROUP(LIT)'!#REF!</definedName>
    <definedName name="_RM1">#REF!</definedName>
    <definedName name="_RM2">#REF!</definedName>
    <definedName name="_SCB1">'[15]SCB 1 - Current'!$F$10</definedName>
    <definedName name="_SCB2">'[15]SCB 2 - Current'!$F$11</definedName>
    <definedName name="_sd6">#REF!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spr4220">#REF!</definedName>
    <definedName name="_tab70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2">#REF!</definedName>
    <definedName name="_TB0605">#REF!</definedName>
    <definedName name="_tb1">'[16]TrialBalance Q3-2002'!$A$1:$H$301</definedName>
    <definedName name="_TDy97">[30]Fixed!$O$71</definedName>
    <definedName name="_TIy97">[30]Fixed!#REF!</definedName>
    <definedName name="_TIy98">[30]Fixed!#REF!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[34]Group!$B$164</definedName>
    <definedName name="_U1">[34]Group!$B$148</definedName>
    <definedName name="_U2">[34]Group!$B$151</definedName>
    <definedName name="_U3">[34]Group!$B$152</definedName>
    <definedName name="_U4">[34]Group!$B$153</definedName>
    <definedName name="_U5">[34]Group!$B$154</definedName>
    <definedName name="_U6">#REF!</definedName>
    <definedName name="_U7">[34]Group!$B$158</definedName>
    <definedName name="_U8">[38]Group!#REF!</definedName>
    <definedName name="_UK2">'[24]Database UK'!$A:$IV</definedName>
    <definedName name="_Us1">#REF!</definedName>
    <definedName name="_Us2">#REF!</definedName>
    <definedName name="_Us3">#REF!</definedName>
    <definedName name="_US5">#REF!</definedName>
    <definedName name="_US7">#REF!</definedName>
    <definedName name="_Uss1">#REF!</definedName>
    <definedName name="_Uss2">#REF!</definedName>
    <definedName name="_WAS7962">#REF!</definedName>
    <definedName name="_WCA8822">#REF!</definedName>
    <definedName name="_WGZY">'[1]C-1'!$T$3</definedName>
    <definedName name="_wk2">[53]Week2!$A$1:$C$100</definedName>
    <definedName name="_WOS9414">[18]Sheet1!#REF!</definedName>
    <definedName name="_XR97">[33]FX!$K$15</definedName>
    <definedName name="_XR98">[33]FX!$L$15</definedName>
    <definedName name="_XR99">[33]FX!$M$15</definedName>
    <definedName name="_XS1">'[28]Tier1 Pref SGP'!$B$2:$P$43</definedName>
    <definedName name="_XS2">'[28]Tier1 Pref SGP'!$AG$2:$AW$35</definedName>
    <definedName name="_XS3">'[28]Tier1 Pref SGP'!$AY$2:$BO$34</definedName>
    <definedName name="_XS4">'[28]Tier1 Pref SGP'!$BQ$2:$CD$32</definedName>
    <definedName name="_XS5">'[28]Tier1 Pref SGP'!$CF$2:$CS$48</definedName>
    <definedName name="_xx1">#N/A</definedName>
    <definedName name="_XX12">#N/A</definedName>
    <definedName name="_YE1">[54]FSA!$A$2</definedName>
    <definedName name="_ye96">#REF!</definedName>
    <definedName name="_Z2">[38]Group!#REF!</definedName>
    <definedName name="_Z3">[34]Group!$B$169</definedName>
    <definedName name="_ขายวัสดุ">#REF!</definedName>
    <definedName name="_ขายสินทรัพย์">#REF!</definedName>
    <definedName name="A" localSheetId="1">#REF!</definedName>
    <definedName name="A" localSheetId="2">#REF!</definedName>
    <definedName name="A" localSheetId="4">#REF!</definedName>
    <definedName name="a">'[55]TrialBalance Q3-2002'!$A$1:$H$301</definedName>
    <definedName name="a_123_error_1">#REF!</definedName>
    <definedName name="a_123_error_10">#REF!</definedName>
    <definedName name="a_123_error_11">#REF!</definedName>
    <definedName name="a_123_error_12">#REF!</definedName>
    <definedName name="a_123_error_13">#REF!</definedName>
    <definedName name="a_123_error_14">#REF!</definedName>
    <definedName name="a_123_error_15">#REF!</definedName>
    <definedName name="a_123_error_16">#REF!</definedName>
    <definedName name="a_123_error_17">#REF!</definedName>
    <definedName name="a_123_error_18">#REF!</definedName>
    <definedName name="a_123_error_19">#REF!</definedName>
    <definedName name="a_123_error_2">#REF!</definedName>
    <definedName name="a_123_error_20">#REF!</definedName>
    <definedName name="a_123_error_21">#REF!</definedName>
    <definedName name="a_123_error_22">#REF!</definedName>
    <definedName name="a_123_error_24">[56]ConFins!#REF!</definedName>
    <definedName name="a_123_error_25">[56]ConFins!#REF!</definedName>
    <definedName name="a_123_error_3">#REF!</definedName>
    <definedName name="a_123_error_4">#REF!</definedName>
    <definedName name="a_123_error_5">#REF!</definedName>
    <definedName name="a_123_error_6">#REF!</definedName>
    <definedName name="a_123_error_7">'[56]DCF Matrix'!$D$12,'[56]DCF Matrix'!$L$12,'[56]DCF Matrix'!$AB$12,'[56]DCF Matrix'!$J$55,'[56]DCF Matrix'!$L$55,'[56]DCF Matrix'!$N$55,'[56]DCF Matrix'!$R$55,'[56]DCF Matrix'!$T$55,'[56]DCF Matrix'!$V$55,'[56]DCF Matrix'!$Z$55,'[56]DCF Matrix'!$AB$55,'[56]DCF Matrix'!$AD$55</definedName>
    <definedName name="a_123_error_8">#REF!</definedName>
    <definedName name="a_123_error_9">#REF!</definedName>
    <definedName name="a_z_error_1">#REF!</definedName>
    <definedName name="a_z_error_10">#REF!</definedName>
    <definedName name="a_z_error_11">#REF!</definedName>
    <definedName name="a_z_error_12">#REF!</definedName>
    <definedName name="a_z_error_13">#REF!</definedName>
    <definedName name="a_z_error_14">#REF!</definedName>
    <definedName name="a_z_error_15">#REF!</definedName>
    <definedName name="a_z_error_16">#REF!</definedName>
    <definedName name="a_z_error_17">#REF!</definedName>
    <definedName name="a_z_error_18">#REF!</definedName>
    <definedName name="a_z_error_19">#REF!</definedName>
    <definedName name="a_z_error_2">#REF!,#REF!,#REF!,#REF!,#REF!,#REF!,#REF!,#REF!</definedName>
    <definedName name="a_z_error_20">#REF!,#REF!,#REF!,#REF!,#REF!,#REF!,#REF!,#REF!,#REF!,#REF!</definedName>
    <definedName name="a_z_error_21">#REF!</definedName>
    <definedName name="a_z_error_22">#REF!</definedName>
    <definedName name="a_z_error_24">[56]ConFins!#REF!</definedName>
    <definedName name="a_z_error_25">[56]ConFins!#REF!</definedName>
    <definedName name="a_z_error_3">#REF!</definedName>
    <definedName name="a_z_error_4">#REF!</definedName>
    <definedName name="a_z_error_5">#REF!</definedName>
    <definedName name="a_z_error_6">#REF!</definedName>
    <definedName name="a_z_error_7">#REF!,#REF!,#REF!,#REF!,#REF!,#REF!,#REF!,#REF!,#REF!,#REF!,#REF!,#REF!,#REF!,#REF!,#REF!,#REF!,#REF!,#REF!,#REF!,#REF!,#REF!,#REF!</definedName>
    <definedName name="a_z_error_8">#REF!</definedName>
    <definedName name="a_z_error_9">#REF!</definedName>
    <definedName name="A1000." localSheetId="1">#REF!</definedName>
    <definedName name="A1000." localSheetId="2">#REF!</definedName>
    <definedName name="A1000." localSheetId="4">#REF!</definedName>
    <definedName name="A1000.">#REF!</definedName>
    <definedName name="aa" hidden="1">'[57]Trial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AAA">#REF!</definedName>
    <definedName name="aaaaaa">'[58]Trial Balance'!$A$1:$H$65536</definedName>
    <definedName name="AAAAAAAA">#REF!</definedName>
    <definedName name="aaaaaaaaa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sz">#REF!</definedName>
    <definedName name="AAt">[59]งบการเงิน!#REF!</definedName>
    <definedName name="aatt">[59]งบการเงิน!#REF!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az">#REF!</definedName>
    <definedName name="ABA">[60]Hp!#REF!</definedName>
    <definedName name="abc" hidden="1">{"cashflow",#N/A,FALSE,"cash flow"}</definedName>
    <definedName name="abcde">#N/A</definedName>
    <definedName name="ABGrp_ZFPL">'[61]IPTTH TB . AB 2012 Map'!$V$1:$V$65536</definedName>
    <definedName name="ABGrp_ZMPL">'[61]IPTTH TB . AB 2012 Map'!$W$1:$W$65536</definedName>
    <definedName name="ABTB_Cur01">'[61]IPTTH TB . AB 2012 Map'!$AR$1:$AR$65536</definedName>
    <definedName name="ABTB_Cur02">'[61]IPTTH TB . AB 2012 Map'!$AS$1:$AS$65536</definedName>
    <definedName name="ABTB_Cur03">'[61]IPTTH TB . AB 2012 Map'!$AT$1:$AT$65536</definedName>
    <definedName name="ABTB_Cur04">'[61]IPTTH TB . AB 2012 Map'!$AU$1:$AU$65536</definedName>
    <definedName name="ABTB_Cur05">'[61]IPTTH TB . AB 2012 Map'!$AV$1:$AV$65536</definedName>
    <definedName name="ABTB_Cur06">'[61]IPTTH TB . AB 2012 Map'!$AW$1:$AW$65536</definedName>
    <definedName name="ABTB_Cur07">'[61]IPTTH TB . AB 2012 Map'!$AX$1:$AX$65536</definedName>
    <definedName name="ABTB_Cur08">'[61]IPTTH TB . AB 2012 Map'!$AY$1:$AY$65536</definedName>
    <definedName name="ABTB_Cur09">'[61]IPTTH TB . AB 2012 Map'!$AZ$1:$AZ$65536</definedName>
    <definedName name="ABTB_Cur10">'[61]IPTTH TB . AB 2012 Map'!$BA$1:$BA$65536</definedName>
    <definedName name="ABTB_Cur11">'[61]IPTTH TB . AB 2012 Map'!$BB$1:$BB$65536</definedName>
    <definedName name="ABTB_Cur12">'[61]IPTTH TB . AB 2012 Map'!$BC$1:$BC$65536</definedName>
    <definedName name="ABTB_Ytd01">'[61]IPTTH TB . AB 2012 Map'!$AB$1:$AB$65536</definedName>
    <definedName name="ABTB_Ytd02">'[61]IPTTH TB . AB 2012 Map'!$AC$1:$AC$65536</definedName>
    <definedName name="ABTB_Ytd03">'[61]IPTTH TB . AB 2012 Map'!$AD$1:$AD$65536</definedName>
    <definedName name="ABTB_Ytd04">'[61]IPTTH TB . AB 2012 Map'!$AE$1:$AE$65536</definedName>
    <definedName name="ABTB_Ytd05">'[61]IPTTH TB . AB 2012 Map'!$AF$1:$AF$65536</definedName>
    <definedName name="ABTB_Ytd06">'[61]IPTTH TB . AB 2012 Map'!$AG$1:$AG$65536</definedName>
    <definedName name="ABTB_Ytd07">'[61]IPTTH TB . AB 2012 Map'!$AH$1:$AH$65536</definedName>
    <definedName name="ABTB_Ytd08">'[61]IPTTH TB . AB 2012 Map'!$AI$1:$AI$65536</definedName>
    <definedName name="ABTB_Ytd09">'[61]IPTTH TB . AB 2012 Map'!$AJ$1:$AJ$65536</definedName>
    <definedName name="ABTB_Ytd10">'[61]IPTTH TB . AB 2012 Map'!$AK$1:$AK$65536</definedName>
    <definedName name="ABTB_Ytd11">'[61]IPTTH TB . AB 2012 Map'!$AL$1:$AL$65536</definedName>
    <definedName name="ABTB_Ytd12">'[61]IPTTH TB . AB 2012 Map'!$AM$1:$AM$65536</definedName>
    <definedName name="acc">[62]Sheet2!$A$1:$B$65536</definedName>
    <definedName name="AccCodeBS">'[63]#REF'!$C$4:$D$332</definedName>
    <definedName name="AccCodeElim">'[63]#REF'!$C$8:$C$2667</definedName>
    <definedName name="AccCodePL">'[63]#REF'!$C$333:$D$960</definedName>
    <definedName name="Acceptances">#REF!</definedName>
    <definedName name="AcceptancesSav">[64]Assumptions!#REF!</definedName>
    <definedName name="Access_lines_96">'[29]TIWIRE(LIT)'!#REF!</definedName>
    <definedName name="AccessDatabase" hidden="1">"C:\My Documents\MAUI MALL1.mdb"</definedName>
    <definedName name="AccName">'[63]#REF'!$C$4:$D$960</definedName>
    <definedName name="Account_receivables" localSheetId="1">#REF!</definedName>
    <definedName name="Account_receivables" localSheetId="2">#REF!</definedName>
    <definedName name="Account_receivables" localSheetId="4">#REF!</definedName>
    <definedName name="Account_receivables">#REF!</definedName>
    <definedName name="Accounting_records">[65]Scoping!$G$19</definedName>
    <definedName name="Accruals">[65]Scoping!$G$30</definedName>
    <definedName name="Acf">#REF!</definedName>
    <definedName name="achieve">#REF!</definedName>
    <definedName name="ACMP">[28]Contribution!$B$2:$V$32</definedName>
    <definedName name="Acq_Price_AU">[66]Assumptions!$G$33</definedName>
    <definedName name="AcqDate">[67]LBO!$R$32</definedName>
    <definedName name="acqgw">#REF!</definedName>
    <definedName name="acqn_assumptions">#REF!</definedName>
    <definedName name="acqn_provns">#REF!</definedName>
    <definedName name="acqprice">#REF!</definedName>
    <definedName name="acqshprice">[68]Inputs!$H$11</definedName>
    <definedName name="acqswitch">'[69]Control Page'!#REF!</definedName>
    <definedName name="ACT">[70]เงินกู้ธนชาติ!$F$15</definedName>
    <definedName name="ACT_METHOD">'[56]Trans Assump'!#REF!</definedName>
    <definedName name="active_flag">[71]SQLSheet!#REF!</definedName>
    <definedName name="ACwvu.CapersView." localSheetId="1" hidden="1">[72]MASTER!#REF!</definedName>
    <definedName name="ACwvu.CapersView." localSheetId="2" hidden="1">[72]MASTER!#REF!</definedName>
    <definedName name="ACwvu.CapersView." localSheetId="4" hidden="1">[72]MASTER!#REF!</definedName>
    <definedName name="ACwvu.CapersView." hidden="1">[72]MASTER!#REF!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4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4" hidden="1">#REF!</definedName>
    <definedName name="ACwvu.KJP_CC." hidden="1">#REF!</definedName>
    <definedName name="ad">#REF!</definedName>
    <definedName name="adaf">[59]งบการเงิน!#REF!</definedName>
    <definedName name="adafafa">[59]งบการเงิน!#REF!</definedName>
    <definedName name="Adebt">#REF!</definedName>
    <definedName name="adfdfdfa">#N/A</definedName>
    <definedName name="adfga">'[73]Control Page'!#REF!</definedName>
    <definedName name="adfgasdfg">#N/A</definedName>
    <definedName name="adfgha">#N/A</definedName>
    <definedName name="adfhadfg">'[73]Control Page'!#REF!</definedName>
    <definedName name="adfhafg">'[73]Control Page'!#REF!</definedName>
    <definedName name="AdjBookCap">[74]Inputs!$AR$13:$AR$57</definedName>
    <definedName name="AdjMarketCap">[74]Inputs!$AV$13:$AV$54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ust">#REF!</definedName>
    <definedName name="Adjustment">#REF!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M">#REF!</definedName>
    <definedName name="ADMDEPN">#REF!</definedName>
    <definedName name="ADMENTER">#REF!</definedName>
    <definedName name="adminexp" localSheetId="1">#REF!</definedName>
    <definedName name="adminexp" localSheetId="2">#REF!</definedName>
    <definedName name="adminexp" localSheetId="4">#REF!</definedName>
    <definedName name="adminexp">#REF!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NATION">#REF!</definedName>
    <definedName name="ADR_ratio">'[29]TIGROUP(LIT)'!#REF!</definedName>
    <definedName name="ads">#N/A</definedName>
    <definedName name="adsfad">'[73]Control Page'!#REF!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ED" localSheetId="1">#REF!</definedName>
    <definedName name="AED" localSheetId="2">#REF!</definedName>
    <definedName name="AED" localSheetId="4">#REF!</definedName>
    <definedName name="AED">#REF!</definedName>
    <definedName name="af">[38]Group!#REF!</definedName>
    <definedName name="afaf">[59]งบการเงิน!#REF!</definedName>
    <definedName name="afafa">[59]งบการเงิน!#REF!</definedName>
    <definedName name="afdf" hidden="1">{"'Eng (page2)'!$A$1:$D$52"}</definedName>
    <definedName name="afdfa">[59]งบการเงิน!#REF!</definedName>
    <definedName name="afegarg">'[73]Control Page'!#REF!</definedName>
    <definedName name="affa">[59]งบการเงิน!#REF!</definedName>
    <definedName name="afgadfg">#N/A</definedName>
    <definedName name="AFL">#REF!</definedName>
    <definedName name="af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gregateValue">[74]Inputs!$AW$13:$AW$57</definedName>
    <definedName name="AGING">#REF!</definedName>
    <definedName name="AGLTax">#REF!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IRDemergerTrigger">[75]Transaction!#REF!</definedName>
    <definedName name="AIROrdPrice">#REF!</definedName>
    <definedName name="AIROrdShareOut">#REF!</definedName>
    <definedName name="AIROrdSharesHeld">#REF!</definedName>
    <definedName name="AIRSavingSharesHeld">#REF!</definedName>
    <definedName name="AIRSavPrice">#REF!</definedName>
    <definedName name="AIRSavShareOut">#REF!</definedName>
    <definedName name="AIRShareOut">#REF!</definedName>
    <definedName name="Ais">#REF!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amat" localSheetId="1">#REF!</definedName>
    <definedName name="Alamat" localSheetId="2">#REF!</definedName>
    <definedName name="Alamat" localSheetId="4">#REF!</definedName>
    <definedName name="Alamat">#REF!</definedName>
    <definedName name="alicia">#N/A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s97.">#REF!</definedName>
    <definedName name="all">#REF!</definedName>
    <definedName name="alle">#REF!</definedName>
    <definedName name="ALLOWANCE10">'[49]CA-O7'!#REF!</definedName>
    <definedName name="ALLOWANCE12">'[49]CA-O7'!#REF!</definedName>
    <definedName name="ALLOWANCE14">'[49]CA-O7'!#REF!</definedName>
    <definedName name="ALLOWANCE16">'[49]CA-O7'!#REF!</definedName>
    <definedName name="ALLOWANCE40">'[49]CA-O7'!#REF!</definedName>
    <definedName name="ALLOWANCE8">'[49]CA-O7'!#REF!</definedName>
    <definedName name="AllTables">{7}</definedName>
    <definedName name="alt_currency_code">[76]SQLSheet!#REF!</definedName>
    <definedName name="AMKF">'[77]Asset Management'!#REF!</definedName>
    <definedName name="AMORT">#REF!</definedName>
    <definedName name="AMORT_FY_01">[78]Earnings!$BI$44</definedName>
    <definedName name="AMORT_FY_02">[78]Earnings!$BX$44</definedName>
    <definedName name="AMORT_FY_03">[78]Earnings!$CM$44</definedName>
    <definedName name="AMOUNT">'[79]10'!#REF!</definedName>
    <definedName name="ana">#REF!</definedName>
    <definedName name="Ana_U_5">[80]ตั๋วเงินรับ!$F$1</definedName>
    <definedName name="analysisde1">[81]gl!#REF!</definedName>
    <definedName name="analysisde2">[81]gl!#REF!</definedName>
    <definedName name="AndOr">{"And";"Or"}</definedName>
    <definedName name="ANGSUR">[82]KASUS8!$B$15:$H$38</definedName>
    <definedName name="ann">#REF!</definedName>
    <definedName name="Année">[83]menus!$A$7:$A$9</definedName>
    <definedName name="Annual_interest_rate">#REF!</definedName>
    <definedName name="anscount" hidden="1">1</definedName>
    <definedName name="aoe" hidden="1">{"'Model'!$A$1:$N$53"}</definedName>
    <definedName name="aovrhead">[84]Act_ohead!$A$1:$F$65536</definedName>
    <definedName name="aovrhead1">[85]Act_ohead!$A$1:$F$65536</definedName>
    <definedName name="ap_ar" localSheetId="1">#REF!</definedName>
    <definedName name="ap_ar" localSheetId="2">#REF!</definedName>
    <definedName name="ap_ar" localSheetId="4">#REF!</definedName>
    <definedName name="ap_ar">#REF!</definedName>
    <definedName name="apar" localSheetId="1">#REF!</definedName>
    <definedName name="apar" localSheetId="2">#REF!</definedName>
    <definedName name="apar" localSheetId="4">#REF!</definedName>
    <definedName name="apar">#REF!</definedName>
    <definedName name="apmul1" localSheetId="1">#REF!</definedName>
    <definedName name="apmul1" localSheetId="2">#REF!</definedName>
    <definedName name="apmul1" localSheetId="4">#REF!</definedName>
    <definedName name="apmul1">#REF!</definedName>
    <definedName name="apmul10" localSheetId="1">#REF!</definedName>
    <definedName name="apmul10" localSheetId="2">#REF!</definedName>
    <definedName name="apmul10" localSheetId="4">#REF!</definedName>
    <definedName name="apmul10">#REF!</definedName>
    <definedName name="apmul11" localSheetId="1">#REF!</definedName>
    <definedName name="apmul11" localSheetId="2">#REF!</definedName>
    <definedName name="apmul11" localSheetId="4">#REF!</definedName>
    <definedName name="apmul11">#REF!</definedName>
    <definedName name="apmul12" localSheetId="1">#REF!</definedName>
    <definedName name="apmul12" localSheetId="2">#REF!</definedName>
    <definedName name="apmul12" localSheetId="4">#REF!</definedName>
    <definedName name="apmul12">#REF!</definedName>
    <definedName name="apmul2" localSheetId="1">#REF!</definedName>
    <definedName name="apmul2" localSheetId="2">#REF!</definedName>
    <definedName name="apmul2" localSheetId="4">#REF!</definedName>
    <definedName name="apmul2">#REF!</definedName>
    <definedName name="apmul3" localSheetId="1">#REF!</definedName>
    <definedName name="apmul3" localSheetId="2">#REF!</definedName>
    <definedName name="apmul3" localSheetId="4">#REF!</definedName>
    <definedName name="apmul3">#REF!</definedName>
    <definedName name="apmul4" localSheetId="1">#REF!</definedName>
    <definedName name="apmul4" localSheetId="2">#REF!</definedName>
    <definedName name="apmul4" localSheetId="4">#REF!</definedName>
    <definedName name="apmul4">#REF!</definedName>
    <definedName name="apmul5" localSheetId="1">#REF!</definedName>
    <definedName name="apmul5" localSheetId="2">#REF!</definedName>
    <definedName name="apmul5" localSheetId="4">#REF!</definedName>
    <definedName name="apmul5">#REF!</definedName>
    <definedName name="apmul6" localSheetId="1">#REF!</definedName>
    <definedName name="apmul6" localSheetId="2">#REF!</definedName>
    <definedName name="apmul6" localSheetId="4">#REF!</definedName>
    <definedName name="apmul6">#REF!</definedName>
    <definedName name="apmul7" localSheetId="1">#REF!</definedName>
    <definedName name="apmul7" localSheetId="2">#REF!</definedName>
    <definedName name="apmul7" localSheetId="4">#REF!</definedName>
    <definedName name="apmul7">#REF!</definedName>
    <definedName name="apmul8" localSheetId="1">#REF!</definedName>
    <definedName name="apmul8" localSheetId="2">#REF!</definedName>
    <definedName name="apmul8" localSheetId="4">#REF!</definedName>
    <definedName name="apmul8">#REF!</definedName>
    <definedName name="apmul9" localSheetId="1">#REF!</definedName>
    <definedName name="apmul9" localSheetId="2">#REF!</definedName>
    <definedName name="apmul9" localSheetId="4">#REF!</definedName>
    <definedName name="apmul9">#REF!</definedName>
    <definedName name="appct1" localSheetId="1">#REF!</definedName>
    <definedName name="appct1" localSheetId="2">#REF!</definedName>
    <definedName name="appct1" localSheetId="4">#REF!</definedName>
    <definedName name="appct1">#REF!</definedName>
    <definedName name="appct10" localSheetId="1">#REF!</definedName>
    <definedName name="appct10" localSheetId="2">#REF!</definedName>
    <definedName name="appct10" localSheetId="4">#REF!</definedName>
    <definedName name="appct10">#REF!</definedName>
    <definedName name="appct11" localSheetId="1">#REF!</definedName>
    <definedName name="appct11" localSheetId="2">#REF!</definedName>
    <definedName name="appct11" localSheetId="4">#REF!</definedName>
    <definedName name="appct11">#REF!</definedName>
    <definedName name="appct12" localSheetId="1">#REF!</definedName>
    <definedName name="appct12" localSheetId="2">#REF!</definedName>
    <definedName name="appct12" localSheetId="4">#REF!</definedName>
    <definedName name="appct12">#REF!</definedName>
    <definedName name="appct2" localSheetId="1">#REF!</definedName>
    <definedName name="appct2" localSheetId="2">#REF!</definedName>
    <definedName name="appct2" localSheetId="4">#REF!</definedName>
    <definedName name="appct2">#REF!</definedName>
    <definedName name="appct3" localSheetId="1">#REF!</definedName>
    <definedName name="appct3" localSheetId="2">#REF!</definedName>
    <definedName name="appct3" localSheetId="4">#REF!</definedName>
    <definedName name="appct3">#REF!</definedName>
    <definedName name="appct4" localSheetId="1">#REF!</definedName>
    <definedName name="appct4" localSheetId="2">#REF!</definedName>
    <definedName name="appct4" localSheetId="4">#REF!</definedName>
    <definedName name="appct4">#REF!</definedName>
    <definedName name="appct5" localSheetId="1">#REF!</definedName>
    <definedName name="appct5" localSheetId="2">#REF!</definedName>
    <definedName name="appct5" localSheetId="4">#REF!</definedName>
    <definedName name="appct5">#REF!</definedName>
    <definedName name="appct6" localSheetId="1">#REF!</definedName>
    <definedName name="appct6" localSheetId="2">#REF!</definedName>
    <definedName name="appct6" localSheetId="4">#REF!</definedName>
    <definedName name="appct6">#REF!</definedName>
    <definedName name="appct8" localSheetId="1">#REF!</definedName>
    <definedName name="appct8" localSheetId="2">#REF!</definedName>
    <definedName name="appct8" localSheetId="4">#REF!</definedName>
    <definedName name="appct8">#REF!</definedName>
    <definedName name="appct9" localSheetId="1">#REF!</definedName>
    <definedName name="appct9" localSheetId="2">#REF!</definedName>
    <definedName name="appct9" localSheetId="4">#REF!</definedName>
    <definedName name="appct9">#REF!</definedName>
    <definedName name="appendix1">[81]gl!#REF!</definedName>
    <definedName name="appendix2_1">[81]gl!#REF!</definedName>
    <definedName name="appendix2_2">[81]gl!#REF!</definedName>
    <definedName name="appx">[86]gl!#REF!</definedName>
    <definedName name="APR" localSheetId="1">#REF!</definedName>
    <definedName name="APR" localSheetId="2">#REF!</definedName>
    <definedName name="APR" localSheetId="4">#REF!</definedName>
    <definedName name="APR">#REF!</definedName>
    <definedName name="aq">#REF!</definedName>
    <definedName name="aqa">#REF!</definedName>
    <definedName name="aqasa">#REF!</definedName>
    <definedName name="aqsxder">#N/A</definedName>
    <definedName name="ar">#REF!</definedName>
    <definedName name="ARA_Threshold">[87]Lead!$P$2</definedName>
    <definedName name="ARAP1" localSheetId="1">#REF!</definedName>
    <definedName name="ARAP1" localSheetId="2">#REF!</definedName>
    <definedName name="ARAP1" localSheetId="4">#REF!</definedName>
    <definedName name="ARAP1">#REF!</definedName>
    <definedName name="ARAP10" localSheetId="1">#REF!</definedName>
    <definedName name="ARAP10" localSheetId="2">#REF!</definedName>
    <definedName name="ARAP10" localSheetId="4">#REF!</definedName>
    <definedName name="ARAP10">#REF!</definedName>
    <definedName name="ARAP11" localSheetId="1">#REF!</definedName>
    <definedName name="ARAP11" localSheetId="2">#REF!</definedName>
    <definedName name="ARAP11" localSheetId="4">#REF!</definedName>
    <definedName name="ARAP11">#REF!</definedName>
    <definedName name="ARAP12" localSheetId="1">#REF!</definedName>
    <definedName name="ARAP12" localSheetId="2">#REF!</definedName>
    <definedName name="ARAP12" localSheetId="4">#REF!</definedName>
    <definedName name="ARAP12">#REF!</definedName>
    <definedName name="ARAP2" localSheetId="1">#REF!</definedName>
    <definedName name="ARAP2" localSheetId="2">#REF!</definedName>
    <definedName name="ARAP2" localSheetId="4">#REF!</definedName>
    <definedName name="ARAP2">#REF!</definedName>
    <definedName name="ARAP3" localSheetId="1">#REF!</definedName>
    <definedName name="ARAP3" localSheetId="2">#REF!</definedName>
    <definedName name="ARAP3" localSheetId="4">#REF!</definedName>
    <definedName name="ARAP3">#REF!</definedName>
    <definedName name="ARAP4" localSheetId="1">#REF!</definedName>
    <definedName name="ARAP4" localSheetId="2">#REF!</definedName>
    <definedName name="ARAP4" localSheetId="4">#REF!</definedName>
    <definedName name="ARAP4">#REF!</definedName>
    <definedName name="ARAP5" localSheetId="1">#REF!</definedName>
    <definedName name="ARAP5" localSheetId="2">#REF!</definedName>
    <definedName name="ARAP5" localSheetId="4">#REF!</definedName>
    <definedName name="ARAP5">#REF!</definedName>
    <definedName name="ARAP6" localSheetId="1">#REF!</definedName>
    <definedName name="ARAP6" localSheetId="2">#REF!</definedName>
    <definedName name="ARAP6" localSheetId="4">#REF!</definedName>
    <definedName name="ARAP6">#REF!</definedName>
    <definedName name="ARAP7" localSheetId="1">#REF!</definedName>
    <definedName name="ARAP7" localSheetId="2">#REF!</definedName>
    <definedName name="ARAP7" localSheetId="4">#REF!</definedName>
    <definedName name="ARAP7">#REF!</definedName>
    <definedName name="ARAP8" localSheetId="1">#REF!</definedName>
    <definedName name="ARAP8" localSheetId="2">#REF!</definedName>
    <definedName name="ARAP8" localSheetId="4">#REF!</definedName>
    <definedName name="ARAP8">#REF!</definedName>
    <definedName name="ARAP9" localSheetId="1">#REF!</definedName>
    <definedName name="ARAP9" localSheetId="2">#REF!</definedName>
    <definedName name="ARAP9" localSheetId="4">#REF!</definedName>
    <definedName name="ARAP9">#REF!</definedName>
    <definedName name="archexch">#REF!</definedName>
    <definedName name="aree">#N/A</definedName>
    <definedName name="ARM">#REF!</definedName>
    <definedName name="ARP_Threshold">[87]Lead!$O$2</definedName>
    <definedName name="ART_COLOUR_DESIGN_CO_.LTD.">"ART COLOUR DESIGN CO.,LTD."</definedName>
    <definedName name="as">[88]ELIM!#REF!</definedName>
    <definedName name="as_14">[88]ELIM!#REF!</definedName>
    <definedName name="as_23">[88]ELIM!#REF!</definedName>
    <definedName name="as_25">[88]ELIM!#REF!</definedName>
    <definedName name="as_41">[88]ELIM!#REF!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s">#N/A</definedName>
    <definedName name="asasasas">#N/A</definedName>
    <definedName name="asc">#N/A</definedName>
    <definedName name="Asco">#REF!</definedName>
    <definedName name="asd">[88]ELIM!#REF!</definedName>
    <definedName name="asd_14">[88]ELIM!#REF!</definedName>
    <definedName name="asd_23">[88]ELIM!#REF!</definedName>
    <definedName name="asd_25">[88]ELIM!#REF!</definedName>
    <definedName name="asd_41">[88]ELIM!#REF!</definedName>
    <definedName name="asda">#REF!</definedName>
    <definedName name="asda_14">#REF!</definedName>
    <definedName name="asda_23">#REF!</definedName>
    <definedName name="asda_41">#REF!</definedName>
    <definedName name="asof">#REF!</definedName>
    <definedName name="ass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comp1">#REF!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Status">[89]Data!$C$31:$C$35</definedName>
    <definedName name="AssetCode.All">#REF!</definedName>
    <definedName name="AssetCode.From">#REF!</definedName>
    <definedName name="AssetCode.To">#REF!</definedName>
    <definedName name="AssetGroup.All">#REF!</definedName>
    <definedName name="AssetGroup.From">#REF!</definedName>
    <definedName name="AssetGroup.To">#REF!</definedName>
    <definedName name="AssetsFeb">#REF!</definedName>
    <definedName name="AssetsJan">#REF!</definedName>
    <definedName name="AssetsMar">#REF!</definedName>
    <definedName name="assoc">[90]SWITCH!$B$2</definedName>
    <definedName name="assss">#N/A</definedName>
    <definedName name="Asstes">#REF!</definedName>
    <definedName name="Assume">#REF!</definedName>
    <definedName name="assump">#REF!</definedName>
    <definedName name="Assumption">[91]Assumptions!$B$4</definedName>
    <definedName name="assumptions">#REF!</definedName>
    <definedName name="At">[59]งบการเงิน!#REF!</definedName>
    <definedName name="ATC">#REF!</definedName>
    <definedName name="AttInc96">'[29]TIGROUP(LIT)'!#REF!</definedName>
    <definedName name="AttrInc97">'[29]TIGROUP(LIT)'!#REF!</definedName>
    <definedName name="AttrInc98">'[29]TIGROUP(LIT)'!#REF!</definedName>
    <definedName name="AttrInc99">'[29]TIGROUP(LIT)'!#REF!</definedName>
    <definedName name="AUD" localSheetId="1">#REF!</definedName>
    <definedName name="AUD" localSheetId="2">#REF!</definedName>
    <definedName name="AUD" localSheetId="4">#REF!</definedName>
    <definedName name="AUD">#REF!</definedName>
    <definedName name="AUG" localSheetId="1">#REF!</definedName>
    <definedName name="AUG" localSheetId="2">#REF!</definedName>
    <definedName name="AUG" localSheetId="4">#REF!</definedName>
    <definedName name="aUG">#REF!</definedName>
    <definedName name="auru">'[92]G-BS'!$A$3:$C$217</definedName>
    <definedName name="AUT">#REF!</definedName>
    <definedName name="AUTOMATIC10">#REF!</definedName>
    <definedName name="av">#N/A</definedName>
    <definedName name="AverageEq">[74]Inputs!$AQ$13:$AQ$57</definedName>
    <definedName name="AvgAssets">[74]Inputs!$AU$13:$AU$54</definedName>
    <definedName name="avgeGBP">[93]prices!$L$19</definedName>
    <definedName name="aw">'[94]FF-4'!#REF!</definedName>
    <definedName name="awps">'[95]FF-6'!$A$5:$K$9</definedName>
    <definedName name="axebs">#REF!</definedName>
    <definedName name="axecf">#REF!</definedName>
    <definedName name="axedebt">#REF!</definedName>
    <definedName name="axeis1">#REF!</definedName>
    <definedName name="axeis2">#REF!</definedName>
    <definedName name="axeis3">#REF!</definedName>
    <definedName name="axeis4">#REF!</definedName>
    <definedName name="axesum">#REF!</definedName>
    <definedName name="axewc">#REF!</definedName>
    <definedName name="azz">#REF!</definedName>
    <definedName name="B">#REF!</definedName>
    <definedName name="B.A">#REF!</definedName>
    <definedName name="B.AA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_associates_income">[76]SQLSheet!#REF!</definedName>
    <definedName name="ba_cash">[76]SQLSheet!#REF!</definedName>
    <definedName name="ba_cur_ass">[76]SQLSheet!#REF!</definedName>
    <definedName name="ba_fixed_ass">[76]SQLSheet!#REF!</definedName>
    <definedName name="ba_stock">[76]SQLSheet!#REF!</definedName>
    <definedName name="ba_tot_ass">[76]SQLSheet!#REF!</definedName>
    <definedName name="ba_wip">[76]SQLSheet!#REF!</definedName>
    <definedName name="backup">'[96]Operating Model'!#REF!</definedName>
    <definedName name="BAClaim">#REF!</definedName>
    <definedName name="badfgafg">'[73]IRR Calculation'!#REF!</definedName>
    <definedName name="balance">#REF!</definedName>
    <definedName name="BalanceSheetDates">#REF!</definedName>
    <definedName name="balancing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nkDebtFees">#REF!</definedName>
    <definedName name="BarraBeta">[74]Inputs!$GV$13:$GV$80</definedName>
    <definedName name="BaseYear">[67]Controls!$C$23</definedName>
    <definedName name="Basis_end">'[97]1 LeadSchedule'!#REF!</definedName>
    <definedName name="basle">#REF!</definedName>
    <definedName name="baslefactor">#REF!</definedName>
    <definedName name="baslematrix">#REF!</definedName>
    <definedName name="baslenol">#REF!</definedName>
    <definedName name="baslesum">#REF!</definedName>
    <definedName name="baslesumcal">#REF!</definedName>
    <definedName name="bass1">#REF!</definedName>
    <definedName name="bb">#REF!</definedName>
    <definedName name="BB.AAA">#REF!</definedName>
    <definedName name="bbb">#REF!</definedName>
    <definedName name="bbbc">'[98]depn-Sep 03'!#REF!</definedName>
    <definedName name="bbc">#N/A</definedName>
    <definedName name="BBL">'[99]ADJ - RATE'!#REF!</definedName>
    <definedName name="bbsdec">#REF!</definedName>
    <definedName name="bbsjune">#REF!</definedName>
    <definedName name="BC">#REF!</definedName>
    <definedName name="bcases">#REF!</definedName>
    <definedName name="BCClaim">#REF!</definedName>
    <definedName name="BCExport">#REF!</definedName>
    <definedName name="bcfdec">#REF!</definedName>
    <definedName name="bcfjune">#REF!</definedName>
    <definedName name="BCVGImpact">#REF!</definedName>
    <definedName name="bdebtdec">#REF!</definedName>
    <definedName name="bdebtjune">#REF!</definedName>
    <definedName name="be">#N/A</definedName>
    <definedName name="beau" hidden="1">{"'Model'!$A$1:$N$53"}</definedName>
    <definedName name="bee">8</definedName>
    <definedName name="beer1">[100]Output!#REF!</definedName>
    <definedName name="beer2">[100]Output!#REF!</definedName>
    <definedName name="BEFEURO">'[101]FX rates'!$D$8</definedName>
    <definedName name="Beg_Bal">#REF!</definedName>
    <definedName name="Ben">#N/A</definedName>
    <definedName name="BG_Del" hidden="1">15</definedName>
    <definedName name="BG_Ins" hidden="1">4</definedName>
    <definedName name="BG_Mod" hidden="1">6</definedName>
    <definedName name="Bi_Produksi" localSheetId="1">#REF!</definedName>
    <definedName name="Bi_Produksi" localSheetId="2">#REF!</definedName>
    <definedName name="Bi_Produksi" localSheetId="4">#REF!</definedName>
    <definedName name="Bi_Produksi">#REF!</definedName>
    <definedName name="Bi_Tetap" localSheetId="1">#REF!</definedName>
    <definedName name="Bi_Tetap" localSheetId="2">#REF!</definedName>
    <definedName name="Bi_Tetap" localSheetId="4">#REF!</definedName>
    <definedName name="Bi_Tetap">#REF!</definedName>
    <definedName name="Biaya" localSheetId="1">#REF!</definedName>
    <definedName name="Biaya" localSheetId="2">#REF!</definedName>
    <definedName name="Biaya" localSheetId="4">#REF!</definedName>
    <definedName name="Biaya">#REF!</definedName>
    <definedName name="BidPriceOrd">#REF!</definedName>
    <definedName name="BidStructure">#REF!</definedName>
    <definedName name="bigbang">#REF!</definedName>
    <definedName name="Bilan">#REF!</definedName>
    <definedName name="bisdec">#REF!</definedName>
    <definedName name="bisjune">#REF!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_pens_prov">[76]SQLSheet!#REF!</definedName>
    <definedName name="bl_sh_fund">[76]SQLSheet!#REF!</definedName>
    <definedName name="bl_tot_cur_liab">[76]SQLSheet!#REF!</definedName>
    <definedName name="bl_tot_liab_over">[76]SQLSheet!#REF!</definedName>
    <definedName name="bl_tot_liab_use_over">[76]SQLSheet!#REF!</definedName>
    <definedName name="BL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ldgContractor">#REF!</definedName>
    <definedName name="bloomhalf">#REF!</definedName>
    <definedName name="bloommatrix">#REF!</definedName>
    <definedName name="bloomnol">#REF!</definedName>
    <definedName name="bloomsensit">#REF!</definedName>
    <definedName name="bloomsum">#REF!</definedName>
    <definedName name="bloomsumcal">#REF!</definedName>
    <definedName name="bloomtv">#REF!</definedName>
    <definedName name="bloomvm">#REF!</definedName>
    <definedName name="BLOW4502">'[1]C-1'!$A$1:$IV$5</definedName>
    <definedName name="bnoljune">#REF!</definedName>
    <definedName name="bnpoffer">'[28]Tier1 Pref SGP'!$CU$2:$DG$22</definedName>
    <definedName name="bnpoffer1">'[28]Rev. Losses'!$V$2:$AI$26</definedName>
    <definedName name="body">#REF!</definedName>
    <definedName name="BOI">#REF!</definedName>
    <definedName name="BOITABLE">#REF!</definedName>
    <definedName name="bonds">#REF!</definedName>
    <definedName name="BookEq">[74]Inputs!$AO$13:$AO$57</definedName>
    <definedName name="BOSS">[102]Detail!$R$3:$S$56</definedName>
    <definedName name="Boston_Conversion">#REF!</definedName>
    <definedName name="BOY">[67]LBO!$H$438</definedName>
    <definedName name="bp">#REF!</definedName>
    <definedName name="bpbs">#REF!</definedName>
    <definedName name="bpcf">#REF!</definedName>
    <definedName name="bpdebt">[103]Businessplan!#REF!</definedName>
    <definedName name="bpdeprec">[103]Businessplan!#REF!</definedName>
    <definedName name="bpis">#REF!</definedName>
    <definedName name="bpname">#REF!</definedName>
    <definedName name="bpratios">[103]Businessplan!#REF!</definedName>
    <definedName name="bpwc">#REF!</definedName>
    <definedName name="BRAZ">#REF!</definedName>
    <definedName name="BridgeTakeDownFee">[64]Assumptions!#REF!</definedName>
    <definedName name="BRIEVENBUSSEN1">'[104]BB. 94-95'!$O$32</definedName>
    <definedName name="BS">#REF!</definedName>
    <definedName name="bs.date" localSheetId="1">#REF!</definedName>
    <definedName name="bs.date" localSheetId="2">#REF!</definedName>
    <definedName name="bs.date" localSheetId="4">#REF!</definedName>
    <definedName name="bs.date">#REF!</definedName>
    <definedName name="BS_AP">[67]BS!$G$17:$Q$17</definedName>
    <definedName name="BS_AR">[67]BS!$G$8:$Q$8</definedName>
    <definedName name="BS_Cash">[67]BS!$G$7:$Q$7</definedName>
    <definedName name="BS_CL">[67]BS!$G$18:$Q$18</definedName>
    <definedName name="BS_Convertible_Debt">[67]BS!$G$22:$Q$22</definedName>
    <definedName name="BS_Convertible_Preferred">[67]BS!$G$30:$Q$30</definedName>
    <definedName name="BS_Deferred_Taxes">[67]BS!$G$24:$Q$24</definedName>
    <definedName name="BS_Equity">[67]BS!$G$31:$Q$31</definedName>
    <definedName name="BS_Intangibles">[67]BS!$G$13:$Q$13</definedName>
    <definedName name="BS_Inventory">[67]BS!$G$9:$Q$9</definedName>
    <definedName name="BS_Investments">[67]BS!$G$14:$Q$14</definedName>
    <definedName name="BS_Minority">[67]BS!$G$25:$Q$25</definedName>
    <definedName name="BS_Other_CA">[67]BS!$G$10:$Q$10</definedName>
    <definedName name="BS_Other_LTAssets">[67]BS!$G$15:$Q$15</definedName>
    <definedName name="BS_Other_LTLiabilities">[67]BS!$G$27:$Q$27</definedName>
    <definedName name="BS_PPE">[67]BS!$G$12:$Q$12</definedName>
    <definedName name="BS_Provisions">[67]BS!$G$26:$Q$26</definedName>
    <definedName name="BS_Revolver">[67]BS!$G$20:$Q$20</definedName>
    <definedName name="BS_Straight_Debt">[67]BS!$G$21:$Q$21</definedName>
    <definedName name="BS_Straight_Preferred">[67]BS!$G$29:$Q$29</definedName>
    <definedName name="bscomb">#REF!</definedName>
    <definedName name="bscomb2">#REF!</definedName>
    <definedName name="bsdec">#REF!</definedName>
    <definedName name="bshee">#REF!</definedName>
    <definedName name="bsim">#REF!</definedName>
    <definedName name="bsjune">#REF!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kybrec">#REF!</definedName>
    <definedName name="BSsheet">#REF!</definedName>
    <definedName name="BT_price">[30]Fixed!$A$9</definedName>
    <definedName name="BT_Pro_Forma_MCI_Alone">#REF!</definedName>
    <definedName name="BT_US_Pro_Forma">#REF!</definedName>
    <definedName name="BTebitda96">[30]Fixed!#REF!</definedName>
    <definedName name="BTevebitda97">[30]Fixed!$K$9</definedName>
    <definedName name="BTevebitda98">[30]Fixed!$K$10</definedName>
    <definedName name="BTpe97">[30]Fixed!$H$9</definedName>
    <definedName name="BTpe98">[30]Fixed!$H$10</definedName>
    <definedName name="BTperel97">[30]Fixed!$I$9</definedName>
    <definedName name="BTPErel98">[30]Fixed!$I$10</definedName>
    <definedName name="BTprice">[30]Fixed!#REF!</definedName>
    <definedName name="BTrec">[30]Fixed!$A$11</definedName>
    <definedName name="BTyld97">[30]Fixed!$O$9</definedName>
    <definedName name="BTyld98">[30]Fixed!$O$10</definedName>
    <definedName name="BUDGET_____BMV">#REF!</definedName>
    <definedName name="BUILDINGS1">#REF!</definedName>
    <definedName name="BUILDINGS8">#REF!</definedName>
    <definedName name="BuiltIn_Print_Area">#REF!</definedName>
    <definedName name="BuiltIn_Print_Area___0">#REF!</definedName>
    <definedName name="BuiltIn_Print_Area___0___0___0___0___0">#REF!</definedName>
    <definedName name="BuiltIn_Print_Area___0___0___0___0___0___0___0___0___0">'[105]MPMSB NBV'!#REF!</definedName>
    <definedName name="BuiltIn_Print_Area___1">#REF!</definedName>
    <definedName name="BuiltIn_Print_Titles">#REF!</definedName>
    <definedName name="BuiltIn_Print_Titles___1">#REF!</definedName>
    <definedName name="BULAN" localSheetId="1">#REF!</definedName>
    <definedName name="BULAN" localSheetId="2">#REF!</definedName>
    <definedName name="BULAN" localSheetId="4">#REF!</definedName>
    <definedName name="BULAN">#REF!</definedName>
    <definedName name="BULAN1">[82]KASUS10!$J$23:$J$45</definedName>
    <definedName name="button_area_1">#REF!</definedName>
    <definedName name="BuyBack">[28]Repurchase!$Q$2:$AE$47</definedName>
    <definedName name="BuyBackTrig">#REF!</definedName>
    <definedName name="Buyer">[106]Assumptions!#REF!</definedName>
    <definedName name="BuyerName">#REF!</definedName>
    <definedName name="Buyers1">#REF!</definedName>
    <definedName name="buyers2">#REF!</definedName>
    <definedName name="Buyers3">#REF!</definedName>
    <definedName name="bvv">#REF!</definedName>
    <definedName name="bwcdec">#REF!</definedName>
    <definedName name="bwcjune">#REF!</definedName>
    <definedName name="bwejune">#REF!</definedName>
    <definedName name="byline1">#REF!</definedName>
    <definedName name="byline2">#REF!</definedName>
    <definedName name="C.">[59]งบการเงิน!#REF!</definedName>
    <definedName name="C_">#REF!</definedName>
    <definedName name="C_2">[38]Group!#REF!</definedName>
    <definedName name="c_cash_eoy">[76]SQLSheet!#REF!</definedName>
    <definedName name="c_cash_fin">[76]SQLSheet!#REF!</definedName>
    <definedName name="c_cash_inv">[76]SQLSheet!#REF!</definedName>
    <definedName name="c_cash_op">[76]SQLSheet!#REF!</definedName>
    <definedName name="c_dateswitch">'[67]Print Controls'!$D$6</definedName>
    <definedName name="c_ex_acq">[76]SQLSheet!#REF!</definedName>
    <definedName name="c_fin_act_oth">[76]SQLSheet!#REF!</definedName>
    <definedName name="c_incr_nwc">[76]SQLSheet!#REF!</definedName>
    <definedName name="c_net_depr">[76]SQLSheet!#REF!</definedName>
    <definedName name="c_on_cap_ex">[76]SQLSheet!#REF!</definedName>
    <definedName name="c_pageswitch">'[67]Print Controls'!$D$7</definedName>
    <definedName name="c_pathswitch">'[67]Print Controls'!$B$6</definedName>
    <definedName name="c_proc_ltl">[76]SQLSheet!#REF!</definedName>
    <definedName name="c_proc_stb">[76]SQLSheet!#REF!</definedName>
    <definedName name="c_proj_switch">'[67]Print Controls'!$B$8</definedName>
    <definedName name="c_SSBswitch">'[67]Print Controls'!$B$7</definedName>
    <definedName name="c_tot_div">[76]SQLSheet!#REF!</definedName>
    <definedName name="c_tot_incr_cash">[76]SQLSheet!#REF!</definedName>
    <definedName name="CA">[18]Sheet1!$A$1:$L$25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2">#REF!</definedName>
    <definedName name="CAD" localSheetId="4">#REF!</definedName>
    <definedName name="CAD">#REF!</definedName>
    <definedName name="CAGR5YearSales">[74]Inputs!$GG$13:$GG$57</definedName>
    <definedName name="CAGRexp">[74]Inputs!$GH$13:$GH$75</definedName>
    <definedName name="Caje">ROW(#REF!)</definedName>
    <definedName name="Cal">'[69]Boots (CHF Dec)'!$B$5</definedName>
    <definedName name="CalcAgencyPrice">#REF!</definedName>
    <definedName name="Calendar">'[69]Boots (CHF Dec)'!$C$5</definedName>
    <definedName name="calendarise">#REF!</definedName>
    <definedName name="canada">#REF!</definedName>
    <definedName name="Cap">#REF!</definedName>
    <definedName name="CapAlloc">'[28]SoP SGP2'!$B$2:$W$29</definedName>
    <definedName name="CapCase">'[69]Control Page'!#REF!</definedName>
    <definedName name="capes00">#REF!</definedName>
    <definedName name="capes97">#REF!</definedName>
    <definedName name="CAPEX">#N/A</definedName>
    <definedName name="CAPEX.">#REF!</definedName>
    <definedName name="CAPEX00">'[29]TIGROUP(LIT)'!#REF!</definedName>
    <definedName name="CAPEX01">'[29]TIGROUP(LIT)'!#REF!</definedName>
    <definedName name="capex02">#REF!</definedName>
    <definedName name="capex03">#REF!</definedName>
    <definedName name="capex04">#REF!</definedName>
    <definedName name="capex05">#REF!</definedName>
    <definedName name="capex06">#REF!</definedName>
    <definedName name="capex07">#REF!</definedName>
    <definedName name="CAPEX96">'[29]TIGROUP(LIT)'!#REF!</definedName>
    <definedName name="CAPEX97">'[29]TIGROUP(LIT)'!#REF!</definedName>
    <definedName name="CAPEX98">'[29]TIGROUP(LIT)'!#REF!</definedName>
    <definedName name="CAPEX99">'[29]TIGROUP(LIT)'!#REF!</definedName>
    <definedName name="CapExAnnual">[74]Inputs!$BW$13:$BW$57</definedName>
    <definedName name="Capexcase">'[69]Control Page'!#REF!</definedName>
    <definedName name="CapExL12M">[74]Inputs!$FU$13:$FU$57</definedName>
    <definedName name="CAPEXWIRELINE00">'[29]TIWIRE(LIT)'!#REF!</definedName>
    <definedName name="CAPEXWIRELINE01">'[29]TIWIRE(LIT)'!#REF!</definedName>
    <definedName name="CapexYear">[67]Depr!$B$1:$B$65536</definedName>
    <definedName name="CapGainTrigger1">#REF!</definedName>
    <definedName name="CapGainTrigger2">#REF!</definedName>
    <definedName name="CapGainTrigger3">#REF!</definedName>
    <definedName name="CapGainTrigger4">#REF!</definedName>
    <definedName name="CapGen">'[28]SoP SGP2'!$Y$2:$AH$39</definedName>
    <definedName name="CAPITAL">#REF!</definedName>
    <definedName name="CapitalGainTaxRate">#REF!</definedName>
    <definedName name="CapitalGainTrigger3">#REF!</definedName>
    <definedName name="CapitalGainTrigger4">#REF!</definedName>
    <definedName name="CAPITALISE">#REF!</definedName>
    <definedName name="carry">#REF!</definedName>
    <definedName name="carry1">#REF!</definedName>
    <definedName name="case">[107]data!$C$1</definedName>
    <definedName name="Case1">[108]Scenarios!$B$2:$U$57</definedName>
    <definedName name="casedcf">#REF!</definedName>
    <definedName name="casem">#REF!</definedName>
    <definedName name="CaseN">[109]AspOpt!#REF!</definedName>
    <definedName name="Casename">[110]Cases!$B$52</definedName>
    <definedName name="CaseO">[109]AspOpt!#REF!</definedName>
    <definedName name="cases">#REF!</definedName>
    <definedName name="Caseselection">[110]Cases!$E$49</definedName>
    <definedName name="casey">'[111]Assum-Driver'!$AJ$6</definedName>
    <definedName name="Cash">[65]Scoping!$G$20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2">#REF!</definedName>
    <definedName name="Cash_and_cash_equivalent" localSheetId="4">#REF!</definedName>
    <definedName name="Cash_and_cash_equivalent">#REF!</definedName>
    <definedName name="cash_paid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dcf">#REF!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FLOW">[112]FS!#REF!</definedName>
    <definedName name="Cashflows">#REF!</definedName>
    <definedName name="cashinterest" localSheetId="1">#REF!</definedName>
    <definedName name="cashinterest" localSheetId="2">#REF!</definedName>
    <definedName name="cashinterest" localSheetId="4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Per">#REF!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hare">[28]Europe!$I$50</definedName>
    <definedName name="cass1">#REF!</definedName>
    <definedName name="castat">#REF!</definedName>
    <definedName name="CATotals">#REF!</definedName>
    <definedName name="cbsffr">#REF!</definedName>
    <definedName name="cc">#REF!</definedName>
    <definedName name="ccbcbc">'[98]depn-Sep 03'!#REF!</definedName>
    <definedName name="ccc">#REF!</definedName>
    <definedName name="ccfffr">#REF!</definedName>
    <definedName name="CCt">[59]งบการเงิน!#REF!</definedName>
    <definedName name="cd">[113]O4_CA!$J$10:$J$81</definedName>
    <definedName name="cdebtffr">#REF!</definedName>
    <definedName name="CELLs" localSheetId="1">#REF!</definedName>
    <definedName name="CELLs" localSheetId="2">#REF!</definedName>
    <definedName name="CELLs" localSheetId="4">#REF!</definedName>
    <definedName name="CELLs">#REF!</definedName>
    <definedName name="celltips_area">#REF!</definedName>
    <definedName name="ceps02">#REF!</definedName>
    <definedName name="ceps03">#REF!</definedName>
    <definedName name="ceps04">#REF!</definedName>
    <definedName name="ceps05">#REF!</definedName>
    <definedName name="ceps06">#REF!</definedName>
    <definedName name="ceps07">#REF!</definedName>
    <definedName name="CEPS96">'[29]TIGROUP(LIT)'!#REF!</definedName>
    <definedName name="CEPS97">'[29]TIGROUP(LIT)'!#REF!</definedName>
    <definedName name="CEPS98">'[29]TIGROUP(LIT)'!#REF!</definedName>
    <definedName name="CEPS99">'[29]TIGROUP(LIT)'!#REF!</definedName>
    <definedName name="cermas">#REF!</definedName>
    <definedName name="cf">#REF!</definedName>
    <definedName name="CF_Amortization">[67]CFS!$G$9:$Q$9</definedName>
    <definedName name="CF_AP">[67]CFS!$G$20:$Q$20</definedName>
    <definedName name="CF_AR">[67]CFS!$G$17:$Q$17</definedName>
    <definedName name="CF_Beg_Cash">[67]CFS!$G$38:$Q$38</definedName>
    <definedName name="CF_Capex">[67]CFS!$G$24:$Q$24</definedName>
    <definedName name="CF_Convertible_Debt">[67]CFS!$G$27:$Q$27</definedName>
    <definedName name="CF_Convertible_Preferred">[67]CFS!$G$32:$Q$32</definedName>
    <definedName name="CF_Deferred_Taxes">[67]CFS!$G$11:$Q$11</definedName>
    <definedName name="CF_Depreciation">[67]CFS!$G$8:$Q$8</definedName>
    <definedName name="CF_Dividends">[67]CFS!$G$29:$Q$29</definedName>
    <definedName name="CF_Dividends_Subsidiary">[67]CFS!$G$33:$Q$33</definedName>
    <definedName name="CF_Equity">[67]CFS!$G$35:$Q$35</definedName>
    <definedName name="CF_Equity_Earnings">[67]CFS!$G$14:$Q$14</definedName>
    <definedName name="CF_Inventory">[67]CFS!$G$18:$Q$18</definedName>
    <definedName name="CF_Investments">[67]CFS!$G$34:$Q$34</definedName>
    <definedName name="CF_Minority_NI">[67]CFS!$G$13:$Q$13</definedName>
    <definedName name="CF_NI">[67]CFS!$G$7:$Q$7</definedName>
    <definedName name="CF_Non_Cash_Charges">[67]CFS!$G$15:$Q$15</definedName>
    <definedName name="CF_Non_Cash_Interest">[67]CFS!$G$10:$Q$10</definedName>
    <definedName name="CF_Non_Cash_Straight_PDividend">[67]CFS!$G$30:$Q$30</definedName>
    <definedName name="CF_Other">[67]CFS!$G$36:$Q$36</definedName>
    <definedName name="CF_Other_CA">[67]CFS!$G$19:$Q$19</definedName>
    <definedName name="CF_Other_CL">[67]CFS!$G$21:$Q$21</definedName>
    <definedName name="CF_Provisions">[67]CFS!$G$12:$Q$12</definedName>
    <definedName name="CF_Straight_Debt">[67]CFS!$G$26:$Q$26</definedName>
    <definedName name="CF_Straight_Preferred">[67]CFS!$G$31:$Q$31</definedName>
    <definedName name="CFA">#REF!</definedName>
    <definedName name="cfcomb">#REF!</definedName>
    <definedName name="cfcomb2">#REF!</definedName>
    <definedName name="cfdec">#REF!</definedName>
    <definedName name="cfjune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let">#REF!</definedName>
    <definedName name="chaletmatrix">#REF!</definedName>
    <definedName name="chaletnol">#REF!</definedName>
    <definedName name="chaletsum">#REF!</definedName>
    <definedName name="chalettv">#REF!</definedName>
    <definedName name="ChangeRange" localSheetId="1" hidden="1">[114]!ChangeRange</definedName>
    <definedName name="ChangeRange" localSheetId="2" hidden="1">[114]!ChangeRange</definedName>
    <definedName name="ChangeRange" localSheetId="4" hidden="1">[114]!ChangeRange</definedName>
    <definedName name="ChangeRange" hidden="1">[114]!ChangeRange</definedName>
    <definedName name="CHANNEL">[102]Detail!$F$3:$G$26</definedName>
    <definedName name="Chargeable">'[115]1 LeadSchedule'!#REF!</definedName>
    <definedName name="check1">#REF!</definedName>
    <definedName name="check1dcf">#REF!</definedName>
    <definedName name="check2">#REF!</definedName>
    <definedName name="check2dcf">#REF!</definedName>
    <definedName name="check3">#REF!</definedName>
    <definedName name="check3dcf">#REF!</definedName>
    <definedName name="childcf">#REF!</definedName>
    <definedName name="childdebt">#REF!</definedName>
    <definedName name="Choices_Wrapper">#N/A</definedName>
    <definedName name="Choices_Wrapper1">#N/A</definedName>
    <definedName name="choose">#REF!</definedName>
    <definedName name="ciao">[116]general!$P$21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r">'[117]FF-4'!#REF!</definedName>
    <definedName name="circ">#REF!</definedName>
    <definedName name="cisffr">#REF!</definedName>
    <definedName name="cisjune">#REF!</definedName>
    <definedName name="CLAY">#REF!</definedName>
    <definedName name="CLIENT_NAME">#REF!</definedName>
    <definedName name="CND">#REF!</definedName>
    <definedName name="cnolffr">#REF!</definedName>
    <definedName name="cnoljune">#REF!</definedName>
    <definedName name="co_desc">[76]WorkSheet!#REF!</definedName>
    <definedName name="co_id">[76]WorkSheet!#REF!</definedName>
    <definedName name="Co_Name">'[118]Input Page'!$D$4</definedName>
    <definedName name="CODE">'[119]CODE,NAME'!$A$1:$B$19</definedName>
    <definedName name="CODE01">[52]JAN!$A$5:$A$1400</definedName>
    <definedName name="CODE02">[52]FEB!$A$5:$A$1500</definedName>
    <definedName name="CODE03">[52]MAR!$A$5:$A$1501</definedName>
    <definedName name="CODE04">[52]APR!$A$5:$A$1500</definedName>
    <definedName name="CODE05">[52]MAY!$A$5:$A$1700</definedName>
    <definedName name="CODE06">[52]JUN!$A$5:$A$1600</definedName>
    <definedName name="CODE07">[52]JULY!$A$7:$A$1798</definedName>
    <definedName name="CODE08">[52]AUG!$A$6:$A$6500</definedName>
    <definedName name="CODE09">[52]SEP!$A$6:$A$1600</definedName>
    <definedName name="CODE10">[52]OCT!$A$7:$A$1900</definedName>
    <definedName name="CODE11">[52]NOV!$A$6:$A$1100</definedName>
    <definedName name="CODE12">[52]DEC!$A$6:$A$1806</definedName>
    <definedName name="CodeAsset">#REF!</definedName>
    <definedName name="COGS_SWITCH">'[56]Assumps Resin'!#REF!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lumn_id">#REF!</definedName>
    <definedName name="column_name">#REF!</definedName>
    <definedName name="comb_cash_1.4.95_acqn">#REF!</definedName>
    <definedName name="comb_cash_31.3.96_acqn">#REF!</definedName>
    <definedName name="Combined_1.4.95_acqn">#REF!</definedName>
    <definedName name="Combined_31.3.96_acqn">#REF!</definedName>
    <definedName name="combinedmatrix">#REF!</definedName>
    <definedName name="Comcastrec">#REF!</definedName>
    <definedName name="comm.">[120]description!#REF!</definedName>
    <definedName name="Commission">#REF!</definedName>
    <definedName name="Commitment">#REF!</definedName>
    <definedName name="CommitmentFee">#REF!</definedName>
    <definedName name="CommitmentFeeBridge">[64]Assumptions!#REF!</definedName>
    <definedName name="COMMPAID">'[121]U2 - Sales'!#REF!</definedName>
    <definedName name="comp1">[122]Comps!#REF!</definedName>
    <definedName name="comp2">[122]Comps!#REF!</definedName>
    <definedName name="comp3">[122]Comps!#REF!</definedName>
    <definedName name="COMPANY">[102]Detail!$J$3:$K$6</definedName>
    <definedName name="company_id">[76]SQLSheet!#REF!</definedName>
    <definedName name="Company_Name">#REF!</definedName>
    <definedName name="COMPAQ">#REF!</definedName>
    <definedName name="ComparableAnalysis">[67]Comps!$B$1:$S$47</definedName>
    <definedName name="complet">'[123]Plan comptable complet'!$C$2:$H$1554</definedName>
    <definedName name="compn">[122]Comps!#REF!</definedName>
    <definedName name="components_sales_fy_00">#REF!</definedName>
    <definedName name="components_sales_fy_01">#REF!</definedName>
    <definedName name="components_sales_fy_99">#REF!</definedName>
    <definedName name="componentswitch">'[69]Control Page'!#REF!</definedName>
    <definedName name="comps7">[122]Comps!#REF!</definedName>
    <definedName name="COMPUTER">#N/A</definedName>
    <definedName name="COMPUTER40">#REF!</definedName>
    <definedName name="con">#REF!</definedName>
    <definedName name="Concert_MCI_Pro_Forma">#REF!</definedName>
    <definedName name="Concert_US_Proforma">#REF!</definedName>
    <definedName name="Consensus">'[67]Controls Consensus Case'!$C$34</definedName>
    <definedName name="consideration">#REF!</definedName>
    <definedName name="consolidated_company_id">[76]SQLSheet!#REF!</definedName>
    <definedName name="Construction_contracts">[65]Scoping!$G$23</definedName>
    <definedName name="consumer_sales_fy_00">#REF!</definedName>
    <definedName name="consumer_sales_fy_01">#REF!</definedName>
    <definedName name="consumer_sales_fy_99">#REF!</definedName>
    <definedName name="ContentsHelp" localSheetId="1" hidden="1">[114]!ContentsHelp</definedName>
    <definedName name="ContentsHelp" localSheetId="2" hidden="1">[114]!ContentsHelp</definedName>
    <definedName name="ContentsHelp" localSheetId="4" hidden="1">[114]!ContentsHelp</definedName>
    <definedName name="ContentsHelp" hidden="1">[114]!ContentsHelp</definedName>
    <definedName name="contrib">#REF!</definedName>
    <definedName name="CONTROL" localSheetId="1">#REF!</definedName>
    <definedName name="CONTROL" localSheetId="2">#REF!</definedName>
    <definedName name="CONTROL" localSheetId="4">#REF!</definedName>
    <definedName name="CONTROL">#REF!</definedName>
    <definedName name="ContrVal">[124]Parity!#REF!</definedName>
    <definedName name="Conv">[67]Controls!$C$32</definedName>
    <definedName name="Conventions">#REF!</definedName>
    <definedName name="conversion_rate">[71]SQLSheet!#REF!</definedName>
    <definedName name="ConvertHide">'[67]Conv. Debt'!$E$8</definedName>
    <definedName name="Convertible_Debt_1_1">'[67]Conv. Debt'!$B$9</definedName>
    <definedName name="Convertible_Debt_1_2">'[67]Conv. Debt'!$B$16</definedName>
    <definedName name="Convertible_Debt_1_3">'[67]Conv. Debt'!$B$26</definedName>
    <definedName name="Convertible_Debt_1_4">'[67]Conv. Debt'!$B$35</definedName>
    <definedName name="Convertible_Debt_1_5">'[67]Firm Value'!$B$31</definedName>
    <definedName name="Convertible_Debt_2_1">'[67]Conv. Debt'!$B$10</definedName>
    <definedName name="Convertible_Debt_2_2">'[67]Conv. Debt'!$B$17</definedName>
    <definedName name="Convertible_Debt_2_3">'[67]Conv. Debt'!$B$27</definedName>
    <definedName name="Convertible_Debt_2_4">'[67]Conv. Debt'!$B$36</definedName>
    <definedName name="Convertible_Debt_2_5">'[67]Firm Value'!$B$32</definedName>
    <definedName name="Convertible_Debt_3_1">'[67]Conv. Debt'!$B$11</definedName>
    <definedName name="Convertible_Debt_3_2">'[67]Conv. Debt'!$B$18</definedName>
    <definedName name="Convertible_Debt_3_3">'[67]Conv. Debt'!$B$28</definedName>
    <definedName name="Convertible_Debt_3_4">'[67]Conv. Debt'!$B$37</definedName>
    <definedName name="Convertible_Debt_3_5">'[67]Firm Value'!$B$33</definedName>
    <definedName name="Convertible_Debt_4_1">'[67]Conv. Debt'!$B$12</definedName>
    <definedName name="Convertible_Debt_4_2">'[67]Conv. Debt'!$B$19</definedName>
    <definedName name="Convertible_Debt_4_3">'[67]Conv. Debt'!$B$29</definedName>
    <definedName name="Convertible_Debt_4_4">'[67]Conv. Debt'!$B$38</definedName>
    <definedName name="Convertible_Debt_4_5">'[67]Firm Value'!$B$34</definedName>
    <definedName name="Convertible_Debt_5_1">'[67]Conv. Debt'!$B$13</definedName>
    <definedName name="Convertible_Debt_5_2">'[67]Conv. Debt'!$B$20</definedName>
    <definedName name="Convertible_Debt_5_3">'[67]Conv. Debt'!$B$30</definedName>
    <definedName name="Convertible_Debt_5_4">'[67]Conv. Debt'!$B$39</definedName>
    <definedName name="Convertible_Debt_5_5">'[67]Firm Value'!$B$35</definedName>
    <definedName name="Convertible_Debt_6_1">'[67]Conv. Debt'!$B$14</definedName>
    <definedName name="Convertible_Debt_6_2">'[67]Conv. Debt'!$B$21</definedName>
    <definedName name="Convertible_Debt_6_3">'[67]Conv. Debt'!$B$31</definedName>
    <definedName name="Convertible_Debt_6_4">'[67]Conv. Debt'!$B$40</definedName>
    <definedName name="Convertible_Debt_6_5">'[67]Firm Value'!$B$36</definedName>
    <definedName name="Convertible_Debt_Converted">'[67]Conv. Debt'!$H$33:$Q$33</definedName>
    <definedName name="Convertible_Preferred_1_1">'[67]Conv. Pref.'!$B$9</definedName>
    <definedName name="Convertible_Preferred_1_2">'[67]Conv. Pref.'!$B$16</definedName>
    <definedName name="Convertible_Preferred_1_3">'[67]Conv. Pref.'!$B$26</definedName>
    <definedName name="Convertible_Preferred_1_4">'[67]Conv. Pref.'!$B$35</definedName>
    <definedName name="Convertible_Preferred_1_5">'[67]Firm Value'!$B$38</definedName>
    <definedName name="Convertible_Preferred_2_1">'[67]Conv. Pref.'!$B$10</definedName>
    <definedName name="Convertible_Preferred_2_2">'[67]Conv. Pref.'!$B$17</definedName>
    <definedName name="Convertible_Preferred_2_3">'[67]Conv. Pref.'!$B$27</definedName>
    <definedName name="Convertible_Preferred_2_4">'[67]Conv. Pref.'!$B$36</definedName>
    <definedName name="Convertible_Preferred_2_5">'[67]Firm Value'!$B$39</definedName>
    <definedName name="Convertible_Preferred_3_1">'[67]Conv. Pref.'!$B$11</definedName>
    <definedName name="Convertible_Preferred_3_2">'[67]Conv. Pref.'!$B$18</definedName>
    <definedName name="Convertible_Preferred_3_3">'[67]Conv. Pref.'!$B$28</definedName>
    <definedName name="Convertible_Preferred_3_4">'[67]Conv. Pref.'!$B$37</definedName>
    <definedName name="Convertible_Preferred_3_5">'[67]Firm Value'!$B$40</definedName>
    <definedName name="Convertible_Preferred_4_1">'[67]Conv. Pref.'!$B$12</definedName>
    <definedName name="Convertible_Preferred_4_2">'[67]Conv. Pref.'!$B$19</definedName>
    <definedName name="Convertible_Preferred_4_3">'[67]Conv. Pref.'!$B$29</definedName>
    <definedName name="Convertible_Preferred_4_4">'[67]Conv. Pref.'!$B$38</definedName>
    <definedName name="Convertible_Preferred_4_5">'[67]Firm Value'!$B$41</definedName>
    <definedName name="Convertible_Preferred_5_1">'[67]Conv. Pref.'!$B$13</definedName>
    <definedName name="Convertible_Preferred_5_2">'[67]Conv. Pref.'!$B$20</definedName>
    <definedName name="Convertible_Preferred_5_3">'[67]Conv. Pref.'!$B$30</definedName>
    <definedName name="Convertible_Preferred_5_4">'[67]Conv. Pref.'!$B$39</definedName>
    <definedName name="Convertible_Preferred_5_5">'[67]Firm Value'!$B$42</definedName>
    <definedName name="Convertible_Preferred_6_1">'[67]Conv. Pref.'!$B$14</definedName>
    <definedName name="Convertible_Preferred_6_2">'[67]Conv. Pref.'!$B$21</definedName>
    <definedName name="Convertible_Preferred_6_3">'[67]Conv. Pref.'!$B$31</definedName>
    <definedName name="Convertible_Preferred_6_4">'[67]Conv. Pref.'!$B$40</definedName>
    <definedName name="Convertible_Preferred_6_5">'[67]Firm Value'!$B$43</definedName>
    <definedName name="Convertible_Preferred_Converted">'[67]Conv. Pref.'!$H$33:$Q$33</definedName>
    <definedName name="ConvPrefHide">'[67]Conv. Pref.'!$E$8</definedName>
    <definedName name="COPY_YTD" localSheetId="2">[125]!COPY_YTD</definedName>
    <definedName name="COPY_YTD">[125]!COPY_YTD</definedName>
    <definedName name="CorporateTaxPercent">#REF!</definedName>
    <definedName name="CorporateTaxRate">#REF!</definedName>
    <definedName name="cost">#REF!</definedName>
    <definedName name="cost_per_unit">#REF!</definedName>
    <definedName name="cost_product" localSheetId="1">'[44]PL.CPS '!#REF!</definedName>
    <definedName name="cost_product" localSheetId="2">'[44]PL.CPS '!#REF!</definedName>
    <definedName name="cost_product" localSheetId="4">'[44]PL.CPS '!#REF!</definedName>
    <definedName name="cost_product">'[45]PL.CPS '!#REF!</definedName>
    <definedName name="cost_service" localSheetId="1">#REF!</definedName>
    <definedName name="cost_service" localSheetId="2">#REF!</definedName>
    <definedName name="cost_service" localSheetId="4">#REF!</definedName>
    <definedName name="cost_service">#REF!</definedName>
    <definedName name="costa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ostCenter.All">#REF!</definedName>
    <definedName name="CostCenter.From">#REF!</definedName>
    <definedName name="CostCenter.To">#REF!</definedName>
    <definedName name="costdebt">[106]Assumptions!#REF!</definedName>
    <definedName name="COUNT">#REF!</definedName>
    <definedName name="coupon">[126]Assumptions!#REF!</definedName>
    <definedName name="Cover">#REF!</definedName>
    <definedName name="Coy_cell">#REF!</definedName>
    <definedName name="Coy_name">#REF!</definedName>
    <definedName name="Cplusrec">#REF!</definedName>
    <definedName name="cpy_cov_list">[76]SQLSheet!#REF!</definedName>
    <definedName name="CQ">#REF!</definedName>
    <definedName name="cr">#REF!</definedName>
    <definedName name="CreateTable" localSheetId="1" hidden="1">[114]!CreateTable</definedName>
    <definedName name="CreateTable" localSheetId="2" hidden="1">[114]!CreateTable</definedName>
    <definedName name="CreateTable" localSheetId="4" hidden="1">[114]!CreateTable</definedName>
    <definedName name="CreateTable" hidden="1">[114]!CreateTable</definedName>
    <definedName name="credit">#REF!</definedName>
    <definedName name="CREDITGRAPH">#REF!</definedName>
    <definedName name="_xlnm.Criteria">#REF!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sdff">#REF!</definedName>
    <definedName name="CSP">'[127]SFS Val'!$AZ$2:$BI$27</definedName>
    <definedName name="Ct">[59]งบการเงิน!#REF!</definedName>
    <definedName name="CTABLE">#REF!</definedName>
    <definedName name="CTAX">#REF!</definedName>
    <definedName name="CTL">#REF!</definedName>
    <definedName name="CTN_LB_2">#REF!</definedName>
    <definedName name="CTTotals">#REF!</definedName>
    <definedName name="CTYPE">#REF!</definedName>
    <definedName name="CUMMINS">#REF!</definedName>
    <definedName name="cur">#REF!</definedName>
    <definedName name="Currency">[67]Controls!$C$18</definedName>
    <definedName name="Currency_Unit">[128]Sheet3!$G$29</definedName>
    <definedName name="Current">#REF!</definedName>
    <definedName name="Current_Account">#REF!</definedName>
    <definedName name="current_earnings_footnote">[76]SQLSheet!#REF!</definedName>
    <definedName name="Current_Month">[128]Sheet3!$C$5</definedName>
    <definedName name="CurrentSO">'[67]Shares Outstanding'!$G$13</definedName>
    <definedName name="CurrentYA">'[129]Company Info'!$B$6</definedName>
    <definedName name="CurrentYear">[67]Depr!$A$6:$IV$6</definedName>
    <definedName name="CurrYA">'[129]CA Comp'!#REF!</definedName>
    <definedName name="custnew">#REF!</definedName>
    <definedName name="CVB">#REF!</definedName>
    <definedName name="CWADR">'[30]Fixed ADRs'!#REF!</definedName>
    <definedName name="cwcffr">#REF!</definedName>
    <definedName name="Cwvu.CapersView." localSheetId="1" hidden="1">[72]MASTER!#REF!</definedName>
    <definedName name="Cwvu.CapersView." localSheetId="2" hidden="1">[72]MASTER!#REF!</definedName>
    <definedName name="Cwvu.CapersView." localSheetId="4" hidden="1">[72]MASTER!#REF!</definedName>
    <definedName name="Cwvu.CapersView." hidden="1">[72]MASTER!#REF!</definedName>
    <definedName name="Cwvu.Japan_Capers_Ed_Pub." localSheetId="1" hidden="1">[72]MASTER!#REF!</definedName>
    <definedName name="Cwvu.Japan_Capers_Ed_Pub." localSheetId="2" hidden="1">[72]MASTER!#REF!</definedName>
    <definedName name="Cwvu.Japan_Capers_Ed_Pub." localSheetId="4" hidden="1">[72]MASTER!#REF!</definedName>
    <definedName name="Cwvu.Japan_Capers_Ed_Pub." hidden="1">[72]MASTER!#REF!</definedName>
    <definedName name="Cwvu.KJP_CC." localSheetId="1" hidden="1">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</definedName>
    <definedName name="Cwvu.KJP_CC." localSheetId="2" hidden="1">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</definedName>
    <definedName name="Cwvu.KJP_CC." localSheetId="4" hidden="1">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</definedName>
    <definedName name="Cwvu.KJP_CC." hidden="1">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,[72]MASTER!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B12_">[130]Sheet3!$H$62</definedName>
    <definedName name="D_Purchased_Vehicles">'[131]K-5'!#REF!</definedName>
    <definedName name="D14401_">#N/A</definedName>
    <definedName name="DA">[59]งบการเงิน!#REF!</definedName>
    <definedName name="DAAt">[59]งบการเงิน!#REF!</definedName>
    <definedName name="DAAtt">[59]งบการเงิน!#REF!</definedName>
    <definedName name="dadfga">#N/A</definedName>
    <definedName name="DAF_KODE" localSheetId="1">#REF!</definedName>
    <definedName name="DAF_KODE" localSheetId="2">#REF!</definedName>
    <definedName name="DAF_KODE" localSheetId="4">#REF!</definedName>
    <definedName name="DAF_KODE">#REF!</definedName>
    <definedName name="dafafa">[59]งบการเงิน!#REF!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ftar" localSheetId="1">[132]COA!#REF!</definedName>
    <definedName name="Daftar" localSheetId="2">[132]COA!#REF!</definedName>
    <definedName name="Daftar" localSheetId="4">[132]COA!#REF!</definedName>
    <definedName name="Daftar">[133]COA!#REF!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[59]งบการเงิน!#REF!</definedName>
    <definedName name="dat8.1">[134]InputMAR08!$G$4:$G$224</definedName>
    <definedName name="Data" localSheetId="1">#REF!</definedName>
    <definedName name="Data" localSheetId="2">#REF!</definedName>
    <definedName name="Data" localSheetId="4">#REF!</definedName>
    <definedName name="Data">#REF!</definedName>
    <definedName name="data_type_id">#REF!</definedName>
    <definedName name="data1">#REF!</definedName>
    <definedName name="data10">#REF!</definedName>
    <definedName name="data109">'[135]Income Statement'!$H$16</definedName>
    <definedName name="data110">'[135]Income Statement'!$I$16</definedName>
    <definedName name="data111">'[135]Income Statement'!$J$16</definedName>
    <definedName name="data112">'[135]Income Statement'!$K$16</definedName>
    <definedName name="data113">'[135]Income Statement'!$H$25</definedName>
    <definedName name="data114">'[135]Income Statement'!$I$25</definedName>
    <definedName name="data115">'[135]Income Statement'!$J$25</definedName>
    <definedName name="data116">'[135]Income Statement'!$K$25</definedName>
    <definedName name="data117">'[135]Income Statement'!$H$31</definedName>
    <definedName name="data118">'[135]Income Statement'!$H$32</definedName>
    <definedName name="data119">'[135]Income Statement'!$I$31</definedName>
    <definedName name="data120">'[135]Income Statement'!$I$32</definedName>
    <definedName name="data121">'[135]Income Statement'!$J$31</definedName>
    <definedName name="data122">'[135]Income Statement'!$J$32</definedName>
    <definedName name="data123">'[135]Income Statement'!$K$31</definedName>
    <definedName name="data124">'[135]Income Statement'!$K$32</definedName>
    <definedName name="data125">'[135]Income Statement'!$G$38</definedName>
    <definedName name="data126">'[135]Income Statement'!$H$44</definedName>
    <definedName name="data127">'[135]Income Statement'!$I$44</definedName>
    <definedName name="data128">'[135]Income Statement'!$J$44</definedName>
    <definedName name="data129">'[135]Income Statement'!$K$44</definedName>
    <definedName name="data130">'[135]Income Statement'!$H$53</definedName>
    <definedName name="data131">'[135]Income Statement'!$H$54</definedName>
    <definedName name="data132">'[135]Income Statement'!$I$53</definedName>
    <definedName name="data133">'[135]Income Statement'!$I$54</definedName>
    <definedName name="data134">'[135]Income Statement'!$J$53</definedName>
    <definedName name="data135">'[135]Income Statement'!$J$54</definedName>
    <definedName name="data136">'[135]Income Statement'!$K$53</definedName>
    <definedName name="data137">'[135]Income Statement'!$K$54</definedName>
    <definedName name="data138">'[135]Income Statement'!$F$57</definedName>
    <definedName name="data139">'[135]Income Statement'!$F$58</definedName>
    <definedName name="data2">'[136]Data Sheet'!$G$15</definedName>
    <definedName name="data39">'[136]Data Sheet'!$L$34</definedName>
    <definedName name="data4">#REF!</definedName>
    <definedName name="data40">'[136]Data Sheet'!$L$35</definedName>
    <definedName name="data84">'[137]Purchase Order'!$E$40</definedName>
    <definedName name="dataArea">OFFSET([138]data!$A$1,0,0,COUNTA([138]data!$A$1:$A$65536),COUNTA([138]data!$A$1:$IV$1))</definedName>
    <definedName name="dataAreaAmount">OFFSET([138]data!$G$1,0,0,COUNTA([138]data!$G$1:$G$65536),1)</definedName>
    <definedName name="dataAreaAmountTool">OFFSET([138]Data_Tool!$G$1,0,0,COUNTA([138]Data_Tool!$G$1:$G$65536),1)</definedName>
    <definedName name="dataAreaItem">OFFSET([138]data!$B$1,0,0,COUNTA([138]data!$B$1:$B$65536),1)</definedName>
    <definedName name="dataAreaItemTool">OFFSET([138]Data_Tool!$B$1,0,0,COUNTA([138]Data_Tool!$B$1:$B$65536),1)</definedName>
    <definedName name="dataAreaTool">OFFSET([138]Data_Tool!$A$1,0,0,COUNTA([138]Data_Tool!$A$1:$A$65536),COUNTA([138]Data_Tool!$A$1:$IV$1))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atabase_MI">#REF!</definedName>
    <definedName name="DATABASEPERSONNEL">'[139]Personnel 1998'!$A$5:$R$41</definedName>
    <definedName name="datasum">[140]sapdata!$G$1:$G$65536</definedName>
    <definedName name="DATE" localSheetId="1">#REF!</definedName>
    <definedName name="DATE" localSheetId="2">#REF!</definedName>
    <definedName name="DATE" localSheetId="4">#REF!</definedName>
    <definedName name="date">[141]ตั๋วเงินรับ!$F$1</definedName>
    <definedName name="date_of_last_bvps_update">[76]SQLSheet!#REF!</definedName>
    <definedName name="date_of_last_eps_update">[76]SQLSheet!#REF!</definedName>
    <definedName name="DATE1">#REF!</definedName>
    <definedName name="DATE2">#REF!</definedName>
    <definedName name="DATE3">#REF!</definedName>
    <definedName name="datedcf">#REF!</definedName>
    <definedName name="Datee">[142]เงินกู้ธนชาติ!$G$2</definedName>
    <definedName name="DateHeader">[67]Controls!$E$27</definedName>
    <definedName name="DaWk7">#REF!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_ben">'[43]cal (2)'!#REF!</definedName>
    <definedName name="DBfactor">'[43]cal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[59]งบการเงิน!#REF!</definedName>
    <definedName name="Dcash">[68]Inputs!$P$45</definedName>
    <definedName name="DCC">[59]งบการเงิน!#REF!</definedName>
    <definedName name="DCCt">[59]งบการเงิน!#REF!</definedName>
    <definedName name="DCCt1">[59]งบการเงิน!#REF!</definedName>
    <definedName name="dcf">#REF!</definedName>
    <definedName name="DCF_Inputs">#REF!</definedName>
    <definedName name="DCF_Matrix">#REF!</definedName>
    <definedName name="DCF_NO_YRS">#REF!</definedName>
    <definedName name="DCF_VAL_MNTH">#REF!</definedName>
    <definedName name="DCF_VAL_MONTH">#REF!</definedName>
    <definedName name="DCFA">#REF!</definedName>
    <definedName name="dcfbasle">#REF!</definedName>
    <definedName name="DCFINPUTS">#REF!</definedName>
    <definedName name="dcfmarginal">#REF!</definedName>
    <definedName name="dcfmarginalgraph">#REF!</definedName>
    <definedName name="dcfmatrix">#REF!</definedName>
    <definedName name="dcfsensitivities">#REF!</definedName>
    <definedName name="dcfuk">#REF!</definedName>
    <definedName name="DCFvaldate">#REF!</definedName>
    <definedName name="dcfyears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[59]งบการเงิน!#REF!</definedName>
    <definedName name="dd" hidden="1">{"conso",#N/A,FALSE,"cash flow"}</definedName>
    <definedName name="ddcf">#REF!</definedName>
    <definedName name="ddd">#REF!</definedName>
    <definedName name="dddd">[59]งบการเงิน!#REF!</definedName>
    <definedName name="dddddd">'[143]Income Statement'!$I$16</definedName>
    <definedName name="Ddebt">[68]Inputs!$P$46</definedName>
    <definedName name="Deal">[144]Assumptions!$A$11</definedName>
    <definedName name="debitoOL">#REF!</definedName>
    <definedName name="debt">#REF!</definedName>
    <definedName name="Debt_1_1">[67]Debt!$B$10</definedName>
    <definedName name="Debt_1_2">[67]Debt!$B$41</definedName>
    <definedName name="Debt_1_3">[67]Debt!$B$69:$B$75</definedName>
    <definedName name="Debt_1_4">[67]Debt!$B$203</definedName>
    <definedName name="Debt_1_5">[67]Debt!$B$231</definedName>
    <definedName name="Debt_10_1">[67]Debt!$B$19</definedName>
    <definedName name="Debt_10_2">[67]Debt!$B$50</definedName>
    <definedName name="Debt_10_3">[67]Debt!$B$132:$B$138</definedName>
    <definedName name="Debt_10_4">[67]Debt!$B$212</definedName>
    <definedName name="Debt_10_5">[67]Debt!$B$240</definedName>
    <definedName name="Debt_11_1">[67]Debt!$B$20</definedName>
    <definedName name="Debt_11_2">[67]Debt!$B$51</definedName>
    <definedName name="Debt_11_3">[67]Debt!$B$139:$B$145</definedName>
    <definedName name="Debt_11_4">[67]Debt!$B$213</definedName>
    <definedName name="Debt_11_5">[67]Debt!$B$241</definedName>
    <definedName name="Debt_12_1">[67]Debt!$B$21</definedName>
    <definedName name="Debt_12_2">[67]Debt!$B$52</definedName>
    <definedName name="Debt_12_3">[67]Debt!$B$146:$B$152</definedName>
    <definedName name="Debt_12_4">[67]Debt!$B$214</definedName>
    <definedName name="Debt_12_5">[67]Debt!$B$242</definedName>
    <definedName name="Debt_13_1">[67]Debt!$B$22</definedName>
    <definedName name="Debt_13_2">[67]Debt!$B$53</definedName>
    <definedName name="Debt_13_3">[67]Debt!$B$153:$B$159</definedName>
    <definedName name="Debt_13_4">[67]Debt!$B$215</definedName>
    <definedName name="Debt_13_5">[67]Debt!$B$243</definedName>
    <definedName name="Debt_14_1">[67]Debt!$B$23</definedName>
    <definedName name="Debt_14_2">[67]Debt!$B$54</definedName>
    <definedName name="Debt_14_3">[67]Debt!$B$160:$B$166</definedName>
    <definedName name="Debt_14_4">[67]Debt!$B$216</definedName>
    <definedName name="Debt_14_5">[67]Debt!$B$244</definedName>
    <definedName name="Debt_15_1">[67]Debt!$B$24</definedName>
    <definedName name="Debt_15_2">[67]Debt!$B$55</definedName>
    <definedName name="Debt_15_3">[67]Debt!$B$167:$B$173</definedName>
    <definedName name="Debt_15_4">[67]Debt!$B$217</definedName>
    <definedName name="Debt_15_5">[67]Debt!$B$245</definedName>
    <definedName name="Debt_16_1">[67]Debt!$B$25</definedName>
    <definedName name="Debt_16_2">[67]Debt!$B$56</definedName>
    <definedName name="Debt_16_3">[67]Debt!$B$174:$B$180</definedName>
    <definedName name="Debt_16_4">[67]Debt!$B$218</definedName>
    <definedName name="Debt_16_5">[67]Debt!$B$246</definedName>
    <definedName name="Debt_17_1">[67]Debt!$B$26</definedName>
    <definedName name="Debt_17_2">[67]Debt!$B$57</definedName>
    <definedName name="Debt_17_3">[67]Debt!$B$181:$B$187</definedName>
    <definedName name="Debt_17_4">[67]Debt!$B$219</definedName>
    <definedName name="Debt_17_5">[67]Debt!$B$247</definedName>
    <definedName name="Debt_18_1">[67]Debt!$B$27</definedName>
    <definedName name="Debt_18_2">[67]Debt!$B$58</definedName>
    <definedName name="Debt_18_3">[67]Debt!$B$188:$B$194</definedName>
    <definedName name="Debt_18_4">[67]Debt!$B$220</definedName>
    <definedName name="Debt_18_5">[67]Debt!$B$248</definedName>
    <definedName name="Debt_19_1">[67]Debt!$B$28</definedName>
    <definedName name="Debt_19_2">[67]Debt!$B$59</definedName>
    <definedName name="Debt_19_3">[67]Debt!$B$195:$B$201</definedName>
    <definedName name="Debt_19_4">[67]Debt!$B$221</definedName>
    <definedName name="Debt_19_5">[67]Debt!$B$249</definedName>
    <definedName name="Debt_2_1">[67]Debt!$B$11</definedName>
    <definedName name="Debt_2_2">[67]Debt!$B$42</definedName>
    <definedName name="Debt_2_3">[67]Debt!$B$76:$B$82</definedName>
    <definedName name="Debt_2_4">[67]Debt!$B$204</definedName>
    <definedName name="Debt_2_5">[67]Debt!$B$232</definedName>
    <definedName name="Debt_3_1">[67]Debt!$B$12</definedName>
    <definedName name="Debt_3_2">[67]Debt!$B$43</definedName>
    <definedName name="Debt_3_3">[67]Debt!$B$83:$B$89</definedName>
    <definedName name="Debt_3_4">[67]Debt!$B$205</definedName>
    <definedName name="Debt_3_5">[67]Debt!$B$233</definedName>
    <definedName name="Debt_4_1">[67]Debt!$B$13</definedName>
    <definedName name="Debt_4_2">[67]Debt!$B$44</definedName>
    <definedName name="Debt_4_3">[67]Debt!$B$90:$B$96</definedName>
    <definedName name="Debt_4_4">[67]Debt!$B$206</definedName>
    <definedName name="Debt_4_5">[67]Debt!$B$234</definedName>
    <definedName name="Debt_5_1">[67]Debt!$B$14</definedName>
    <definedName name="Debt_5_2">[67]Debt!$B$45</definedName>
    <definedName name="Debt_5_3">[67]Debt!$B$97:$B$103</definedName>
    <definedName name="Debt_5_4">[67]Debt!$B$207</definedName>
    <definedName name="Debt_5_5">[67]Debt!$B$235</definedName>
    <definedName name="Debt_6_1">[67]Debt!$B$15</definedName>
    <definedName name="Debt_6_2">[67]Debt!$B$46</definedName>
    <definedName name="Debt_6_3">[67]Debt!$B$104:$B$110</definedName>
    <definedName name="Debt_6_4">[67]Debt!$B$208</definedName>
    <definedName name="Debt_6_5">[67]Debt!$B$236</definedName>
    <definedName name="Debt_7_1">[67]Debt!$B$16</definedName>
    <definedName name="Debt_7_2">[67]Debt!$B$47</definedName>
    <definedName name="Debt_7_3">[67]Debt!$B$111:$B$117</definedName>
    <definedName name="Debt_7_4">[67]Debt!$B$209</definedName>
    <definedName name="Debt_7_5">[67]Debt!$B$237</definedName>
    <definedName name="Debt_8_1">[67]Debt!$B$17</definedName>
    <definedName name="Debt_8_2">[67]Debt!$B$48</definedName>
    <definedName name="Debt_8_3">[67]Debt!$B$118:$B$124</definedName>
    <definedName name="Debt_8_4">[67]Debt!$B$210</definedName>
    <definedName name="Debt_8_5">[67]Debt!$B$238</definedName>
    <definedName name="Debt_9_1">[67]Debt!$B$18</definedName>
    <definedName name="Debt_9_2">[67]Debt!$B$49</definedName>
    <definedName name="Debt_9_3">[67]Debt!$B$125:$B$131</definedName>
    <definedName name="Debt_9_4">[67]Debt!$B$211</definedName>
    <definedName name="Debt_9_5">[67]Debt!$B$239</definedName>
    <definedName name="debtcomb">#REF!</definedName>
    <definedName name="debtcomb2">#REF!</definedName>
    <definedName name="debtdec">#REF!</definedName>
    <definedName name="DebtHide">[67]Debt!$E$9</definedName>
    <definedName name="debtjune">#REF!</definedName>
    <definedName name="DebtRate">[145]Input!$H$12</definedName>
    <definedName name="debtswitch">#REF!</definedName>
    <definedName name="DEC" localSheetId="1">#REF!</definedName>
    <definedName name="DEC" localSheetId="2">#REF!</definedName>
    <definedName name="DEC" localSheetId="4">#REF!</definedName>
    <definedName name="DEC">#REF!</definedName>
    <definedName name="dec01r">#REF!</definedName>
    <definedName name="DEE">[59]งบการเงิน!#REF!</definedName>
    <definedName name="deep96">[146]MOBDCF!$C$15</definedName>
    <definedName name="deep97">[146]MOBDCF!$D$15</definedName>
    <definedName name="deep98">[146]MOBDCF!$E$15</definedName>
    <definedName name="DelDC">#REF!</definedName>
    <definedName name="DelDm">#REF!</definedName>
    <definedName name="DeleteRange" localSheetId="1" hidden="1">[114]!DeleteRange</definedName>
    <definedName name="DeleteRange" localSheetId="2" hidden="1">[114]!DeleteRange</definedName>
    <definedName name="DeleteRange" localSheetId="4" hidden="1">[114]!DeleteRange</definedName>
    <definedName name="DeleteRange" hidden="1">[114]!DeleteRange</definedName>
    <definedName name="DeleteTable" localSheetId="1" hidden="1">[114]!DeleteTable</definedName>
    <definedName name="DeleteTable" localSheetId="2" hidden="1">[114]!DeleteTable</definedName>
    <definedName name="DeleteTable" localSheetId="4" hidden="1">[114]!DeleteTable</definedName>
    <definedName name="DeleteTable" hidden="1">[114]!DeleteTable</definedName>
    <definedName name="Delivery">#REF!</definedName>
    <definedName name="DelType">#REF!</definedName>
    <definedName name="DEP">#REF!</definedName>
    <definedName name="DEPN">#REF!</definedName>
    <definedName name="DEPNADM">#REF!</definedName>
    <definedName name="DEPNMFG">#REF!</definedName>
    <definedName name="Depr">#REF!</definedName>
    <definedName name="Depr1998E">[74]Inputs!$CH$13:$CH$61</definedName>
    <definedName name="Depr1999E">[74]Inputs!$CI$13:$CI$61</definedName>
    <definedName name="Depr2000E">[74]Inputs!$CJ$13:$CJ$61</definedName>
    <definedName name="DeprAnnual">[74]Inputs!$BQ$13:$BQ$57</definedName>
    <definedName name="deprec">#REF!</definedName>
    <definedName name="Deprec_method">#REF!</definedName>
    <definedName name="depreciation">'[147]SGT New Equipment Sta Al_inputs'!#REF!</definedName>
    <definedName name="DeprL12M">[74]Inputs!$FS$13:$FS$57</definedName>
    <definedName name="deptLookup">#REF!</definedName>
    <definedName name="deriv_id">[76]WorkSheet!#REF!</definedName>
    <definedName name="deriv_spon_type_id">[71]SQLSheet!#REF!</definedName>
    <definedName name="deriv_type_id">[71]SQLSheet!#REF!</definedName>
    <definedName name="DES">#N/A</definedName>
    <definedName name="description">#REF!</definedName>
    <definedName name="DETAILS" localSheetId="1">#REF!</definedName>
    <definedName name="DETAILS" localSheetId="2">#REF!</definedName>
    <definedName name="DETAILS" localSheetId="4">#REF!</definedName>
    <definedName name="DETAILS">#REF!</definedName>
    <definedName name="df">#REF!</definedName>
    <definedName name="DFA">[59]งบการเงิน!#REF!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">'[148]FF-3'!$A$9:$K$11</definedName>
    <definedName name="dfdf">#REF!</definedName>
    <definedName name="dfdfd" localSheetId="1">#REF!</definedName>
    <definedName name="dfdfd" localSheetId="2">#REF!</definedName>
    <definedName name="dfdfd" localSheetId="4">#REF!</definedName>
    <definedName name="dfdfd">#N/A</definedName>
    <definedName name="dfdsf">#REF!</definedName>
    <definedName name="dfdsfg" hidden="1">{"cashflow",#N/A,FALSE,"cash flow"}</definedName>
    <definedName name="dffd" hidden="1">{"cashflow",#N/A,FALSE,"cash flow"}</definedName>
    <definedName name="dffdas">'[149]WIP-TB'!#REF!</definedName>
    <definedName name="dfgd">#REF!</definedName>
    <definedName name="dfgd_14">#REF!</definedName>
    <definedName name="dfgd_23">#REF!</definedName>
    <definedName name="dfgd_4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lt2">'[137]Customize Your Purchase Order'!$F$23</definedName>
    <definedName name="dflt3">'[137]Customize Your Purchase Order'!$F$24</definedName>
    <definedName name="dflt4">'[137]Customize Your Purchase Order'!$E$25</definedName>
    <definedName name="dflt5">'[137]Customize Your Purchase Order'!$F$27</definedName>
    <definedName name="dflt6">'[137]Customize Your Purchase Order'!$F$28</definedName>
    <definedName name="dflt7">[150]Invoice!#REF!</definedName>
    <definedName name="dfr">#REF!</definedName>
    <definedName name="dfs">#REF!</definedName>
    <definedName name="dfs_14">#REF!</definedName>
    <definedName name="dfs_23">#REF!</definedName>
    <definedName name="dfs_41">#REF!</definedName>
    <definedName name="dfsw">#REF!</definedName>
    <definedName name="dfwfwe">#N/A</definedName>
    <definedName name="dfwfwep">#N/A</definedName>
    <definedName name="dg">#N/A</definedName>
    <definedName name="dgffh">#REF!</definedName>
    <definedName name="DGG">[59]งบการเงิน!#REF!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IFF">#REF!</definedName>
    <definedName name="diffdataarea">OFFSET([138]DiffData!$A$1,0,0,COUNTA([138]DiffData!$A$1:$A$65536),COUNTA([138]DiffData!$A$1:$IV$1))</definedName>
    <definedName name="diffdataareatool">OFFSET([138]DiffData_Tool!$A$1,0,0,COUNTA([138]DiffData_Tool!$A$1:$A$65536),COUNTA([138]DiffData_Tool!$A$1:$IV$1))</definedName>
    <definedName name="DII">[59]งบการเงิน!#REF!</definedName>
    <definedName name="DilutedShares">'[67]Shares Outstanding'!$G$20</definedName>
    <definedName name="dina" localSheetId="1">#REF!</definedName>
    <definedName name="dina" localSheetId="2">#REF!</definedName>
    <definedName name="dina" localSheetId="4">#REF!</definedName>
    <definedName name="dina">#REF!</definedName>
    <definedName name="DIS">#REF!</definedName>
    <definedName name="Disc_ADL4">'[43]cal (2)'!#REF!</definedName>
    <definedName name="Disc_ADL5">'[43]cal (2)'!#REF!</definedName>
    <definedName name="Disc_ADL6">'[43]cal (2)'!#REF!</definedName>
    <definedName name="Discount_Rate">#REF!</definedName>
    <definedName name="DiscountYears">[67]DCF_10!$N$188</definedName>
    <definedName name="discrate">#REF!</definedName>
    <definedName name="DISFF14">[18]Sheet1!#REF!</definedName>
    <definedName name="Diskon" localSheetId="1">#REF!</definedName>
    <definedName name="Diskon" localSheetId="2">#REF!</definedName>
    <definedName name="Diskon" localSheetId="4">#REF!</definedName>
    <definedName name="Diskon">#REF!</definedName>
    <definedName name="DISP.DFA">[151]SWDV!#REF!</definedName>
    <definedName name="display_area_6">'[135]Income Statement'!$C$3:$N$69</definedName>
    <definedName name="DisplaySelectedSheetsMacroButton">#REF!</definedName>
    <definedName name="DisposalTotals">#REF!</definedName>
    <definedName name="DISPOST16">[18]Sheet1!#REF!</definedName>
    <definedName name="DIt">[59]งบการเงิน!#REF!</definedName>
    <definedName name="DItt">[59]งบการเงิน!#REF!</definedName>
    <definedName name="DIttt">[59]งบการเงิน!#REF!</definedName>
    <definedName name="Divisi" localSheetId="1">#REF!</definedName>
    <definedName name="Divisi" localSheetId="2">#REF!</definedName>
    <definedName name="Divisi" localSheetId="4">#REF!</definedName>
    <definedName name="Divisi">#REF!</definedName>
    <definedName name="DIVS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i">#REF!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K">'[152]ADJ - RATE'!$B$4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NN">[59]งบการเงิน!#REF!</definedName>
    <definedName name="DOC" localSheetId="1">#REF!</definedName>
    <definedName name="DOC" localSheetId="2">#REF!</definedName>
    <definedName name="DOC" localSheetId="4">#REF!</definedName>
    <definedName name="DOC">#REF!</definedName>
    <definedName name="DocType" localSheetId="2">Word</definedName>
    <definedName name="DocType">Word</definedName>
    <definedName name="DollarHeader">[67]Controls!$E$20</definedName>
    <definedName name="DONATION">#REF!</definedName>
    <definedName name="DOS">[59]งบการเงิน!#REF!</definedName>
    <definedName name="DOUBTFUL">#REF!</definedName>
    <definedName name="DOV">#REF!</definedName>
    <definedName name="DP">'[153]cash flow 1'!#REF!</definedName>
    <definedName name="DPS">[67]Assump!$E$17:$Q$17</definedName>
    <definedName name="dps_mkt">[76]SQLSheet!#REF!</definedName>
    <definedName name="dps_over">[76]SQLSheet!#REF!</definedName>
    <definedName name="dps_sum_qtr">[76]SQLSheet!#REF!</definedName>
    <definedName name="dps_year_actual">[76]SQLSheet!#REF!</definedName>
    <definedName name="drdf">#REF!</definedName>
    <definedName name="DRE.">[59]งบการเงิน!#REF!</definedName>
    <definedName name="DREt">[59]งบการเงิน!#REF!</definedName>
    <definedName name="Drilling">#N/A</definedName>
    <definedName name="DriversMain">#REF!</definedName>
    <definedName name="dsasdf">'[154]Control Page'!$C$35</definedName>
    <definedName name="dsd">[113]O4_CA!$S$10:$S$81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e">[68]Inputs!$P$49</definedName>
    <definedName name="dsfka">#REF!</definedName>
    <definedName name="dsfz">'[155]Deferred Tax(THB)'!#REF!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">[59]งบการเงิน!#REF!</definedName>
    <definedName name="dtbs1" localSheetId="1">#REF!</definedName>
    <definedName name="dtbs1" localSheetId="2">#REF!</definedName>
    <definedName name="dtbs1" localSheetId="4">#REF!</definedName>
    <definedName name="dtbs1">#REF!</definedName>
    <definedName name="dtbs12" localSheetId="1">#REF!</definedName>
    <definedName name="dtbs12" localSheetId="2">#REF!</definedName>
    <definedName name="dtbs12" localSheetId="4">#REF!</definedName>
    <definedName name="dtbs12">#REF!</definedName>
    <definedName name="dtbs2" localSheetId="1">#REF!</definedName>
    <definedName name="dtbs2" localSheetId="2">#REF!</definedName>
    <definedName name="dtbs2" localSheetId="4">#REF!</definedName>
    <definedName name="dtbs2">#REF!</definedName>
    <definedName name="dtbs3" localSheetId="1">#REF!</definedName>
    <definedName name="dtbs3" localSheetId="2">#REF!</definedName>
    <definedName name="dtbs3" localSheetId="4">#REF!</definedName>
    <definedName name="dtbs3">#REF!</definedName>
    <definedName name="dtbs4" localSheetId="1">#REF!</definedName>
    <definedName name="dtbs4" localSheetId="2">#REF!</definedName>
    <definedName name="dtbs4" localSheetId="4">#REF!</definedName>
    <definedName name="dtbs4">#REF!</definedName>
    <definedName name="dtbs5" localSheetId="1">#REF!</definedName>
    <definedName name="dtbs5" localSheetId="2">#REF!</definedName>
    <definedName name="dtbs5" localSheetId="4">#REF!</definedName>
    <definedName name="dtbs5">#REF!</definedName>
    <definedName name="dtbs6" localSheetId="1">#REF!</definedName>
    <definedName name="dtbs6" localSheetId="2">#REF!</definedName>
    <definedName name="dtbs6" localSheetId="4">#REF!</definedName>
    <definedName name="dtbs6">#REF!</definedName>
    <definedName name="dtbs7" localSheetId="1">#REF!</definedName>
    <definedName name="dtbs7" localSheetId="2">#REF!</definedName>
    <definedName name="dtbs7" localSheetId="4">#REF!</definedName>
    <definedName name="dtbs7">#REF!</definedName>
    <definedName name="dtbs8" localSheetId="1">#REF!</definedName>
    <definedName name="dtbs8" localSheetId="2">#REF!</definedName>
    <definedName name="dtbs8" localSheetId="4">#REF!</definedName>
    <definedName name="dtbs8">#REF!</definedName>
    <definedName name="dtbs9" localSheetId="1">#REF!</definedName>
    <definedName name="dtbs9" localSheetId="2">#REF!</definedName>
    <definedName name="dtbs9" localSheetId="4">#REF!</definedName>
    <definedName name="dtbs9">#REF!</definedName>
    <definedName name="DTEVEBITDA97">[30]Fixed!$K$80</definedName>
    <definedName name="DTEVEBITDA98">[30]Fixed!$K$81</definedName>
    <definedName name="DTPE97">[30]Fixed!$H$80</definedName>
    <definedName name="DTPE98">[30]Fixed!$H$81</definedName>
    <definedName name="DTPErel97">[30]Fixed!$I$80</definedName>
    <definedName name="DTPErel98">[30]Fixed!$I$81</definedName>
    <definedName name="DTrec">[30]Fixed!$A$82</definedName>
    <definedName name="dumppr">#REF!</definedName>
    <definedName name="dut">'[92]G-BS'!$F$3:$F$217</definedName>
    <definedName name="dxfdx" localSheetId="1">#REF!</definedName>
    <definedName name="dxfdx" localSheetId="2">#REF!</definedName>
    <definedName name="dxfdx" localSheetId="4">#REF!</definedName>
    <definedName name="dxfdx">#REF!</definedName>
    <definedName name="e">#REF!</definedName>
    <definedName name="E_I2">#REF!</definedName>
    <definedName name="EA">#REF!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tEUName">#REF!</definedName>
    <definedName name="eastEUNum">#REF!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">[156]DCF!#REF!</definedName>
    <definedName name="EBIT1998E">[74]Inputs!$CD$13:$CD$61</definedName>
    <definedName name="EBIT1999E">[74]Inputs!$CE$13:$CE$61</definedName>
    <definedName name="EBIT2000E">[74]Inputs!$CF$13:$CF$61</definedName>
    <definedName name="EBITAnnual">[74]Inputs!$BD$13:$BD$57</definedName>
    <definedName name="EBITDA">#REF!</definedName>
    <definedName name="Ebitda_95">[157]KPN!#REF!</definedName>
    <definedName name="EBITDA_Limit">[74]Inputs!$C$63</definedName>
    <definedName name="EBITDA1998E">[74]Inputs!$CP$13:$CP$61</definedName>
    <definedName name="EBITDA1999E">[74]Inputs!$CQ$13:$CQ$61</definedName>
    <definedName name="EBITDA2000E">[74]Inputs!$CR$13:$CR$61</definedName>
    <definedName name="EBITDA2001">'[67]LBO of Controls'!$G$221</definedName>
    <definedName name="Ebitda96">'[29]TIGROUP(LIT)'!#REF!</definedName>
    <definedName name="Ebitda97">'[29]TIGROUP(LIT)'!#REF!</definedName>
    <definedName name="Ebitda98">'[29]TIGROUP(LIT)'!#REF!</definedName>
    <definedName name="Ebitda99">'[29]TIGROUP(LIT)'!#REF!</definedName>
    <definedName name="EBITDAAnnual">[74]Inputs!$BU$13:$BU$57</definedName>
    <definedName name="EBITDAL12M">[74]Inputs!$FT$13:$FT$57</definedName>
    <definedName name="EBITDAWIRELINE00">'[29]TIWIRE(LIT)'!#REF!</definedName>
    <definedName name="EBITDAWIRELINE01">'[29]TIWIRE(LIT)'!#REF!</definedName>
    <definedName name="EBITL12M">[74]Inputs!$FK$13:$FK$57</definedName>
    <definedName name="EBITMargin">#REF!</definedName>
    <definedName name="ECEPS96">[29]BBEURO!#REF!</definedName>
    <definedName name="Economic">#REF!</definedName>
    <definedName name="edd">#REF!</definedName>
    <definedName name="ede">'[158]BS(old format)'!$J$39</definedName>
    <definedName name="edf">#REF!</definedName>
    <definedName name="EDPS96">[29]BBEURO!#REF!</definedName>
    <definedName name="edss">#REF!</definedName>
    <definedName name="EE">[70]เงินกู้ธนชาติ!$G$2</definedName>
    <definedName name="EEbitda96">[29]BBEURO!#REF!</definedName>
    <definedName name="EEE">#N/A</definedName>
    <definedName name="EEPS96">[29]BBEURO!#REF!</definedName>
    <definedName name="eerrr">#REF!</definedName>
    <definedName name="EEX">#REF!</definedName>
    <definedName name="EF10_">#REF!</definedName>
    <definedName name="EF12_">#REF!</definedName>
    <definedName name="efdfdf">#REF!</definedName>
    <definedName name="efe">#N/A</definedName>
    <definedName name="EFGF">#N/A</definedName>
    <definedName name="efr">#REF!</definedName>
    <definedName name="Egham">'[56]Trans Assump'!#REF!</definedName>
    <definedName name="ei">#REF!</definedName>
    <definedName name="eightswap">[96]Cases!#REF!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ECT2">#REF!</definedName>
    <definedName name="ELECTRICAL">#REF!</definedName>
    <definedName name="ELECTRICAL16">#REF!</definedName>
    <definedName name="ELECTRICAL2">#REF!</definedName>
    <definedName name="elimADBS">'[63]#REF'!$AC$8:$AC$2667</definedName>
    <definedName name="elimAI">'[63]#REF'!$AD$8:$AD$2667</definedName>
    <definedName name="elimAIA">'[63]#REF'!$M$8:$M$2667</definedName>
    <definedName name="elimAM">'[63]#REF'!$AH$8:$AH$2667</definedName>
    <definedName name="elimAME">'[63]#REF'!$AF$8:$AF$2667</definedName>
    <definedName name="elimAVZ">'[63]#REF'!$Y$8:$Y$2667</definedName>
    <definedName name="elimAWC">'[63]#REF'!$N$8:$N$2667</definedName>
    <definedName name="elimBB">'[63]#REF'!$AI$8:$AI$2667</definedName>
    <definedName name="elimBJ">'[63]#REF'!$AA$8:$AA$2667</definedName>
    <definedName name="elimBVI">'[63]#REF'!$O$8:$O$2667</definedName>
    <definedName name="elimCB">'[63]#REF'!$AJ$8:$AJ$2667</definedName>
    <definedName name="ElimCr">'[63]#REF'!$AR$8:$AR$2667</definedName>
    <definedName name="ElimDr">'[63]#REF'!$AQ$8:$AQ$2667</definedName>
    <definedName name="elimIMS">'[63]#REF'!$AB$8:$AB$2667</definedName>
    <definedName name="elimISA">'[63]#REF'!$AL$8:$AL$2667</definedName>
    <definedName name="elimKIN">'[63]#REF'!$U$8:$U$2667</definedName>
    <definedName name="elimLT">'[63]#REF'!$L$8:$L$2667</definedName>
    <definedName name="elimMA">'[63]#REF'!$AK$8:$AK$2667</definedName>
    <definedName name="elimNB">'[63]#REF'!$H$8:$H$2667</definedName>
    <definedName name="elimNEW1">'[63]#REF'!$AM$8:$AM$2667</definedName>
    <definedName name="elimNEW2">'[63]#REF'!$AN$8:$AN$2667</definedName>
    <definedName name="elimNW">'[63]#REF'!$J$8:$J$2667</definedName>
    <definedName name="elimPA">'[63]#REF'!$Q$8:$Q$2667</definedName>
    <definedName name="elimRD">'[63]#REF'!$AE$8:$AE$2667</definedName>
    <definedName name="elimTA">'[63]#REF'!$AO$8:$AO$2667</definedName>
    <definedName name="elimTAC">'[63]#REF'!$AG$8:$AG$2667</definedName>
    <definedName name="elimTAOTI">'[63]#REF'!$V$8:$V$2667</definedName>
    <definedName name="elimTE">'[63]#REF'!$F$8:$F$2667</definedName>
    <definedName name="elimTEM">'[63]#REF'!$K$8:$K$2667</definedName>
    <definedName name="elimTH">'[63]#REF'!$E$8:$E$2667</definedName>
    <definedName name="elimTI">'[63]#REF'!$R$8:$R$2667</definedName>
    <definedName name="elimTIC">'[63]#REF'!$X$8:$X$2667</definedName>
    <definedName name="elimTTD">'[63]#REF'!$S$8:$S$2667</definedName>
    <definedName name="elimUNET">'[63]#REF'!$Z$8:$Z$2667</definedName>
    <definedName name="elimUTV">'[63]#REF'!$I$8:$I$2667</definedName>
    <definedName name="elimVSP">'[63]#REF'!$W$8:$W$2667</definedName>
    <definedName name="elimW7">'[63]#REF'!$G$8:$G$2667</definedName>
    <definedName name="elimWW">'[63]#REF'!$T$8:$T$2667</definedName>
    <definedName name="elimYK">'[63]#REF'!$P$8:$P$2667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nd">#REF!</definedName>
    <definedName name="End_Bal">#REF!</definedName>
    <definedName name="enirotax">'[159]Eniro Financials'!$F$2</definedName>
    <definedName name="eniroxrate">'[159]Eniro Financials'!$B$2</definedName>
    <definedName name="eniroyearend">#REF!</definedName>
    <definedName name="enough">#N/A</definedName>
    <definedName name="ENT_GIFT">'[121]U2 - Sales'!#REF!</definedName>
    <definedName name="ENTEL">#REF!</definedName>
    <definedName name="ENTER">#REF!</definedName>
    <definedName name="ENTERTAINMENT">#REF!</definedName>
    <definedName name="Entité">[160]menus!$F$2:$F$26</definedName>
    <definedName name="Entry1">#REF!</definedName>
    <definedName name="Entry2">#REF!</definedName>
    <definedName name="Entry3">#REF!</definedName>
    <definedName name="Entry4">#REF!</definedName>
    <definedName name="EntryMultiple">'[161]LBO Inputs'!#REF!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">#REF!</definedName>
    <definedName name="eps">#REF!</definedName>
    <definedName name="eps_fiscal_yr_change_comment">[76]SQLSheet!#REF!</definedName>
    <definedName name="EPSC1997">#REF!</definedName>
    <definedName name="EPSC1998Est">[74]Inputs!$DX$13:$DX$65</definedName>
    <definedName name="EPSC1999Est">[74]Inputs!$DY$13:$DY$65</definedName>
    <definedName name="EPSC2000Est">[74]Inputs!$DZ$13:$DZ$65</definedName>
    <definedName name="epscheck1">#REF!</definedName>
    <definedName name="Epsilon">[28]CVG!$S$10</definedName>
    <definedName name="epspooling">#REF!</definedName>
    <definedName name="epspurchase">#REF!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uipment10">#REF!</definedName>
    <definedName name="equipment12">#REF!</definedName>
    <definedName name="er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f">#N/A</definedName>
    <definedName name="Eric_EPS97">[30]Equip!#REF!</definedName>
    <definedName name="Eric_EPS98">[30]Equip!#REF!</definedName>
    <definedName name="Eric_EPS99">[30]Equip!#REF!</definedName>
    <definedName name="Eric_EVEBITDA97">[30]Equip!#REF!</definedName>
    <definedName name="Eric_EVEBITDA98">[30]Equip!#REF!</definedName>
    <definedName name="Ericrec">[30]Equip!#REF!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rttt">#REF!</definedName>
    <definedName name="ESales96">[29]BBEURO!#REF!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OS">#REF!</definedName>
    <definedName name="esp" localSheetId="1">#REF!</definedName>
    <definedName name="esp" localSheetId="2">#REF!</definedName>
    <definedName name="esp" localSheetId="4">#REF!</definedName>
    <definedName name="esp">#REF!</definedName>
    <definedName name="ESP_X">[162]EURO!$D$5</definedName>
    <definedName name="ESPa_X">[163]EURO!$D$6</definedName>
    <definedName name="esrt">[164]BPR!$F$11</definedName>
    <definedName name="esther">'[165]FF-6'!$A$5:$K$9</definedName>
    <definedName name="estimates">#REF!</definedName>
    <definedName name="EUR" localSheetId="1">#REF!</definedName>
    <definedName name="EUR" localSheetId="2">#REF!</definedName>
    <definedName name="EUR" localSheetId="4">#REF!</definedName>
    <definedName name="EUR">#REF!</definedName>
    <definedName name="eur_ster">[166]Datastream!$B$31</definedName>
    <definedName name="EuroBB">#REF!</definedName>
    <definedName name="EUROLIBOR">[64]Assumptions!#REF!</definedName>
    <definedName name="EUROPOLprice">'[167]Cellular '!$A$50</definedName>
    <definedName name="Eurorec">'[167]Cellular '!$A$52</definedName>
    <definedName name="ev.Calculation" hidden="1">-4135</definedName>
    <definedName name="ev.Initialized" hidden="1">FALSE</definedName>
    <definedName name="EV__LASTREFTIME__" hidden="1">40703.6624305556</definedName>
    <definedName name="ew">#REF!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L_BANNER">'[29]TIGROUP(LIT)'!#REF!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ww">#REF!</definedName>
    <definedName name="ex">#REF!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Excel_BuiltIn__FilterDatabase">#REF!</definedName>
    <definedName name="Excel_BuiltIn__FilterDatabase_13">#REF!</definedName>
    <definedName name="Excel_BuiltIn__FilterDatabase_2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[168]CF!#REF!</definedName>
    <definedName name="Excel_BuiltIn_Print_Area_9">#REF!</definedName>
    <definedName name="Excel_BuiltIn_Print_Titles_1">#REF!</definedName>
    <definedName name="Excel_BuiltIn_Print_Titles_1_1">"$mcot_upc.$#REF!$#REF!:$#REF!$#REF!"</definedName>
    <definedName name="Excel_BuiltIn_Print_Titles_2">#REF!</definedName>
    <definedName name="Excel_BuiltIn_Print_Titles_4">('[169]pl-กลุ่มสินค้า'!$A$1:$B$65536,'[169]pl-กลุ่มสินค้า'!$A$1:$IV$5)</definedName>
    <definedName name="Excel_BuiltIn_Print_Titles_4_1">('[169]pl-กลุ่มสินค้า'!$A$1:$B$65536,'[169]pl-กลุ่มสินค้า'!$A$1:$IV$5)</definedName>
    <definedName name="Excel_BuiltIn_Print_Titles_4_1_1">('[169]pl-กลุ่มสินค้า'!$A$1:$B$65536,'[169]pl-กลุ่มสินค้า'!$A$1:$IV$5)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ept">[161]DCF_inputs!$Q$18</definedName>
    <definedName name="exch">'[56]Trans Assump'!#REF!</definedName>
    <definedName name="exchang" localSheetId="1">#REF!</definedName>
    <definedName name="exchang" localSheetId="2">#REF!</definedName>
    <definedName name="exchang" localSheetId="4">#REF!</definedName>
    <definedName name="exchang">#REF!</definedName>
    <definedName name="EXCHANGE">#REF!</definedName>
    <definedName name="exchange_code">[71]SQLSheet!#REF!</definedName>
    <definedName name="exchange_rate">#REF!</definedName>
    <definedName name="Exchangerate">'[161]LBO Inputs'!#REF!</definedName>
    <definedName name="Exchangerate2">'[161]LBO Inputs'!#REF!</definedName>
    <definedName name="ExchRate">[74]Inputs!$D$13:$D$57</definedName>
    <definedName name="excl">'[170]Trans Assump'!$AA$27</definedName>
    <definedName name="excl_from_sector_avg">[76]SQLSheet!#REF!</definedName>
    <definedName name="exec">#REF!</definedName>
    <definedName name="eXEM">[171]COMP00!$A$1:$L$38</definedName>
    <definedName name="exera">[172]FORMC94!$A$6:$M$38</definedName>
    <definedName name="exexex">[173]DA_GW!#REF!</definedName>
    <definedName name="EXGAIN">#REF!</definedName>
    <definedName name="exhibit">#REF!</definedName>
    <definedName name="exit">#REF!</definedName>
    <definedName name="Exit_Date">[174]Returns!#REF!</definedName>
    <definedName name="Exit1">#REF!</definedName>
    <definedName name="Exit2">#REF!</definedName>
    <definedName name="Exit3">#REF!</definedName>
    <definedName name="Exit4">#REF!</definedName>
    <definedName name="ExitDebt">#REF!</definedName>
    <definedName name="exitEBITDA">'[96]Operating Model'!#REF!</definedName>
    <definedName name="Exitmultiple">'[161]LBO Inputs'!#REF!</definedName>
    <definedName name="Exityear" localSheetId="1">#REF!</definedName>
    <definedName name="Exityear" localSheetId="2">#REF!</definedName>
    <definedName name="Exityear" localSheetId="4">#REF!</definedName>
    <definedName name="Exityear">#REF!</definedName>
    <definedName name="exp" localSheetId="1">#REF!</definedName>
    <definedName name="exp" localSheetId="2">#REF!</definedName>
    <definedName name="exp" localSheetId="4">#REF!</definedName>
    <definedName name="exp">#REF!</definedName>
    <definedName name="exp5.1">#REF!</definedName>
    <definedName name="expense">#REF!</definedName>
    <definedName name="Export">'[29]TIGROUP(LIT)'!#REF!</definedName>
    <definedName name="Export_ADR">'[29]TIGROUP(LIT)'!#REF!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#REF!</definedName>
    <definedName name="Extra">#REF!</definedName>
    <definedName name="Extra_Pay">#REF!</definedName>
    <definedName name="_xlnm.Extract">#REF!</definedName>
    <definedName name="ExtraDiv">[28]Repurchase!$AG$2:$AY$34</definedName>
    <definedName name="EXTRUDER">#REF!</definedName>
    <definedName name="EXX">#REF!</definedName>
    <definedName name="f" localSheetId="1">#REF!</definedName>
    <definedName name="f" localSheetId="2">#REF!</definedName>
    <definedName name="f" localSheetId="4">#REF!</definedName>
    <definedName name="f">IF(Loan_Amount*Interest_Rate*Loan_Years*Loan_Start&gt;0,1,0)</definedName>
    <definedName name="F.BUILDING">#REF!</definedName>
    <definedName name="F_BROWN">#REF!</definedName>
    <definedName name="F_ROLL">#REF!</definedName>
    <definedName name="F1G1H1">#REF!</definedName>
    <definedName name="FA">[59]งบการเงิน!#REF!</definedName>
    <definedName name="FA..">#REF!</definedName>
    <definedName name="FA.6">#REF!</definedName>
    <definedName name="fa.retire.FY05">'[98]depn-Sep 03'!#REF!</definedName>
    <definedName name="FAAt">'[153]cash flow 1'!#REF!</definedName>
    <definedName name="FACARD_Bal">#REF!</definedName>
    <definedName name="FACARD_Query">#REF!</definedName>
    <definedName name="fact1">#REF!</definedName>
    <definedName name="fact2">#REF!</definedName>
    <definedName name="fact3">#REF!</definedName>
    <definedName name="fact4">#REF!</definedName>
    <definedName name="fact5">#REF!</definedName>
    <definedName name="factor">#REF!</definedName>
    <definedName name="FACTORY">#REF!</definedName>
    <definedName name="FACTORY.EQ10">#REF!</definedName>
    <definedName name="factory10">#REF!</definedName>
    <definedName name="FACTORY12">#REF!</definedName>
    <definedName name="FACTORY2">#REF!</definedName>
    <definedName name="fajulytoec03l">#REF!</definedName>
    <definedName name="fasldkjfs" hidden="1">{#N/A,#N/A,FALSE,"ACQ_GRAPHS";#N/A,#N/A,FALSE,"T_1 GRAPHS";#N/A,#N/A,FALSE,"T_2 GRAPHS";#N/A,#N/A,FALSE,"COMB_GRAPHS"}</definedName>
    <definedName name="FAt">'[175]cash flow 1'!#REF!</definedName>
    <definedName name="FC">[176]FC!$B$1:$B$65536</definedName>
    <definedName name="FCC">'[59]cash flow 1'!$H$91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f">[177]ELIM!#REF!</definedName>
    <definedName name="fdgdfg">#N/A</definedName>
    <definedName name="fdgh" hidden="1">{"cashflow",#N/A,FALSE,"cash flow"}</definedName>
    <definedName name="fdkf">#REF!</definedName>
    <definedName name="FEB" localSheetId="1">#REF!</definedName>
    <definedName name="FEB" localSheetId="2">#REF!</definedName>
    <definedName name="FEB" localSheetId="4">#REF!</definedName>
    <definedName name="FEB">#REF!</definedName>
    <definedName name="fees">#REF!</definedName>
    <definedName name="Fexit">#REF!</definedName>
    <definedName name="ff">MATCH(0.01,End_Bal,-1)+1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E">#REF!</definedName>
    <definedName name="FFE_ADDBACK">#REF!</definedName>
    <definedName name="fff">#REF!</definedName>
    <definedName name="FG">[178]เงินกู้ธนชาติ!$E$17</definedName>
    <definedName name="FG_12">#REF!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GF">'[59]cash flow 1'!$H$118</definedName>
    <definedName name="FGG">'[59]cash flow 1'!$H$118</definedName>
    <definedName name="fgsemi_stdcost">#REF!</definedName>
    <definedName name="fh43r" hidden="1">{"conso",#N/A,FALSE,"cash flow"}</definedName>
    <definedName name="FiAmortPeriod">#REF!</definedName>
    <definedName name="FiCapTrigger">#REF!</definedName>
    <definedName name="FII">'[175]cash flow 1'!#REF!</definedName>
    <definedName name="FileName">#REF!</definedName>
    <definedName name="FIN">#REF!</definedName>
    <definedName name="Final_Item___Cost">#REF!</definedName>
    <definedName name="financials">#REF!</definedName>
    <definedName name="FinancingFees">#REF!</definedName>
    <definedName name="finland">#REF!</definedName>
    <definedName name="FinSens">#REF!</definedName>
    <definedName name="finswitch">[96]Cases!#REF!</definedName>
    <definedName name="finyearEBITDA">[179]DCF!$I$31</definedName>
    <definedName name="finyearFCF">[179]DCF!$I$30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EOrdPrice">#REF!</definedName>
    <definedName name="FIREOrdSharesOut">#REF!</definedName>
    <definedName name="FIREPrefPrice">#REF!</definedName>
    <definedName name="FIREPrefSharesOut">#REF!</definedName>
    <definedName name="FIRESavPrice">#REF!</definedName>
    <definedName name="FIRESavSharesOut">#REF!</definedName>
    <definedName name="First_payment_due">#REF!</definedName>
    <definedName name="FiscalYearEnd">[74]Inputs!$L$13:$L$57</definedName>
    <definedName name="FIt">'[153]cash flow 1'!#REF!</definedName>
    <definedName name="FItt">'[153]cash flow 1'!#REF!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'[59]cash flow 1'!$H$51</definedName>
    <definedName name="five_year_growth">[76]SQLSheet!#REF!</definedName>
    <definedName name="five_year_growth_act">[76]SQLSheet!#REF!</definedName>
    <definedName name="fiveswap">[96]Cases!#REF!</definedName>
    <definedName name="Fix">#REF!</definedName>
    <definedName name="flex_rank">#REF!</definedName>
    <definedName name="flo">[180]gl!#REF!</definedName>
    <definedName name="FLOAT">#REF!</definedName>
    <definedName name="FLOW0" localSheetId="1">#REF!</definedName>
    <definedName name="FLOW0" localSheetId="2">#REF!</definedName>
    <definedName name="FLOW0" localSheetId="4">#REF!</definedName>
    <definedName name="FLOW0">#REF!</definedName>
    <definedName name="FLOWS">[181]Sheet1!$A$1:$A$5</definedName>
    <definedName name="FMC">[171]COMP00!$A$1:$L$38</definedName>
    <definedName name="FmlAA">#REF!</definedName>
    <definedName name="FmlBA">#REF!</definedName>
    <definedName name="FmlBC">#REF!</definedName>
    <definedName name="FmlIA">#REF!</definedName>
    <definedName name="FmlQECF">#REF!</definedName>
    <definedName name="FmlREAddition">#REF!</definedName>
    <definedName name="FmlRECF">#REF!</definedName>
    <definedName name="FmlREDisposal">#REF!</definedName>
    <definedName name="FmlRETotal">#REF!</definedName>
    <definedName name="FNN">'[59]cash flow 1'!$H$129</definedName>
    <definedName name="FOis">#REF!</definedName>
    <definedName name="Fon">#REF!</definedName>
    <definedName name="Fonction">[160]menus!$A$8:$A$12</definedName>
    <definedName name="Fonctions">[83]menus!$A$11:$A$16</definedName>
    <definedName name="foodswitch">'[69]Control Page'!#REF!</definedName>
    <definedName name="foreign_owned_date">[76]SQLSheet!#REF!</definedName>
    <definedName name="foreign_owned_pct">[76]SQLSheet!#REF!</definedName>
    <definedName name="forex">[182]Assumptions!$D$5</definedName>
    <definedName name="ForexUSD_ITL">#REF!</definedName>
    <definedName name="Forward_Sheet1_List">#REF!</definedName>
    <definedName name="FOS">'[153]cash flow 1'!#REF!</definedName>
    <definedName name="FR_NP_NG_HR">#REF!</definedName>
    <definedName name="FR_NP_NG_LR">#REF!</definedName>
    <definedName name="FR_NP_WG_H">#REF!</definedName>
    <definedName name="FR_NP_WG_M">#REF!</definedName>
    <definedName name="France">#REF!</definedName>
    <definedName name="France2">'[24]Database France'!$A:$IV</definedName>
    <definedName name="franceName">#REF!</definedName>
    <definedName name="franceNum">#REF!</definedName>
    <definedName name="francs">#REF!</definedName>
    <definedName name="fre">#REF!</definedName>
    <definedName name="free">#REF!</definedName>
    <definedName name="freebuilding">#REF!</definedName>
    <definedName name="frExcNum">#REF!</definedName>
    <definedName name="frf">[183]inputs!#REF!</definedName>
    <definedName name="FRF_X">[184]EURO!$D$5</definedName>
    <definedName name="front">#REF!</definedName>
    <definedName name="frPatentNu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oPacific" hidden="1">{"BS",#N/A,FALSE,"USA"}</definedName>
    <definedName name="FT">'[59]cash flow 1'!$H$108</definedName>
    <definedName name="FTEVEBITDA97">[30]Fixed!$K$120</definedName>
    <definedName name="FTEVEBITDA98">[30]Fixed!$K$121</definedName>
    <definedName name="FTOOLS14">#REF!</definedName>
    <definedName name="FTPE_97">[30]Fixed!$H$120</definedName>
    <definedName name="FTPE_98">[30]Fixed!$H$121</definedName>
    <definedName name="FTPERel97">[30]Fixed!$I$120</definedName>
    <definedName name="FTPERel98">[30]Fixed!$I$121</definedName>
    <definedName name="FTPrice">[30]Fixed!$A$120</definedName>
    <definedName name="FTYIELD97">[30]Fixed!$O$120</definedName>
    <definedName name="FTYIELD98">[30]Fixed!$O$121</definedName>
    <definedName name="Full_Print">#REF!</definedName>
    <definedName name="FUND1">#REF!</definedName>
    <definedName name="FUND2">#REF!</definedName>
    <definedName name="fund2a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urnitureTax">#REF!</definedName>
    <definedName name="fx" localSheetId="1">#REF!</definedName>
    <definedName name="fx" localSheetId="2">#REF!</definedName>
    <definedName name="fx" localSheetId="4">#REF!</definedName>
    <definedName name="FX">[185]!FX</definedName>
    <definedName name="FX_Rate">#REF!</definedName>
    <definedName name="FXDKK">#REF!</definedName>
    <definedName name="fxeuro">#REF!</definedName>
    <definedName name="FXGBP">[183]inputs!#REF!</definedName>
    <definedName name="FXRef">[109]FX!$B$6</definedName>
    <definedName name="FYE">#REF!</definedName>
    <definedName name="g">#N/A</definedName>
    <definedName name="G\L_FA">'[59]cash flow 1'!$H$66</definedName>
    <definedName name="GAIN">#REF!</definedName>
    <definedName name="Gain_Loss">#REF!</definedName>
    <definedName name="GBP" localSheetId="1">#REF!</definedName>
    <definedName name="GBP" localSheetId="2">#REF!</definedName>
    <definedName name="GBP" localSheetId="4">#REF!</definedName>
    <definedName name="GBP">#REF!</definedName>
    <definedName name="GCBrec">#REF!</definedName>
    <definedName name="gdk">#N/A</definedName>
    <definedName name="GE_NP_NG_HR">#REF!</definedName>
    <definedName name="GE_NP_NG_LR">#REF!</definedName>
    <definedName name="GE_NP_WG_H">#REF!</definedName>
    <definedName name="GE_NP_WG_M">#REF!</definedName>
    <definedName name="geExcNum">#REF!</definedName>
    <definedName name="gem">IF(Loan_Amount*Interest_Rate*Loan_Years*Loan_Start&gt;0,1,0)</definedName>
    <definedName name="gems">MATCH(0.01,End_Bal,-1)+1</definedName>
    <definedName name="GENERAL">#REF!</definedName>
    <definedName name="gePatentNum">#REF!</definedName>
    <definedName name="Germany">#REF!</definedName>
    <definedName name="Germany2">'[24]Database Germany'!$A:$IV</definedName>
    <definedName name="germanyName">#REF!</definedName>
    <definedName name="germanyNum">#REF!</definedName>
    <definedName name="gew">#N/A</definedName>
    <definedName name="GG">[59]งบการเงิน!#REF!</definedName>
    <definedName name="ggg">#REF!</definedName>
    <definedName name="GHF">#REF!</definedName>
    <definedName name="ghvj">[186]เงินกู้ธนชาติ!$B$4</definedName>
    <definedName name="gj">'[187]FF-3'!$A$9:$K$11</definedName>
    <definedName name="GL">#REF!</definedName>
    <definedName name="GL_CB">'[188]GL CB'!$L$44</definedName>
    <definedName name="GL_M">'[188]GL M'!$L$385</definedName>
    <definedName name="glaze">#REF!</definedName>
    <definedName name="Glazing">#REF!</definedName>
    <definedName name="glsf" localSheetId="1">#REF!</definedName>
    <definedName name="glsf" localSheetId="2">#REF!</definedName>
    <definedName name="glsf" localSheetId="4">#REF!</definedName>
    <definedName name="glsf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">#N/A</definedName>
    <definedName name="GoIncomeChart">#N/A</definedName>
    <definedName name="GOLF">#REF!</definedName>
    <definedName name="Good">[122]Comps!#REF!</definedName>
    <definedName name="Goodwill">[65]Scoping!$G$27</definedName>
    <definedName name="GoodwillAmortPeriod">#REF!</definedName>
    <definedName name="govtbonds" localSheetId="1">#REF!</definedName>
    <definedName name="govtbonds" localSheetId="2">#REF!</definedName>
    <definedName name="govtbonds" localSheetId="4">#REF!</definedName>
    <definedName name="govtbonds">#REF!</definedName>
    <definedName name="Gr">#REF!</definedName>
    <definedName name="Grade">[189]menus!$D$16:$D$25</definedName>
    <definedName name="GRD">#REF!</definedName>
    <definedName name="Grid">#REF!</definedName>
    <definedName name="GrMarginL12M">[74]Inputs!#REF!</definedName>
    <definedName name="GrMarginLatestQ">[74]Inputs!#REF!</definedName>
    <definedName name="GrMarginYearAgo">[74]Inputs!#REF!</definedName>
    <definedName name="GROUP">#REF!</definedName>
    <definedName name="Group_ZFPL">'[149]Int Thai TB Baht'!#REF!</definedName>
    <definedName name="Grp_ZFPL">'[149]WIP-TB'!#REF!</definedName>
    <definedName name="Grp_ZMPL">'[149]WIP-TB'!#REF!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uide">#REF!</definedName>
    <definedName name="GW">#REF!</definedName>
    <definedName name="gwswitch">#REF!</definedName>
    <definedName name="GxCutOff">#REF!</definedName>
    <definedName name="GXEP">#REF!</definedName>
    <definedName name="h">[190]เงินกู้ธนชาติ!$G$2</definedName>
    <definedName name="HAE_YOUNG_TRADING_CO._LTD.">#REF!</definedName>
    <definedName name="haerha">#N/A</definedName>
    <definedName name="HalfBS">#REF!</definedName>
    <definedName name="HalfIS">#REF!</definedName>
    <definedName name="Harga_Jual" localSheetId="1">#REF!</definedName>
    <definedName name="Harga_Jual" localSheetId="2">#REF!</definedName>
    <definedName name="Harga_Jual" localSheetId="4">#REF!</definedName>
    <definedName name="Harga_Jual">#REF!</definedName>
    <definedName name="Hari1" localSheetId="1">#REF!</definedName>
    <definedName name="Hari1" localSheetId="2">#REF!</definedName>
    <definedName name="Hari1" localSheetId="4">#REF!</definedName>
    <definedName name="Hari1">#REF!</definedName>
    <definedName name="Hari2" localSheetId="1">#REF!</definedName>
    <definedName name="Hari2" localSheetId="2">#REF!</definedName>
    <definedName name="Hari2" localSheetId="4">#REF!</definedName>
    <definedName name="Hari2">#REF!</definedName>
    <definedName name="HC">#REF!</definedName>
    <definedName name="HE">#REF!</definedName>
    <definedName name="HEADDAYA3">[191]CY2008!$U$42:$AA$47,[191]CY2008!$L$42:$R$47,[191]CY2008!$C$42:$I$47,[191]CY2008!$C$33:$I$38,[191]CY2008!$L$33:$R$38,[191]CY2008!$U$33:$AA$38,[191]CY2008!$U$24:$AA$29,[191]CY2008!$L$24:$R$28,[191]CY2008!$L$29:$R$29,[191]CY2008!$C$24:$I$29,[191]CY2008!$C$15:$I$20,[191]CY2008!$L$15:$R$20,[191]CY2008!$U$15:$AA$20</definedName>
    <definedName name="HEADDAYA4">[191]CY2008!$C$15:$I$20,[191]CY2008!$L$15,[191]CY2008!$R$15,[191]CY2008!$L$15:$R$20,[191]CY2008!$U$15:$AA$20,[191]CY2008!$C$24:$I$29,[191]CY2008!$L$24:$R$29,[191]CY2008!$U$24:$AA$29,[191]CY2008!$C$33:$I$38,[191]CY2008!$L$33:$R$37,[191]CY2008!$L$33:$R$38,[191]CY2008!$U$33:$AA$37,[191]CY2008!$AA$37,[191]CY2008!$U$33:$AA$38,[191]CY2008!$C$42:$I$47,[191]CY2008!$L$42:$R$47,[191]CY2008!$U$42:$AA$47</definedName>
    <definedName name="HEADER">#REF!</definedName>
    <definedName name="Header_Row">ROW(#REF!)</definedName>
    <definedName name="Heading">#REF!</definedName>
    <definedName name="HEADWEEKA3">[191]CY2008!$C$14:$I$14,[191]CY2008!$L$14:$R$14,[191]CY2008!$U$14:$AA$14,[191]CY2008!$C$23:$I$23,[191]CY2008!$L$23:$R$23,[191]CY2008!$U$23:$AA$23,[191]CY2008!$C$32:$I$32,[191]CY2008!$L$32:$R$32,[191]CY2008!$U$32:$AA$32,[191]CY2008!$C$41:$I$41,[191]CY2008!$L$41:$R$41,[191]CY2008!$U$41:$AA$41</definedName>
    <definedName name="HEADWEEKA4">[191]CY2008!$C$14:$I$14,[191]CY2008!$L$14:$R$14,[191]CY2008!$U$14:$AA$14,[191]CY2008!$U$23:$AA$23,[191]CY2008!$L$23:$R$23,[191]CY2008!$C$23:$I$23,[191]CY2008!$U$32:$AA$32,[191]CY2008!$L$32:$R$32,[191]CY2008!$C$32:$I$32,[191]CY2008!$U$41:$AA$41,[191]CY2008!$L$41:$R$41,[191]CY2008!$C$41:$I$41</definedName>
    <definedName name="HELLAS">#REF!</definedName>
    <definedName name="hello">{"Client Name or Project Name"}</definedName>
    <definedName name="HELP">#REF!</definedName>
    <definedName name="hgjghjgh">#REF!</definedName>
    <definedName name="hh">[186]เงินกู้ธนชาติ!$G$2</definedName>
    <definedName name="hhh">#REF!</definedName>
    <definedName name="hhhh">'[192]K4. F&amp;F'!$A$1:$P$24</definedName>
    <definedName name="Hidden">[67]Debt!$E$7</definedName>
    <definedName name="Hidden2">'[67]Conv. Debt'!$F$7</definedName>
    <definedName name="Hidden3">[67]Preferred!$E$7</definedName>
    <definedName name="Hidden4">'[67]Conv. Pref.'!$F$7</definedName>
    <definedName name="Hidden5">[67]Options!$E$6</definedName>
    <definedName name="hide_columns_B_to_E" localSheetId="2">[193]!hide_columns_B_to_E</definedName>
    <definedName name="hide_columns_B_to_E">[193]!hide_columns_B_to_E</definedName>
    <definedName name="HIGHS">#REF!</definedName>
    <definedName name="highyieldspread" localSheetId="1">#REF!</definedName>
    <definedName name="highyieldspread" localSheetId="2">#REF!</definedName>
    <definedName name="highyieldspread" localSheetId="4">#REF!</definedName>
    <definedName name="highyieldspread">#REF!</definedName>
    <definedName name="HIST">#REF!</definedName>
    <definedName name="HISTGRAPH">#REF!</definedName>
    <definedName name="hitech" hidden="1">#REF!</definedName>
    <definedName name="hjh">#N/A</definedName>
    <definedName name="hjjkkkl">#REF!</definedName>
    <definedName name="hjk" hidden="1">#REF!</definedName>
    <definedName name="HK">#REF!</definedName>
    <definedName name="HKD" localSheetId="1">#REF!</definedName>
    <definedName name="HKD" localSheetId="2">#REF!</definedName>
    <definedName name="HKD" localSheetId="4">#REF!</definedName>
    <definedName name="HKD">#REF!</definedName>
    <definedName name="hm">#REF!</definedName>
    <definedName name="hn.ModelVersion" hidden="1">1</definedName>
    <definedName name="hn.NoUpload" hidden="1">0</definedName>
    <definedName name="HOUT1">[28]H!$AB$2:$AS$29</definedName>
    <definedName name="HOUt2">[28]H!$AU$2:$BU$38</definedName>
    <definedName name="HP">#REF!</definedName>
    <definedName name="HPrice">#REF!</definedName>
    <definedName name="HSCB">'[99]ADJ - RATE'!#REF!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uu">#REF!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hy">#N/A</definedName>
    <definedName name="HYINTEREST" localSheetId="1">#REF!</definedName>
    <definedName name="HYINTEREST" localSheetId="2">#REF!</definedName>
    <definedName name="HYINTEREST" localSheetId="4">#REF!</definedName>
    <definedName name="HYINTEREST">#REF!</definedName>
    <definedName name="hyt">#REF!</definedName>
    <definedName name="hyu">#REF!</definedName>
    <definedName name="i">#REF!</definedName>
    <definedName name="i_an_new_business">[76]SQLSheet!#REF!</definedName>
    <definedName name="i_claims_ratio">[76]SQLSheet!#REF!</definedName>
    <definedName name="i_combined_ratio">[76]SQLSheet!#REF!</definedName>
    <definedName name="I_Depre">'[194]Fagor04-A3112e'!#REF!</definedName>
    <definedName name="i_embedded_value">[76]SQLSheet!#REF!</definedName>
    <definedName name="i_expense_ratio">[76]SQLSheet!#REF!</definedName>
    <definedName name="i_solvency_ratio">[76]SQLSheet!#REF!</definedName>
    <definedName name="IA">#REF!</definedName>
    <definedName name="IAClaim">#REF!</definedName>
    <definedName name="IAS">[33]Manager!$F$10</definedName>
    <definedName name="IASRef">[109]IAS!$B$6</definedName>
    <definedName name="IBES">#REF!</definedName>
    <definedName name="IBI">[28]Impact!$HB$2:$HX$45</definedName>
    <definedName name="ibib">[28]Impact!$GK$2:$GZ$49</definedName>
    <definedName name="Icf">#REF!</definedName>
    <definedName name="ID">#REF!</definedName>
    <definedName name="IDR" localSheetId="1">#REF!</definedName>
    <definedName name="IDR" localSheetId="2">#REF!</definedName>
    <definedName name="IDR" localSheetId="4">#REF!</definedName>
    <definedName name="IDR">#REF!</definedName>
    <definedName name="IELWSALES">#REF!</definedName>
    <definedName name="IELYSALES">#REF!</definedName>
    <definedName name="IEPLANSALES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r">#REF!</definedName>
    <definedName name="IESP">#REF!</definedName>
    <definedName name="II">[59]งบการเงิน!#REF!</definedName>
    <definedName name="iii">#REF!</definedName>
    <definedName name="Iis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csta">#REF!</definedName>
    <definedName name="Ind_Position">[195]Val_Ind!$D$4</definedName>
    <definedName name="index">#REF!</definedName>
    <definedName name="index1">[11]total!$BC$6:$BC$139</definedName>
    <definedName name="Individual">#REF!</definedName>
    <definedName name="Industry">[74]Inputs!$F$4</definedName>
    <definedName name="industswitch">'[69]Control Page'!#REF!</definedName>
    <definedName name="inflation">#REF!</definedName>
    <definedName name="inflation2">#REF!</definedName>
    <definedName name="inj">'[196]40 Nov'!$A$7:$IV$19</definedName>
    <definedName name="INPUT">#REF!</definedName>
    <definedName name="input1">#REF!</definedName>
    <definedName name="input2">#REF!</definedName>
    <definedName name="INPUTGRID">#REF!</definedName>
    <definedName name="INPUTS">#REF!</definedName>
    <definedName name="Inputs1">#REF!</definedName>
    <definedName name="Inputs2">#REF!</definedName>
    <definedName name="Inputs3">#REF!</definedName>
    <definedName name="ins">#REF!</definedName>
    <definedName name="InsertCASum">'[197]FF-2'!$A$52</definedName>
    <definedName name="INSURANCE">#REF!</definedName>
    <definedName name="Int">#REF!</definedName>
    <definedName name="Intangibles">[65]Scoping!$G$28</definedName>
    <definedName name="IntCoverLimit">[74]Inputs!$C$65</definedName>
    <definedName name="inte">#REF!</definedName>
    <definedName name="INTERCONTINENTAL_COMMODITIES">'[198]CODE,NAME'!#REF!</definedName>
    <definedName name="INTEREST">#REF!</definedName>
    <definedName name="Interest_Rate">#REF!</definedName>
    <definedName name="interest1">#REF!</definedName>
    <definedName name="interest2">#REF!</definedName>
    <definedName name="interest33">#REF!</definedName>
    <definedName name="InterestExpTrigger">#REF!</definedName>
    <definedName name="InterestStubPeriod">#REF!</definedName>
    <definedName name="IntFreeCred">#REF!</definedName>
    <definedName name="inthira">[3]MOULD!#REF!</definedName>
    <definedName name="inv">#REF!</definedName>
    <definedName name="Inventory">'[199]Inventory Number'!$A$4:$B$1618</definedName>
    <definedName name="INVES" localSheetId="1">#REF!</definedName>
    <definedName name="INVES" localSheetId="2">#REF!</definedName>
    <definedName name="INVES" localSheetId="4">#REF!</definedName>
    <definedName name="INVES">#REF!</definedName>
    <definedName name="invest">'[111]Assum-Driver'!$AJ$4</definedName>
    <definedName name="Invest_properties">[65]Scoping!$G$25</definedName>
    <definedName name="Invest_subsidiaries">[65]Scoping!$G$26</definedName>
    <definedName name="INVESTASI" localSheetId="1">#REF!</definedName>
    <definedName name="INVESTASI" localSheetId="2">#REF!</definedName>
    <definedName name="INVESTASI" localSheetId="4">#REF!</definedName>
    <definedName name="INVESTASI">#REF!</definedName>
    <definedName name="investment">#REF!</definedName>
    <definedName name="Investment_in_Property_at_cost___net" localSheetId="1">#REF!</definedName>
    <definedName name="Investment_in_Property_at_cost___net" localSheetId="2">#REF!</definedName>
    <definedName name="Investment_in_Property_at_cost___net" localSheetId="4">#REF!</definedName>
    <definedName name="Investment_in_Property_at_cost___net">#REF!</definedName>
    <definedName name="INVEXP">#REF!</definedName>
    <definedName name="INVL08">#REF!</definedName>
    <definedName name="invoice">#REF!</definedName>
    <definedName name="invxch">#REF!</definedName>
    <definedName name="ioo">#REF!</definedName>
    <definedName name="iopo" hidden="1">{"'Model'!$A$1:$N$53"}</definedName>
    <definedName name="ipo_statistics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>#REF!</definedName>
    <definedName name="IRRTable" localSheetId="1">#REF!</definedName>
    <definedName name="IRRTable" localSheetId="2">#REF!</definedName>
    <definedName name="IRRTable" localSheetId="4">#REF!</definedName>
    <definedName name="IRRTable">#REF!</definedName>
    <definedName name="irrworkings">#REF!</definedName>
    <definedName name="is">#REF!</definedName>
    <definedName name="is_active">[76]SQLSheet!#REF!</definedName>
    <definedName name="is_foreign_share">[76]SQLSheet!#REF!</definedName>
    <definedName name="is_holdbin">#REF!</definedName>
    <definedName name="is_restricted">[76]SQLSheet!#REF!</definedName>
    <definedName name="is_restricted_ext">[76]SQLSheet!#REF!</definedName>
    <definedName name="is_restricted_over">[76]SQLSheet!#REF!</definedName>
    <definedName name="is_restricted_use_over">[76]SQLSheet!#REF!</definedName>
    <definedName name="is_tk_consolidated">[76]SQLSheet!#REF!</definedName>
    <definedName name="is_week_of_next_release_date">[76]SQLSheet!#REF!</definedName>
    <definedName name="iscomb">#REF!</definedName>
    <definedName name="iscomb2">#REF!</definedName>
    <definedName name="isdec">#REF!</definedName>
    <definedName name="ISI">'[28]Prop R'!$EB$2:$EW$46</definedName>
    <definedName name="isim">#REF!</definedName>
    <definedName name="isjune">#REF!</definedName>
    <definedName name="iso_country_code">[76]SQLSheet!#REF!</definedName>
    <definedName name="iso_currency_code">[76]SQLSheet!#REF!</definedName>
    <definedName name="ISS">'[200]ISS-WO'!$A$1:$G$65536</definedName>
    <definedName name="isum">#REF!</definedName>
    <definedName name="It">[59]งบการเงิน!#REF!</definedName>
    <definedName name="IT_NP_NG_HR">#REF!</definedName>
    <definedName name="IT_NP_NG_LR">#REF!</definedName>
    <definedName name="IT_NP_WG_H">#REF!</definedName>
    <definedName name="IT_NP_WG_M">#REF!</definedName>
    <definedName name="Italy">#REF!</definedName>
    <definedName name="Italy2">'[24]Database Italy'!$A:$IV</definedName>
    <definedName name="italyName">#REF!</definedName>
    <definedName name="italyNum">#REF!</definedName>
    <definedName name="ITEM">#REF!</definedName>
    <definedName name="item2">[201]item.222!$A$1:$I$65536</definedName>
    <definedName name="item3">#REF!</definedName>
    <definedName name="item8">#REF!</definedName>
    <definedName name="item81">'[202]ย้อนหลัง 1 ปี'!#REF!</definedName>
    <definedName name="item82">'[202]ย้อนหลัง 1 ปี'!#REF!</definedName>
    <definedName name="item83">'[203]ย้อนหลัง 1 ปี'!#REF!</definedName>
    <definedName name="item91">'[203]ย้อนหลัง 1 ปี'!#REF!</definedName>
    <definedName name="item92">'[203]ย้อนหลัง 1 ปี'!#REF!</definedName>
    <definedName name="ItemCode.All">#REF!</definedName>
    <definedName name="ItemCode.From">#REF!</definedName>
    <definedName name="ItemCode.To">#REF!</definedName>
    <definedName name="itemcost">OFFSET([138]masterCode!$A$1,0,0,COUNTA([138]masterCode!$A$1:$A$65536),COUNTA([138]masterCode!$A$1:$IV$1))</definedName>
    <definedName name="itemQuery200">[138]DiffData!#REF!</definedName>
    <definedName name="itExcNum">#REF!</definedName>
    <definedName name="ITL">#REF!</definedName>
    <definedName name="itPatentNum">#REF!</definedName>
    <definedName name="Itt">[59]งบการเงิน!#REF!</definedName>
    <definedName name="Ittt">[59]งบการเงิน!#REF!</definedName>
    <definedName name="iuoo">#REF!</definedName>
    <definedName name="j">{"'Model'!$A$1:$N$53"}</definedName>
    <definedName name="J.343">[88]ELIM!#REF!</definedName>
    <definedName name="J.343_14">[88]ELIM!#REF!</definedName>
    <definedName name="J.343_15">'[204]ELIM '!#REF!</definedName>
    <definedName name="J.343_16">#REF!</definedName>
    <definedName name="J.343_23">[88]ELIM!#REF!</definedName>
    <definedName name="J.343_25">[88]ELIM!#REF!</definedName>
    <definedName name="J.343_41">[88]ELIM!#REF!</definedName>
    <definedName name="jadjs">#REF!</definedName>
    <definedName name="JAN" localSheetId="1">#REF!</definedName>
    <definedName name="JAN" localSheetId="2">#REF!</definedName>
    <definedName name="JAN" localSheetId="4">#REF!</definedName>
    <definedName name="JAN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BFA98">#REF!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W">#REF!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">'[187]FF-3'!$A$1:$IV$8</definedName>
    <definedName name="jgj">'[205]FF-2 (1)'!$A$1:$IV$9</definedName>
    <definedName name="ji">[126]Assumptions!#REF!</definedName>
    <definedName name="jik_b">#REF!</definedName>
    <definedName name="jj">#N/A</definedName>
    <definedName name="jjj">#N/A</definedName>
    <definedName name="jour">#REF!</definedName>
    <definedName name="jour2">#REF!</definedName>
    <definedName name="jour3">#REF!</definedName>
    <definedName name="jp_description">[76]SQLSheet!#REF!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UL" localSheetId="1">#REF!</definedName>
    <definedName name="JUL" localSheetId="2">#REF!</definedName>
    <definedName name="JUL" localSheetId="4">#REF!</definedName>
    <definedName name="JUL">#REF!</definedName>
    <definedName name="Jul_00">#REF!</definedName>
    <definedName name="JUL01R">#REF!</definedName>
    <definedName name="July_15__1997">#REF!</definedName>
    <definedName name="JUN" localSheetId="1">#REF!</definedName>
    <definedName name="JUN" localSheetId="2">#REF!</definedName>
    <definedName name="JUN" localSheetId="4">#REF!</definedName>
    <definedName name="JUN">#REF!</definedName>
    <definedName name="JVinputa">#REF!</definedName>
    <definedName name="JVinputb">#REF!</definedName>
    <definedName name="JVinputc">#REF!</definedName>
    <definedName name="JVinputd">#REF!</definedName>
    <definedName name="JVinpute">#REF!</definedName>
    <definedName name="JVinputf">#REF!</definedName>
    <definedName name="JVinputs">#REF!</definedName>
    <definedName name="Jvstructure">#REF!</definedName>
    <definedName name="JY" localSheetId="1">#REF!</definedName>
    <definedName name="JY" localSheetId="2">#REF!</definedName>
    <definedName name="JY" localSheetId="4">#REF!</definedName>
    <definedName name="JY">#REF!</definedName>
    <definedName name="k">#REF!</definedName>
    <definedName name="k.1">IF([0]!Loan_Amount*[0]!Interest_Rate*[0]!Loan_Years*[0]!Loan_Start&gt;0,1,0)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monwan">#REF!</definedName>
    <definedName name="KAREN">[146]OLDPOTS!$G$78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ifk">#REF!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">#N/A</definedName>
    <definedName name="kkk">#REF!</definedName>
    <definedName name="kkkkk">[206]group!#REF!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lasse6">#REF!</definedName>
    <definedName name="klin4250">#REF!</definedName>
    <definedName name="Kode" localSheetId="1">#REF!</definedName>
    <definedName name="Kode" localSheetId="2">#REF!</definedName>
    <definedName name="Kode" localSheetId="4">#REF!</definedName>
    <definedName name="Kode">#REF!</definedName>
    <definedName name="Kode_k" localSheetId="1">#REF!</definedName>
    <definedName name="Kode_k" localSheetId="2">#REF!</definedName>
    <definedName name="Kode_k" localSheetId="4">#REF!</definedName>
    <definedName name="Kode_k">#REF!</definedName>
    <definedName name="KodeBantu" localSheetId="1">#REF!</definedName>
    <definedName name="KodeBantu" localSheetId="2">#REF!</definedName>
    <definedName name="KodeBantu" localSheetId="4">#REF!</definedName>
    <definedName name="KodeBantu">#REF!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ontraktor" localSheetId="1">#REF!</definedName>
    <definedName name="Kontraktor" localSheetId="2">#REF!</definedName>
    <definedName name="Kontraktor" localSheetId="4">#REF!</definedName>
    <definedName name="Kontraktor">#REF!</definedName>
    <definedName name="KPI">#REF!</definedName>
    <definedName name="KPNprice">[30]Fixed!$A$60</definedName>
    <definedName name="KPNrec">[30]Fixed!$A$62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riteria1" localSheetId="1">#REF!</definedName>
    <definedName name="Kriteria1" localSheetId="2">#REF!</definedName>
    <definedName name="Kriteria1" localSheetId="4">#REF!</definedName>
    <definedName name="Kriteria1">#REF!</definedName>
    <definedName name="Kriteria2" localSheetId="1">#REF!</definedName>
    <definedName name="Kriteria2" localSheetId="2">#REF!</definedName>
    <definedName name="Kriteria2" localSheetId="4">#REF!</definedName>
    <definedName name="Kriteria2">#REF!</definedName>
    <definedName name="KRW" localSheetId="1">#REF!</definedName>
    <definedName name="KRW" localSheetId="2">#REF!</definedName>
    <definedName name="KRW" localSheetId="4">#REF!</definedName>
    <definedName name="KRW">#REF!</definedName>
    <definedName name="l">#REF!</definedName>
    <definedName name="L_Adjust">[207]Links!$H$1:$H$65536</definedName>
    <definedName name="L_AJE_Tot">[207]Links!$G$1:$G$65536</definedName>
    <definedName name="L_CY_Beg">[207]Links!$F$1:$F$65536</definedName>
    <definedName name="L_CY_End">[207]Links!$J$1:$J$65536</definedName>
    <definedName name="L_nom_val">#REF!</definedName>
    <definedName name="L_PY_End">[207]Links!$K$1:$K$65536</definedName>
    <definedName name="L_RJE_Tot">[207]Links!$I$1:$I$65536</definedName>
    <definedName name="L_sh_price">#REF!</definedName>
    <definedName name="L_shs_in_issue">#REF!</definedName>
    <definedName name="L12MHigh">[74]Inputs!$AE$13:$AE$57</definedName>
    <definedName name="L12MLow">[74]Inputs!$AF$13:$AF$53</definedName>
    <definedName name="Laba" localSheetId="1">#REF!</definedName>
    <definedName name="Laba" localSheetId="2">#REF!</definedName>
    <definedName name="Laba" localSheetId="4">#REF!</definedName>
    <definedName name="Laba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NDOrdPrice">#REF!</definedName>
    <definedName name="LANDOrdSharesOut">#REF!</definedName>
    <definedName name="LANDSavPrice">#REF!</definedName>
    <definedName name="LANDSavSharesOut">#REF!</definedName>
    <definedName name="LANDSharesOut">#REF!</definedName>
    <definedName name="LANDStakeInAIR">#REF!</definedName>
    <definedName name="Language">"English"</definedName>
    <definedName name="last_earnings_release_date">[76]SQLSheet!#REF!</definedName>
    <definedName name="last_reported_qtr">[76]SQLSheet!#REF!</definedName>
    <definedName name="last_reported_year">[76]SQLSheet!#REF!</definedName>
    <definedName name="Last_Row">#N/A</definedName>
    <definedName name="LASTCOLUMNCELL">#REF!</definedName>
    <definedName name="lastwork">#REF!</definedName>
    <definedName name="Laundryswitch">'[69]Control Page'!#REF!</definedName>
    <definedName name="lbo">#REF!</definedName>
    <definedName name="LBO_PR1">#REF!</definedName>
    <definedName name="LBO_PR2">#REF!</definedName>
    <definedName name="LBO_PR4">#REF!</definedName>
    <definedName name="LBO_PR5">#REF!</definedName>
    <definedName name="LBO_SENS_STATS">#REF!</definedName>
    <definedName name="LBO_SENS1">#REF!</definedName>
    <definedName name="LBO_SENS2">#REF!</definedName>
    <definedName name="LBO_SENS4">#REF!</definedName>
    <definedName name="LBO_SENS5">#REF!</definedName>
    <definedName name="LBOinput">'[161]LBO Inputs'!#REF!</definedName>
    <definedName name="LBOMinCash">[67]LBO!$R$35</definedName>
    <definedName name="LBOoutput">'[161]LBO Inputs'!#REF!</definedName>
    <definedName name="LBOSaleExit1">[67]LBO!$F$637:$Q$669</definedName>
    <definedName name="LBOSaleExit2">[67]LBO!$F$675:$Q$724</definedName>
    <definedName name="LBOSENS">#REF!</definedName>
    <definedName name="LBOSUM">#REF!</definedName>
    <definedName name="lbotable">#REF!</definedName>
    <definedName name="Lcash">[68]Inputs!$P$26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E">#REF!</definedName>
    <definedName name="leasebuilding">#REF!</definedName>
    <definedName name="LeaseDuration">#REF!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Feb">#REF!</definedName>
    <definedName name="LEGAL">#REF!</definedName>
    <definedName name="Legend_plc_actuals">#REF!</definedName>
    <definedName name="leisureswitch">'[69]Control Page'!#REF!</definedName>
    <definedName name="LEJan">#REF!</definedName>
    <definedName name="LEMar">#REF!</definedName>
    <definedName name="less1">#REF!</definedName>
    <definedName name="leverage">#REF!</definedName>
    <definedName name="leveragex">#REF!</definedName>
    <definedName name="Lfdshares">[68]Inputs!$P$23</definedName>
    <definedName name="LFEE">'[121]U2 - Sales'!#REF!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BOR">#REF!</definedName>
    <definedName name="licence">#REF!</definedName>
    <definedName name="lighting_sales_fy_00">#REF!</definedName>
    <definedName name="lighting_sales_fy_01">#REF!</definedName>
    <definedName name="lighting_sales_fy_99">#REF!</definedName>
    <definedName name="limcount" hidden="1">3</definedName>
    <definedName name="Lira">#REF!</definedName>
    <definedName name="list">[208]Sheet1!$B$15:$S$2237</definedName>
    <definedName name="LIST_M">[209]Master!$A$3:$Q$540</definedName>
    <definedName name="ListSheetsMacroButton">#REF!</definedName>
    <definedName name="LIT">'[152]ADJ - RATE'!$B$2</definedName>
    <definedName name="litt1">#REF!</definedName>
    <definedName name="litt2">#REF!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">#REF!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llk">#REF!</definedName>
    <definedName name="LL">#REF!</definedName>
    <definedName name="lll">#N/A</definedName>
    <definedName name="lltmebit">[68]Inputs!$V$35</definedName>
    <definedName name="lltmebitda">[68]Inputs!$V$37</definedName>
    <definedName name="lltmni">[68]Inputs!$V$38</definedName>
    <definedName name="Lltmrev">[68]Inputs!$V$34</definedName>
    <definedName name="Loan">[190]เงินกู้ธนชาติ!$B$4</definedName>
    <definedName name="Loan_Amount">#REF!</definedName>
    <definedName name="Loan_from_director" localSheetId="1">#REF!</definedName>
    <definedName name="Loan_from_director" localSheetId="2">#REF!</definedName>
    <definedName name="Loan_from_director" localSheetId="4">#REF!</definedName>
    <definedName name="Loan_from_director">#REF!</definedName>
    <definedName name="Loan_from_related_parties" localSheetId="1">#REF!</definedName>
    <definedName name="Loan_from_related_parties" localSheetId="2">#REF!</definedName>
    <definedName name="Loan_from_related_parties" localSheetId="4">#REF!</definedName>
    <definedName name="Loan_from_related_parties">#REF!</definedName>
    <definedName name="Loan_Movement" localSheetId="1">#REF!</definedName>
    <definedName name="Loan_Movement" localSheetId="2">#REF!</definedName>
    <definedName name="Loan_Movement" localSheetId="4">#REF!</definedName>
    <definedName name="Loan_Movement">#REF!</definedName>
    <definedName name="Loan_Start">#REF!</definedName>
    <definedName name="Loan_Years">#REF!</definedName>
    <definedName name="LOAN1" localSheetId="1">#REF!</definedName>
    <definedName name="LOAN1" localSheetId="2">#REF!</definedName>
    <definedName name="LOAN1" localSheetId="4">#REF!</definedName>
    <definedName name="Loan1">'[190]เงินกู้ MGC'!$B$4</definedName>
    <definedName name="LOAN10" localSheetId="1">#REF!</definedName>
    <definedName name="LOAN10" localSheetId="2">#REF!</definedName>
    <definedName name="LOAN10" localSheetId="4">#REF!</definedName>
    <definedName name="LOAN10">#REF!</definedName>
    <definedName name="LOAN11" localSheetId="1">#REF!</definedName>
    <definedName name="LOAN11" localSheetId="2">#REF!</definedName>
    <definedName name="LOAN11" localSheetId="4">#REF!</definedName>
    <definedName name="LOAN11">#REF!</definedName>
    <definedName name="LOAN12" localSheetId="1">#REF!</definedName>
    <definedName name="LOAN12" localSheetId="2">#REF!</definedName>
    <definedName name="LOAN12" localSheetId="4">#REF!</definedName>
    <definedName name="LOAN12">#REF!</definedName>
    <definedName name="LOAN2" localSheetId="1">#REF!</definedName>
    <definedName name="LOAN2" localSheetId="2">#REF!</definedName>
    <definedName name="LOAN2" localSheetId="4">#REF!</definedName>
    <definedName name="Loan2">[210]เงินกู้ธนชาติ!$B$4</definedName>
    <definedName name="LOAN3" localSheetId="1">#REF!</definedName>
    <definedName name="LOAN3" localSheetId="2">#REF!</definedName>
    <definedName name="LOAN3" localSheetId="4">#REF!</definedName>
    <definedName name="Loan3">'[210]เงินกู้ MGC'!$B$4</definedName>
    <definedName name="LOAN4" localSheetId="1">#REF!</definedName>
    <definedName name="LOAN4" localSheetId="2">#REF!</definedName>
    <definedName name="LOAN4" localSheetId="4">#REF!</definedName>
    <definedName name="LOAN4">#REF!</definedName>
    <definedName name="LOAN5" localSheetId="1">#REF!</definedName>
    <definedName name="LOAN5" localSheetId="2">#REF!</definedName>
    <definedName name="LOAN5" localSheetId="4">#REF!</definedName>
    <definedName name="LOAN5">#REF!</definedName>
    <definedName name="LOAN6" localSheetId="1">#REF!</definedName>
    <definedName name="LOAN6" localSheetId="2">#REF!</definedName>
    <definedName name="LOAN6" localSheetId="4">#REF!</definedName>
    <definedName name="LOAN6">#REF!</definedName>
    <definedName name="LOAN7" localSheetId="1">#REF!</definedName>
    <definedName name="LOAN7" localSheetId="2">#REF!</definedName>
    <definedName name="LOAN7" localSheetId="4">#REF!</definedName>
    <definedName name="LOAN7">#REF!</definedName>
    <definedName name="LOAN8" localSheetId="1">#REF!</definedName>
    <definedName name="LOAN8" localSheetId="2">#REF!</definedName>
    <definedName name="LOAN8" localSheetId="4">#REF!</definedName>
    <definedName name="LOAN8">#REF!</definedName>
    <definedName name="LOAN9" localSheetId="1">#REF!</definedName>
    <definedName name="LOAN9" localSheetId="2">#REF!</definedName>
    <definedName name="LOAN9" localSheetId="4">#REF!</definedName>
    <definedName name="LOAN9">#REF!</definedName>
    <definedName name="loanfrom1" localSheetId="1">#REF!</definedName>
    <definedName name="loanfrom1" localSheetId="2">#REF!</definedName>
    <definedName name="loanfrom1" localSheetId="4">#REF!</definedName>
    <definedName name="loanfrom1">#REF!</definedName>
    <definedName name="loanfrom10" localSheetId="1">#REF!</definedName>
    <definedName name="loanfrom10" localSheetId="2">#REF!</definedName>
    <definedName name="loanfrom10" localSheetId="4">#REF!</definedName>
    <definedName name="loanfrom10">#REF!</definedName>
    <definedName name="loanfrom11" localSheetId="1">#REF!</definedName>
    <definedName name="loanfrom11" localSheetId="2">#REF!</definedName>
    <definedName name="loanfrom11" localSheetId="4">#REF!</definedName>
    <definedName name="loanfrom11">#REF!</definedName>
    <definedName name="loanfrom12" localSheetId="1">#REF!</definedName>
    <definedName name="loanfrom12" localSheetId="2">#REF!</definedName>
    <definedName name="loanfrom12" localSheetId="4">#REF!</definedName>
    <definedName name="loanfrom12">#REF!</definedName>
    <definedName name="loanfrom2" localSheetId="1">#REF!</definedName>
    <definedName name="loanfrom2" localSheetId="2">#REF!</definedName>
    <definedName name="loanfrom2" localSheetId="4">#REF!</definedName>
    <definedName name="loanfrom2">#REF!</definedName>
    <definedName name="loanfrom3" localSheetId="1">#REF!</definedName>
    <definedName name="loanfrom3" localSheetId="2">#REF!</definedName>
    <definedName name="loanfrom3" localSheetId="4">#REF!</definedName>
    <definedName name="loanfrom3">#REF!</definedName>
    <definedName name="loanfrom4" localSheetId="1">#REF!</definedName>
    <definedName name="loanfrom4" localSheetId="2">#REF!</definedName>
    <definedName name="loanfrom4" localSheetId="4">#REF!</definedName>
    <definedName name="loanfrom4">#REF!</definedName>
    <definedName name="loanfrom5" localSheetId="1">#REF!</definedName>
    <definedName name="loanfrom5" localSheetId="2">#REF!</definedName>
    <definedName name="loanfrom5" localSheetId="4">#REF!</definedName>
    <definedName name="loanfrom5">#REF!</definedName>
    <definedName name="loanfrom6" localSheetId="1">#REF!</definedName>
    <definedName name="loanfrom6" localSheetId="2">#REF!</definedName>
    <definedName name="loanfrom6" localSheetId="4">#REF!</definedName>
    <definedName name="loanfrom6">#REF!</definedName>
    <definedName name="loanfrom7" localSheetId="1">#REF!</definedName>
    <definedName name="loanfrom7" localSheetId="2">#REF!</definedName>
    <definedName name="loanfrom7" localSheetId="4">#REF!</definedName>
    <definedName name="loanfrom7">#REF!</definedName>
    <definedName name="loanfrom8" localSheetId="1">#REF!</definedName>
    <definedName name="loanfrom8" localSheetId="2">#REF!</definedName>
    <definedName name="loanfrom8" localSheetId="4">#REF!</definedName>
    <definedName name="loanfrom8">#REF!</definedName>
    <definedName name="loanfrom9" localSheetId="1">#REF!</definedName>
    <definedName name="loanfrom9" localSheetId="2">#REF!</definedName>
    <definedName name="loanfrom9" localSheetId="4">#REF!</definedName>
    <definedName name="loanfrom9">#REF!</definedName>
    <definedName name="Loann">[142]เงินกู้ธนชาติ!$B$4</definedName>
    <definedName name="Loann1">'[142]เงินกู้ MGC'!$B$4</definedName>
    <definedName name="Loannn">[142]เงินกู้ธนชาติ!$B$4</definedName>
    <definedName name="LOANTOAPR" localSheetId="1">#REF!</definedName>
    <definedName name="LOANTOAPR" localSheetId="2">#REF!</definedName>
    <definedName name="LOANTOAPR" localSheetId="4">#REF!</definedName>
    <definedName name="LOANTOAPR">#REF!</definedName>
    <definedName name="LOANTOAUG" localSheetId="1">#REF!</definedName>
    <definedName name="LOANTOAUG" localSheetId="2">#REF!</definedName>
    <definedName name="LOANTOAUG" localSheetId="4">#REF!</definedName>
    <definedName name="LOANTOAUG">#REF!</definedName>
    <definedName name="LOANTODEC" localSheetId="1">#REF!</definedName>
    <definedName name="LOANTODEC" localSheetId="2">#REF!</definedName>
    <definedName name="LOANTODEC" localSheetId="4">#REF!</definedName>
    <definedName name="LOANTODEC">#REF!</definedName>
    <definedName name="LOANTOFEB" localSheetId="1">#REF!</definedName>
    <definedName name="LOANTOFEB" localSheetId="2">#REF!</definedName>
    <definedName name="LOANTOFEB" localSheetId="4">#REF!</definedName>
    <definedName name="LOANTOFEB">#REF!</definedName>
    <definedName name="LOANTOJAN" localSheetId="1">#REF!</definedName>
    <definedName name="LOANTOJAN" localSheetId="2">#REF!</definedName>
    <definedName name="LOANTOJAN" localSheetId="4">#REF!</definedName>
    <definedName name="LOANTOJAN">#REF!</definedName>
    <definedName name="LOANTOJUL" localSheetId="1">#REF!</definedName>
    <definedName name="LOANTOJUL" localSheetId="2">#REF!</definedName>
    <definedName name="LOANTOJUL" localSheetId="4">#REF!</definedName>
    <definedName name="LOANTOJUL">#REF!</definedName>
    <definedName name="LOANTOJUN" localSheetId="1">#REF!</definedName>
    <definedName name="LOANTOJUN" localSheetId="2">#REF!</definedName>
    <definedName name="LOANTOJUN" localSheetId="4">#REF!</definedName>
    <definedName name="LOANTOJUN">#REF!</definedName>
    <definedName name="LOANTOMAR" localSheetId="1">#REF!</definedName>
    <definedName name="LOANTOMAR" localSheetId="2">#REF!</definedName>
    <definedName name="LOANTOMAR" localSheetId="4">#REF!</definedName>
    <definedName name="LOANTOMAR">#REF!</definedName>
    <definedName name="LOANTOMAY" localSheetId="1">#REF!</definedName>
    <definedName name="LOANTOMAY" localSheetId="2">#REF!</definedName>
    <definedName name="LOANTOMAY" localSheetId="4">#REF!</definedName>
    <definedName name="LOANTOMAY">#REF!</definedName>
    <definedName name="LOANTONOV" localSheetId="1">#REF!</definedName>
    <definedName name="LOANTONOV" localSheetId="2">#REF!</definedName>
    <definedName name="LOANTONOV" localSheetId="4">#REF!</definedName>
    <definedName name="LOANTONOV">#REF!</definedName>
    <definedName name="LOANTOOCT" localSheetId="1">#REF!</definedName>
    <definedName name="LOANTOOCT" localSheetId="2">#REF!</definedName>
    <definedName name="LOANTOOCT" localSheetId="4">#REF!</definedName>
    <definedName name="LOANTOOCT">#REF!</definedName>
    <definedName name="LOANTOSEP" localSheetId="1">#REF!</definedName>
    <definedName name="LOANTOSEP" localSheetId="2">#REF!</definedName>
    <definedName name="LOANTOSEP" localSheetId="4">#REF!</definedName>
    <definedName name="LOANTOSEP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l">#REF!</definedName>
    <definedName name="Long">[190]เงินกู้ธนชาติ!$F$15</definedName>
    <definedName name="Long1">'[190]เงินกู้ MGC'!$F$15</definedName>
    <definedName name="LonGG">[142]เงินกู้ธนชาติ!$F$15</definedName>
    <definedName name="Longg1">'[142]เงินกู้ MGC'!$F$15</definedName>
    <definedName name="Longgg">'[142]เงินกู้ MGC'!$F$15</definedName>
    <definedName name="Longggg">[142]เงินกู้ธนชาติ!$F$15</definedName>
    <definedName name="longterm1" localSheetId="1">#REF!</definedName>
    <definedName name="longterm1" localSheetId="2">#REF!</definedName>
    <definedName name="longterm1" localSheetId="4">#REF!</definedName>
    <definedName name="longterm1">#REF!</definedName>
    <definedName name="LookUpRange">'[67]Print Controls'!$F$7:$N$65</definedName>
    <definedName name="LORRY">[211]อัตราค่าบรรทุก!$A$1:$C$21</definedName>
    <definedName name="lpo">#N/A</definedName>
    <definedName name="Lse">[68]Inputs!$P$30</definedName>
    <definedName name="LTGrowthEst">[74]Inputs!$DS$13:$DS$57</definedName>
    <definedName name="LTM">[67]Controls!$C$24</definedName>
    <definedName name="Ltotdebt">[68]Inputs!$P$27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12_">#REF!</definedName>
    <definedName name="machine">#REF!</definedName>
    <definedName name="MACHINEBURNER10">#REF!</definedName>
    <definedName name="Macro1" localSheetId="2">[212]!Macro1</definedName>
    <definedName name="Macro1">[212]!Macro1</definedName>
    <definedName name="Macro3" localSheetId="2">[212]!Macro3</definedName>
    <definedName name="Macro3">[212]!Macro3</definedName>
    <definedName name="MAFees">#REF!</definedName>
    <definedName name="MAIN">'[213]Statement-BAHT'!#REF!</definedName>
    <definedName name="malt">#REF!</definedName>
    <definedName name="maneerat">#REF!</definedName>
    <definedName name="maneeratr">#REF!</definedName>
    <definedName name="maple">#REF!</definedName>
    <definedName name="MAR" localSheetId="1">#REF!</definedName>
    <definedName name="MAR" localSheetId="2">#REF!</definedName>
    <definedName name="MAR" localSheetId="4">#REF!</definedName>
    <definedName name="MAR">#REF!</definedName>
    <definedName name="margin">#REF!</definedName>
    <definedName name="MARGINPLAN">#REF!</definedName>
    <definedName name="MARGINPROJ">#REF!</definedName>
    <definedName name="Marjin" localSheetId="1">#REF!</definedName>
    <definedName name="Marjin" localSheetId="2">#REF!</definedName>
    <definedName name="Marjin" localSheetId="4">#REF!</definedName>
    <definedName name="Marjin">#REF!</definedName>
    <definedName name="Market_PE">[214]KPN!#REF!</definedName>
    <definedName name="MarketCap">[74]Inputs!$AA$13:$AA$53</definedName>
    <definedName name="MarketPrice">[67]Controls!$C$10</definedName>
    <definedName name="MarVar">#REF!</definedName>
    <definedName name="Materiallities">2000000</definedName>
    <definedName name="Maturity">#REF!</definedName>
    <definedName name="max">#N/A</definedName>
    <definedName name="MAY" localSheetId="1">#REF!</definedName>
    <definedName name="MAY" localSheetId="2">#REF!</definedName>
    <definedName name="MAY" localSheetId="4">#REF!</definedName>
    <definedName name="MAY">#REF!</definedName>
    <definedName name="mb">#REF!</definedName>
    <definedName name="mc">#REF!</definedName>
    <definedName name="mcfins">#REF!</definedName>
    <definedName name="mcleodxrate">#REF!</definedName>
    <definedName name="mcleodyearend">#REF!</definedName>
    <definedName name="ME">#REF!</definedName>
    <definedName name="Mediobanca">#REF!</definedName>
    <definedName name="meng">[215]FSA!$A$1</definedName>
    <definedName name="menu" localSheetId="1">#REF!</definedName>
    <definedName name="menu" localSheetId="2">#REF!</definedName>
    <definedName name="menu" localSheetId="4">#REF!</definedName>
    <definedName name="menu">#REF!</definedName>
    <definedName name="Merged_export">'[29]TIGROUP(LIT)'!#REF!</definedName>
    <definedName name="merger">#REF!</definedName>
    <definedName name="MerrillPrintIt" localSheetId="1" hidden="1">[114]!MerrillPrintIt</definedName>
    <definedName name="MerrillPrintIt" localSheetId="2" hidden="1">[114]!MerrillPrintIt</definedName>
    <definedName name="MerrillPrintIt" localSheetId="4" hidden="1">[114]!MerrillPrintIt</definedName>
    <definedName name="MerrillPrintIt" hidden="1">[114]!MerrillPrintIt</definedName>
    <definedName name="MEXICO">#REF!</definedName>
    <definedName name="mezz">[96]Cases!#REF!</definedName>
    <definedName name="mezzcash" localSheetId="1">#REF!</definedName>
    <definedName name="mezzcash" localSheetId="2">#REF!</definedName>
    <definedName name="mezzcash" localSheetId="4">#REF!</definedName>
    <definedName name="mezzcash">#REF!</definedName>
    <definedName name="mezzpik" localSheetId="1">#REF!</definedName>
    <definedName name="mezzpik" localSheetId="2">#REF!</definedName>
    <definedName name="mezzpik" localSheetId="4">#REF!</definedName>
    <definedName name="mezzpik">#REF!</definedName>
    <definedName name="mgmt">[216]Summary!$AB$23</definedName>
    <definedName name="MI">#REF!</definedName>
    <definedName name="midyear">#REF!</definedName>
    <definedName name="min_DSCR" localSheetId="1">[217]DBS_Summary!#REF!</definedName>
    <definedName name="min_DSCR" localSheetId="2">[217]DBS_Summary!#REF!</definedName>
    <definedName name="min_DSCR" localSheetId="4">[217]DBS_Summary!#REF!</definedName>
    <definedName name="min_DSCR">[218]DBS_Summary!#REF!</definedName>
    <definedName name="mincash">[106]Assumptions!#REF!</definedName>
    <definedName name="Minimum_Cash">[67]Assump!$H$15:$Q$15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k">#REF!</definedName>
    <definedName name="mkdate">[219]factset!$C$3</definedName>
    <definedName name="mkt_cap">'[29]TIGROUP(LIT)'!#REF!</definedName>
    <definedName name="MktCap">'[29]TIGROUP(LIT)'!#REF!</definedName>
    <definedName name="mm">#REF!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m">#N/A</definedName>
    <definedName name="mms">#N/A</definedName>
    <definedName name="MobistarPrice">'[167]Cellular '!#REF!</definedName>
    <definedName name="monthcode">[220]U!#REF!</definedName>
    <definedName name="MonthNames">{"Jan","Feb","Mar","Apr","May","Jun","Jul","Aug","Sep","Oct","Nov","Dec";"January","February","March","April","May","June","July","August","September","October","November","December"}</definedName>
    <definedName name="MOO">[186]เงินกู้ธนชาติ!$G$2</definedName>
    <definedName name="MoodysRating">[74]Inputs!$GR$13:$GR$54</definedName>
    <definedName name="MOTOR">#REF!</definedName>
    <definedName name="motor16">#REF!</definedName>
    <definedName name="MOTOR20">#REF!</definedName>
    <definedName name="ms">#N/A</definedName>
    <definedName name="MS.SUNASSADA">#N/A</definedName>
    <definedName name="msbase">#REF!</definedName>
    <definedName name="mscase10797">#REF!</definedName>
    <definedName name="mshigh">#REF!</definedName>
    <definedName name="msj">'[221]CA Sheet'!$B$44</definedName>
    <definedName name="mslow">#REF!</definedName>
    <definedName name="msrec">#REF!</definedName>
    <definedName name="MSTemporarySelectionAverage">#REF!</definedName>
    <definedName name="MSTemporarySelectionAverage2">#REF!</definedName>
    <definedName name="MSTemporarySelectionFAVG">#REF!</definedName>
    <definedName name="muay">#N/A</definedName>
    <definedName name="Mult_Decrement_Female">#REF!</definedName>
    <definedName name="Mult_Decrement_Male">#REF!</definedName>
    <definedName name="multiples">'[222]DERMIK Multiples'!$W$8:$AT$107</definedName>
    <definedName name="multsens">#REF!</definedName>
    <definedName name="mutRefDateAll">#REF!</definedName>
    <definedName name="mutWarehouseAll">#REF!</definedName>
    <definedName name="mvalue">#REF!</definedName>
    <definedName name="MWR">#REF!</definedName>
    <definedName name="n" hidden="1">{"'Model'!$A$1:$N$53"}</definedName>
    <definedName name="NamaAkun">[133]COA!$B$8:$C$299</definedName>
    <definedName name="NAME">[102]Detail!$M$3:$O$136</definedName>
    <definedName name="name1">[215]FSA!$A$1</definedName>
    <definedName name="NAME2">[54]FSA!$A$1</definedName>
    <definedName name="NameAsset">#REF!</definedName>
    <definedName name="NameRef">#REF!</definedName>
    <definedName name="names">#REF!</definedName>
    <definedName name="nat">'[223]P&amp;L'!$P$9:$P$44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ode" localSheetId="2">'[224]B131 '!NCode</definedName>
    <definedName name="NCode">'[224]B131 '!NCode</definedName>
    <definedName name="NCVR">#REF!</definedName>
    <definedName name="nee">#REF!</definedName>
    <definedName name="NEOMAT_CO._LTD.">"NEOMAT CO.,LTD."</definedName>
    <definedName name="net_ebitda97">'[167]Cellular '!$K$81</definedName>
    <definedName name="net_ebitda98">'[167]Cellular '!$K$82</definedName>
    <definedName name="Net_income_for_the_year">#REF!</definedName>
    <definedName name="Net_profit__loss" localSheetId="1">#REF!</definedName>
    <definedName name="Net_profit__loss" localSheetId="2">#REF!</definedName>
    <definedName name="Net_profit__loss" localSheetId="4">#REF!</definedName>
    <definedName name="Net_profit__loss">#REF!</definedName>
    <definedName name="netcom_perpop">'[167]Cellular '!$A$80</definedName>
    <definedName name="netcomprice">'[167]Cellular '!$A$81</definedName>
    <definedName name="Netcomrec">'[167]Cellular '!$A$83</definedName>
    <definedName name="NetDebt">[67]Comps!$V$8</definedName>
    <definedName name="netdebt_base">[225]Input!$AR$20:$BN$78</definedName>
    <definedName name="NetIncomeAnnual">[74]Inputs!$BI$13:$BI$57</definedName>
    <definedName name="NetIncomeL12M">[74]Inputs!$FP$13:$FP$57</definedName>
    <definedName name="NetIntL12M">[74]Inputs!$FN$13:$FN$54</definedName>
    <definedName name="NETPROFITWIRELINE00">'[29]TIWIRE(LIT)'!#REF!</definedName>
    <definedName name="NETPROFITWIRELINE01">'[29]TIWIRE(LIT)'!#REF!</definedName>
    <definedName name="New" localSheetId="2">[125]!New</definedName>
    <definedName name="New">[125]!New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_borrowings">#REF!</definedName>
    <definedName name="New_Pine">[144]Assumptions!$A$15</definedName>
    <definedName name="new_products">'[226]Trans Assump'!#REF!</definedName>
    <definedName name="NewRange" localSheetId="1" hidden="1">[114]!NewRange</definedName>
    <definedName name="NewRange" localSheetId="2" hidden="1">[114]!NewRange</definedName>
    <definedName name="NewRange" localSheetId="4" hidden="1">[114]!NewRange</definedName>
    <definedName name="NewRange" hidden="1">[114]!NewRange</definedName>
    <definedName name="NEWSPRINT">#REF!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EWTIMCdol">'[30]Fixed ADRs'!#REF!</definedName>
    <definedName name="NEWTIprice">[30]Fixed!$A$90</definedName>
    <definedName name="NEWTIrec">[30]Fixed!$A$92</definedName>
    <definedName name="next_earnings_release_date">[76]SQLSheet!#REF!</definedName>
    <definedName name="next_results_type">[76]SQLSheet!#REF!</definedName>
    <definedName name="ni" hidden="1">{"conso",#N/A,FALSE,"cash flow"}</definedName>
    <definedName name="Nilai" localSheetId="1">#REF!</definedName>
    <definedName name="Nilai" localSheetId="2">#REF!</definedName>
    <definedName name="Nilai" localSheetId="4">#REF!</definedName>
    <definedName name="Nilai">#REF!</definedName>
    <definedName name="nilubon" hidden="1">{#N/A,#N/A,FALSE,"ll-inves";#N/A,#N/A,FALSE,"bgt-cf 97";#N/A,#N/A,FALSE,"bgt-pl 97"}</definedName>
    <definedName name="nineswap">[96]Cases!#REF!</definedName>
    <definedName name="nlcomplet">'[123]Plan comptable complet'!$C$2:$E$1554</definedName>
    <definedName name="nlcomplet50">'[123]Plan comptable complet'!$C$2:$E$1554</definedName>
    <definedName name="NLGBEF">'[227]FX rates'!$D$13</definedName>
    <definedName name="nn">#REF!</definedName>
    <definedName name="nnn">#REF!</definedName>
    <definedName name="No_ofYears">#REF!</definedName>
    <definedName name="NOK" localSheetId="1">#REF!</definedName>
    <definedName name="NOK" localSheetId="2">#REF!</definedName>
    <definedName name="NOK" localSheetId="4">#REF!</definedName>
    <definedName name="nok" hidden="1">#REF!</definedName>
    <definedName name="nolcomb">#REF!</definedName>
    <definedName name="noljune">#REF!</definedName>
    <definedName name="nols">#REF!</definedName>
    <definedName name="NOM" localSheetId="1">#REF!</definedName>
    <definedName name="NOM" localSheetId="2">#REF!</definedName>
    <definedName name="NOM" localSheetId="4">#REF!</definedName>
    <definedName name="NOM">#REF!</definedName>
    <definedName name="NOMOR">[133]COA!$B$8:$B$1166</definedName>
    <definedName name="non">#REF!</definedName>
    <definedName name="none">{"Client Name or Project Name"}</definedName>
    <definedName name="nope">'[73]Control Page'!#REF!</definedName>
    <definedName name="nope2">{"And";"Or"}</definedName>
    <definedName name="nopee2">{5}</definedName>
    <definedName name="norway">#REF!</definedName>
    <definedName name="Not?">"not "</definedName>
    <definedName name="note">'[197]FF-2'!$BU$2:$CA$2</definedName>
    <definedName name="Notes">#REF!</definedName>
    <definedName name="Notes_payable">[65]Scoping!$G$31</definedName>
    <definedName name="NOV" localSheetId="1">#REF!</definedName>
    <definedName name="NOV" localSheetId="2">#REF!</definedName>
    <definedName name="NOV" localSheetId="4">#REF!</definedName>
    <definedName name="NOV">#REF!</definedName>
    <definedName name="NOW">'[228]TB-2001-Apr''01'!#REF!</definedName>
    <definedName name="NPBT_2001">#REF!</definedName>
    <definedName name="NPBT_2002int">#REF!</definedName>
    <definedName name="NPVa">#REF!</definedName>
    <definedName name="NPVb">#REF!</definedName>
    <definedName name="npvdate">#REF!</definedName>
    <definedName name="NRA">#REF!</definedName>
    <definedName name="NSProjectionMethodIndex">'[229]Non-Statistical Sampling Master'!$C$63</definedName>
    <definedName name="NSRequiredLevelOfEvidenceItems">'[229]Non-Statistical Sampling Master'!$C$50:$C$53</definedName>
    <definedName name="NSTargetedTestingItems">'[229]Two Step Revenue Testing Master'!$E$47</definedName>
    <definedName name="NT7.5">#REF!</definedName>
    <definedName name="NTELevebitda97">'[167]Cellular '!$K$50</definedName>
    <definedName name="NTELevebitda98">'[167]Cellular '!$K$51</definedName>
    <definedName name="NTELpe97">'[167]Cellular '!$H$50</definedName>
    <definedName name="NTELpe98">'[167]Cellular '!$H$51</definedName>
    <definedName name="NTELperpop">'[167]Cellular '!$A$49</definedName>
    <definedName name="NTELprice">'[167]Cellular '!$A$50</definedName>
    <definedName name="NTSwap">#REF!</definedName>
    <definedName name="nu" hidden="1">{"cashflow",#N/A,FALSE,"cash flow"}</definedName>
    <definedName name="nuc">'[230]TrialBalance Q3-2002'!$A$1:$H$301</definedName>
    <definedName name="nuch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CUSIP">{2}</definedName>
    <definedName name="NumInst">{392}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PRODUCT">"PRODUCT_TBL"</definedName>
    <definedName name="o">'[231]Machine2,3''04'!#REF!</definedName>
    <definedName name="O.1">#N/A</definedName>
    <definedName name="ob">#REF!</definedName>
    <definedName name="OCT" localSheetId="1">#REF!</definedName>
    <definedName name="OCT" localSheetId="2">#REF!</definedName>
    <definedName name="OCT" localSheetId="4">#REF!</definedName>
    <definedName name="OCT">#REF!</definedName>
    <definedName name="OEADB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er_price">#REF!</definedName>
    <definedName name="OFFICE.EQ10">#REF!</definedName>
    <definedName name="OFFICE.EQ12">#REF!</definedName>
    <definedName name="OFFICE.EQ8">#REF!</definedName>
    <definedName name="OFFICE10">#REF!</definedName>
    <definedName name="OFFICE12">#REF!</definedName>
    <definedName name="OFFICE40">#REF!</definedName>
    <definedName name="OHC1_6">#N/A</definedName>
    <definedName name="OHR1_6">#N/A</definedName>
    <definedName name="OI">#N/A</definedName>
    <definedName name="OI_FY_01">[78]Earnings!$BI$9</definedName>
    <definedName name="OI_FY_02">[78]Earnings!$BX$9</definedName>
    <definedName name="OI_FY_03">[78]Earnings!$CM$9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p">[232]BS!$A$2:$A$706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y">#N/A</definedName>
    <definedName name="Ok">#REF!</definedName>
    <definedName name="oldData">#REF!</definedName>
    <definedName name="oldData1">#REF!</definedName>
    <definedName name="OLE_LINK1_21">[233]HH!#REF!</definedName>
    <definedName name="olg">#REF!</definedName>
    <definedName name="OlimanCapGainSpread">#REF!</definedName>
    <definedName name="oo">#REF!</definedName>
    <definedName name="ooo">#REF!</definedName>
    <definedName name="OOOOOOOOOOOOOOO">#N/A</definedName>
    <definedName name="Opcase">'[69]Control Page'!#REF!</definedName>
    <definedName name="OpenforUser2">#N/A</definedName>
    <definedName name="OpenForUser3">#N/A</definedName>
    <definedName name="OpenForUser4">#N/A</definedName>
    <definedName name="oper_forecast_footnote">[76]SQLSheet!#REF!</definedName>
    <definedName name="operating_margin_statistics">#REF!</definedName>
    <definedName name="operating_value_statistics">#REF!</definedName>
    <definedName name="operatingmodel">#REF!</definedName>
    <definedName name="OPERPROFITWIRELINE00">'[29]TIWIRE(LIT)'!#REF!</definedName>
    <definedName name="OPERPROFITWIRELINE01">'[29]TIWIRE(LIT)'!#REF!</definedName>
    <definedName name="Ops">{"equal to";"greater than";"less than";"between";"in list";"begins with";"ends with";"contains"}</definedName>
    <definedName name="opt_proc">'[56]Trans Assump'!$H$46</definedName>
    <definedName name="Option_Proceeds">[67]Options!$H$36:$Q$36</definedName>
    <definedName name="OptionHide">[67]Options!$E$8</definedName>
    <definedName name="Options_and_Warrants_1_1">[67]Options!$B$9</definedName>
    <definedName name="Options_and_Warrants_1_2">[67]Options!$B$17</definedName>
    <definedName name="Options_and_Warrants_1_3">[67]Options!$B$27</definedName>
    <definedName name="Options_and_Warrants_1_4">'[67]Firm Value'!$B$45</definedName>
    <definedName name="Options_and_Warrants_2_1">[67]Options!$B$10</definedName>
    <definedName name="Options_and_Warrants_2_2">[67]Options!$B$18</definedName>
    <definedName name="Options_and_Warrants_2_3">[67]Options!$B$28</definedName>
    <definedName name="Options_and_Warrants_2_4">'[67]Firm Value'!$B$46</definedName>
    <definedName name="Options_and_Warrants_3_1">[67]Options!$B$11</definedName>
    <definedName name="Options_and_Warrants_3_2">[67]Options!$B$19</definedName>
    <definedName name="Options_and_Warrants_3_3">[67]Options!$B$29</definedName>
    <definedName name="Options_and_Warrants_3_4">'[67]Firm Value'!$B$47</definedName>
    <definedName name="Options_and_Warrants_4_1">[67]Options!$B$12</definedName>
    <definedName name="Options_and_Warrants_4_2">[67]Options!$B$20</definedName>
    <definedName name="Options_and_Warrants_4_3">[67]Options!$B$30</definedName>
    <definedName name="Options_and_Warrants_4_4">'[67]Firm Value'!$B$48</definedName>
    <definedName name="Options_and_Warrants_5_1">[67]Options!$B$13</definedName>
    <definedName name="Options_and_Warrants_5_2">[67]Options!$B$21</definedName>
    <definedName name="Options_and_Warrants_5_3">[67]Options!$B$31</definedName>
    <definedName name="Options_and_Warrants_5_4">'[67]Firm Value'!$B$49</definedName>
    <definedName name="Options_and_Warrants_6_1">[67]Options!$B$14</definedName>
    <definedName name="Options_and_Warrants_6_2">[67]Options!$B$22</definedName>
    <definedName name="Options_and_Warrants_6_3">[67]Options!$B$32</definedName>
    <definedName name="Options_and_Warrants_6_4">'[67]Firm Value'!$B$50</definedName>
    <definedName name="Options_and_Warrants_7_1">[67]Options!$B$15</definedName>
    <definedName name="Options_and_Warrants_7_2">[67]Options!$B$23</definedName>
    <definedName name="Options_and_Warrants_7_3">[67]Options!$B$33</definedName>
    <definedName name="Options_and_Warrants_7_4">'[67]Firm Value'!$B$51</definedName>
    <definedName name="ORAevebitda98">'[167]Cellular '!$K$72</definedName>
    <definedName name="ORAevebitda99">'[167]Cellular '!$K$73</definedName>
    <definedName name="Orangerec">'[167]Cellular '!$A$73</definedName>
    <definedName name="ORAperpop">'[167]Cellular '!$A$70</definedName>
    <definedName name="ORAprice">'[167]Cellular '!$A$71</definedName>
    <definedName name="OrdCashPercent">#REF!</definedName>
    <definedName name="OrdPremium">#REF!</definedName>
    <definedName name="OrdStockPercent">#REF!</definedName>
    <definedName name="OS">[59]งบการเงิน!#REF!</definedName>
    <definedName name="osidhfo">#REF!</definedName>
    <definedName name="othecur1" localSheetId="1">#REF!</definedName>
    <definedName name="othecur1" localSheetId="2">#REF!</definedName>
    <definedName name="othecur1" localSheetId="4">#REF!</definedName>
    <definedName name="othecur1">#REF!</definedName>
    <definedName name="othecur2" localSheetId="1">#REF!</definedName>
    <definedName name="othecur2" localSheetId="2">#REF!</definedName>
    <definedName name="othecur2" localSheetId="4">#REF!</definedName>
    <definedName name="othecur2">#REF!</definedName>
    <definedName name="othecur3" localSheetId="1">#REF!</definedName>
    <definedName name="othecur3" localSheetId="2">#REF!</definedName>
    <definedName name="othecur3" localSheetId="4">#REF!</definedName>
    <definedName name="othecur3">#REF!</definedName>
    <definedName name="othecur4" localSheetId="1">#REF!</definedName>
    <definedName name="othecur4" localSheetId="2">#REF!</definedName>
    <definedName name="othecur4" localSheetId="4">#REF!</definedName>
    <definedName name="othecur4">#REF!</definedName>
    <definedName name="other" localSheetId="1">#REF!</definedName>
    <definedName name="other" localSheetId="2">#REF!</definedName>
    <definedName name="other" localSheetId="4">#REF!</definedName>
    <definedName name="OTHER">#REF!</definedName>
    <definedName name="other1" localSheetId="1">#REF!</definedName>
    <definedName name="other1" localSheetId="2">#REF!</definedName>
    <definedName name="other1" localSheetId="4">#REF!</definedName>
    <definedName name="other1">#REF!</definedName>
    <definedName name="othercase">[234]Ass!#REF!</definedName>
    <definedName name="Others">[234]Ass!#REF!</definedName>
    <definedName name="otherswitch">'[69]Control Page'!#REF!</definedName>
    <definedName name="OUTPUT">#REF!</definedName>
    <definedName name="over1">#REF!</definedName>
    <definedName name="over2">#REF!</definedName>
    <definedName name="OVERSEA">#REF!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yit">#N/A</definedName>
    <definedName name="p">IF(Loan_Amount*Interest_Rate*Loan_Years*Loan_Start&gt;0,1,0)</definedName>
    <definedName name="p_am_good">[76]SQLSheet!#REF!</definedName>
    <definedName name="p_Amort">[67]Amort!$A$1:$Q$29</definedName>
    <definedName name="p_Assump">[67]Assump!$A$1:$Q$27</definedName>
    <definedName name="p_BS">[67]BS!$A$1:$Q$43</definedName>
    <definedName name="p_CFS">[67]CFS!$A$1:$Q$45</definedName>
    <definedName name="p_ConvDebt">'[67]Conv. Debt'!$A$1:$Q$43</definedName>
    <definedName name="p_ConvPref">'[67]Conv. Pref.'!$A$1:$Q$43</definedName>
    <definedName name="p_cost_of_sales">[76]SQLSheet!#REF!</definedName>
    <definedName name="p_DCF">[67]DCF_10!$A$1:$Q$48</definedName>
    <definedName name="p_DCF5">[67]DCF_5!$A$1:$Q$48</definedName>
    <definedName name="p_DebtBreakdownA">[67]Debt!$A$64:$Q$96</definedName>
    <definedName name="p_DebtBreakdownB">[67]Debt!$A$97:$Q$131</definedName>
    <definedName name="p_DebtBreakdownC">[67]Debt!$A$132:$Q$166</definedName>
    <definedName name="p_DebtBreakdownD">[67]Debt!$A$167:$Q$201</definedName>
    <definedName name="p_DebtSummary">[67]Debt!$A$1:$Q$38</definedName>
    <definedName name="p_Depr1">[67]Depr!$A$1:$Q$44</definedName>
    <definedName name="p_Depr2">[67]Depr!$A$45:$Q$73</definedName>
    <definedName name="p_Depr3">[67]Depr!$A$74:$Q$102</definedName>
    <definedName name="p_Depr4">[67]Depr!$A$103:$Q$131</definedName>
    <definedName name="p_Depr5">[67]Depr!$A$132:$Q$160</definedName>
    <definedName name="p_DiscretionaryDebt">[67]Debt!$A$225:$Q$250</definedName>
    <definedName name="p_ebit">[76]SQLSheet!#REF!</definedName>
    <definedName name="p_EVA">[67]EVA!$A$1:$R$45</definedName>
    <definedName name="p_exep_items">[76]SQLSheet!#REF!</definedName>
    <definedName name="p_extr_items">[76]SQLSheet!#REF!</definedName>
    <definedName name="p_FirmValue">'[67]Firm Value'!$A$1:$Q$25</definedName>
    <definedName name="p_football">[67]Comps!$C$87:$Q$129</definedName>
    <definedName name="p_gross_profit">[76]SQLSheet!#REF!</definedName>
    <definedName name="p_IncomeStatement">'[67]P&amp;L'!$A$1:$Q$47</definedName>
    <definedName name="p_Index">[67]Index!$A$1:$O$31</definedName>
    <definedName name="p_interest">[76]SQLSheet!#REF!</definedName>
    <definedName name="p_InterestExp">[67]Debt!$A$202:$Q$224</definedName>
    <definedName name="p_LBO_Amort">[67]LBO!$A$400:$Q$426</definedName>
    <definedName name="p_LBO_BS">[67]LBO!$A$305:$R$352</definedName>
    <definedName name="p_LBO_BS_Adj">[67]LBO!$A$254:$Q$304</definedName>
    <definedName name="p_LBO_CF">[67]LBO!$A$353:$Q$399</definedName>
    <definedName name="p_LBO_Credit_Stats">[67]LBO!$A$113:$S$168</definedName>
    <definedName name="p_LBO_Debt">[67]LBO!$A$427:$Q$480</definedName>
    <definedName name="p_LBO_DebtA">[67]LBO!$A$481:$Q$520</definedName>
    <definedName name="p_LBO_DebtB">[67]LBO!$A$521:$Q$541</definedName>
    <definedName name="p_LBO_IPOreturncalc">[67]LBO!#REF!</definedName>
    <definedName name="p_LBO_IPOreturncalcB">[235]LBO!#REF!</definedName>
    <definedName name="p_LBO_IPOreturncalcC">[235]LBO!#REF!</definedName>
    <definedName name="p_LBO_IS">[67]LBO!$A$209:$R$253</definedName>
    <definedName name="p_LBO_Operating">[67]LBO!$A$170:$R$206</definedName>
    <definedName name="p_LBO_returncalc">[67]LBO!$B$616:$R$670</definedName>
    <definedName name="p_LBO_returncalcb">[67]LBO!$B$671:$R$750</definedName>
    <definedName name="p_LBO_Returns">[67]LBO!$A$66:$Q$111</definedName>
    <definedName name="p_LBO_SO">[67]LBO!$B$573:$Q$615</definedName>
    <definedName name="p_LBO_Summary">[67]LBO!$B$2:$R$64</definedName>
    <definedName name="p_LBO_Tax">[67]LBO!$A$542:$Q$572</definedName>
    <definedName name="p_LTM_BS">[67]LTM!$A$45:$R$85</definedName>
    <definedName name="p_LTM_IS">[67]LTM!$A$4:$R$44</definedName>
    <definedName name="P_M10">#REF!</definedName>
    <definedName name="P_M12">#REF!</definedName>
    <definedName name="P_M8">#REF!</definedName>
    <definedName name="p_MandatoryDebt">[67]Debt!$A$40:$Q$62</definedName>
    <definedName name="p_min_intr">[76]SQLSheet!#REF!</definedName>
    <definedName name="p_n_op_prof">[76]SQLSheet!#REF!</definedName>
    <definedName name="p_net_prof">[76]SQLSheet!#REF!</definedName>
    <definedName name="p_net_sales">[76]SQLSheet!#REF!</definedName>
    <definedName name="p_op_prof">[76]SQLSheet!#REF!</definedName>
    <definedName name="p_Options">[67]Options!$A$1:$Q$37</definedName>
    <definedName name="p_oth_op_inc">[76]SQLSheet!#REF!</definedName>
    <definedName name="p_pre_tax_prof">[76]SQLSheet!#REF!</definedName>
    <definedName name="p_Preferred">[67]Preferred!$A$1:$Q$41</definedName>
    <definedName name="p_Premium">[67]Premium!$A$1:$Q$38</definedName>
    <definedName name="p_recurring_inc">[76]SQLSheet!#REF!</definedName>
    <definedName name="p_SharesOutstanding">'[67]Shares Outstanding'!$A$1:$Q$22</definedName>
    <definedName name="p_Sum">[67]Sum!$A$1:$Q$47</definedName>
    <definedName name="p_Tax">[67]Tax!$A$1:$Q$32</definedName>
    <definedName name="p_tax_percent">[76]SQLSheet!#REF!</definedName>
    <definedName name="pa">#N/A</definedName>
    <definedName name="PacManPremium">[28]PacMan!$G$29</definedName>
    <definedName name="page1">#REF!</definedName>
    <definedName name="PAGE2">#REF!</definedName>
    <definedName name="page3">#REF!</definedName>
    <definedName name="Page5">#REF!</definedName>
    <definedName name="paintswitch">'[69]Control Page'!#REF!</definedName>
    <definedName name="Pajak" localSheetId="1">#REF!</definedName>
    <definedName name="Pajak" localSheetId="2">#REF!</definedName>
    <definedName name="Pajak" localSheetId="4">#REF!</definedName>
    <definedName name="Pajak">#REF!</definedName>
    <definedName name="Pajak1" localSheetId="1">#REF!</definedName>
    <definedName name="Pajak1" localSheetId="2">#REF!</definedName>
    <definedName name="Pajak1" localSheetId="4">#REF!</definedName>
    <definedName name="Pajak1">#REF!</definedName>
    <definedName name="PAJE">#REF!</definedName>
    <definedName name="pang">#REF!</definedName>
    <definedName name="ParSoP">'[28]SoP SGP2'!$CC$2:$CP$33</definedName>
    <definedName name="Part_number">#REF!</definedName>
    <definedName name="PARTNERS_INITIALS">#REF!</definedName>
    <definedName name="Paste1">[28]PacMan!$T$9:$T$18</definedName>
    <definedName name="PastedBid">[28]Europe!$C$75:$Q$81</definedName>
    <definedName name="Pay_Date">#REF!</definedName>
    <definedName name="Pay_Num">#REF!</definedName>
    <definedName name="Payables">[65]Scoping!$G$29</definedName>
    <definedName name="Payment_Date">#N/A</definedName>
    <definedName name="Payments_per_year">#REF!</definedName>
    <definedName name="payout">#REF!</definedName>
    <definedName name="Payroll" hidden="1">{"cashflow",#N/A,FALSE,"cash flow"}</definedName>
    <definedName name="payroll3" hidden="1">{"conso",#N/A,FALSE,"cash flow"}</definedName>
    <definedName name="pb_fee_comm">[76]SQLSheet!#REF!</definedName>
    <definedName name="pb_loan_loss_prov">[76]SQLSheet!#REF!</definedName>
    <definedName name="pb_tot_inc_banks">[76]SQLSheet!#REF!</definedName>
    <definedName name="pb_trad_inc">[76]SQLSheet!#REF!</definedName>
    <definedName name="pb_wd_sec">[76]SQLSheet!#REF!</definedName>
    <definedName name="pbFileName">MID(CELL("filename"),FIND("[",CELL("FILENAME"))+1,(FIND("]",CELL("FILENAME"))) - (FIND("[",CELL("FILENAME"))+1))</definedName>
    <definedName name="pbPrinterFormat">"\\SGB24810\P0040163 on Ne01:"</definedName>
    <definedName name="pbStartPageNumber">1</definedName>
    <definedName name="pbUpdatePageNumbering">TRUE</definedName>
    <definedName name="PC" hidden="1">{"conso",#N/A,FALSE,"cash flow"}</definedName>
    <definedName name="PCCC">#N/A</definedName>
    <definedName name="PE_Limit">[74]Inputs!$C$62</definedName>
    <definedName name="PENALTY">#REF!</definedName>
    <definedName name="Pendidikan" localSheetId="1">#REF!</definedName>
    <definedName name="Pendidikan" localSheetId="2">#REF!</definedName>
    <definedName name="Pendidikan" localSheetId="4">#REF!</definedName>
    <definedName name="Pendidikan">#REF!</definedName>
    <definedName name="per">{"Client Name or Project Name"}</definedName>
    <definedName name="Percent_Materialities">0.2</definedName>
    <definedName name="PercentSavTendered">[64]Assumptions!#REF!</definedName>
    <definedName name="PERF">#REF!</definedName>
    <definedName name="perfswitch">'[69]Control Page'!#REF!</definedName>
    <definedName name="Period_01">'[149]WIP-Master'!$E$10</definedName>
    <definedName name="Period_02">'[149]WIP-Master'!$E$11</definedName>
    <definedName name="Period_03">'[149]WIP-Master'!$E$12</definedName>
    <definedName name="Period_04">'[149]WIP-Master'!$E$13</definedName>
    <definedName name="Period_05">'[149]WIP-Master'!$E$14</definedName>
    <definedName name="Period_06">'[149]WIP-Master'!$E$15</definedName>
    <definedName name="Period_07">'[149]WIP-Master'!$E$16</definedName>
    <definedName name="Period_08">'[149]WIP-Master'!$E$17</definedName>
    <definedName name="Period_09">'[149]WIP-Master'!$E$18</definedName>
    <definedName name="Period_10">'[149]WIP-Master'!$E$19</definedName>
    <definedName name="Period_11">'[149]WIP-Master'!$E$20</definedName>
    <definedName name="Period_12">'[149]WIP-Master'!$E$21</definedName>
    <definedName name="Period_13">'[149]WIP-Master'!$E$22</definedName>
    <definedName name="Period_14">'[149]WIP-Master'!$E$23</definedName>
    <definedName name="Period_15">'[149]WIP-Master'!$E$24</definedName>
    <definedName name="PERIOD_END">#REF!</definedName>
    <definedName name="PeriodsInYear">#REF!</definedName>
    <definedName name="pershare">#REF!</definedName>
    <definedName name="PerShareBidSav">#REF!</definedName>
    <definedName name="petaltv">#REF!</definedName>
    <definedName name="petalvm">#REF!</definedName>
    <definedName name="PF">#REF!</definedName>
    <definedName name="PFCAP">#REF!</definedName>
    <definedName name="PFCREDIT">#REF!</definedName>
    <definedName name="PFFIN">#REF!</definedName>
    <definedName name="PFFINGRAPH">#REF!</definedName>
    <definedName name="PG.1">#N/A</definedName>
    <definedName name="PG.2">#N/A</definedName>
    <definedName name="PG.3">#N/A</definedName>
    <definedName name="pi_inv_inc">[76]SQLSheet!#REF!</definedName>
    <definedName name="pi_life_prof">[76]SQLSheet!#REF!</definedName>
    <definedName name="pi_nl_claims">[76]SQLSheet!#REF!</definedName>
    <definedName name="pi_nl_prem_inc">[76]SQLSheet!#REF!</definedName>
    <definedName name="pi_nl_prof">[76]SQLSheet!#REF!</definedName>
    <definedName name="pi_nl_uw_res">[76]SQLSheet!#REF!</definedName>
    <definedName name="pickup">#REF!</definedName>
    <definedName name="pickup2">#REF!</definedName>
    <definedName name="pickup3">#REF!</definedName>
    <definedName name="pickup4">#REF!</definedName>
    <definedName name="PIE">'[229]Two Step Revenue Testing Master'!$C$87</definedName>
    <definedName name="pik">[216]Summary!$AB$21</definedName>
    <definedName name="PIMTABLE">#REF!</definedName>
    <definedName name="PIMTABLE1">#REF!</definedName>
    <definedName name="pk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>#REF!</definedName>
    <definedName name="PL_Amortization">'[67]P&amp;L'!$G$15:$Q$15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_BasicSO">'[67]P&amp;L'!$G$34:$Q$34</definedName>
    <definedName name="PL_COGS">'[67]P&amp;L'!$G$8:$Q$8</definedName>
    <definedName name="PL_Convertible_Interest">'[67]P&amp;L'!$G$24:$Q$24</definedName>
    <definedName name="PL_Convertible_PDividend">'[67]P&amp;L'!$G$29:$Q$29</definedName>
    <definedName name="PL_Depreciation">'[67]P&amp;L'!$G$14:$Q$14</definedName>
    <definedName name="PL_Equity_Earnings">'[67]P&amp;L'!$G$18:$Q$18</definedName>
    <definedName name="pl_exrate">#REF!</definedName>
    <definedName name="PL_FDEPS">'[67]P&amp;L'!$G$35:$Q$35</definedName>
    <definedName name="PL_FDSO">'[67]P&amp;L'!$G$36:$Q$36</definedName>
    <definedName name="PL_Income_Taxes">'[67]P&amp;L'!$G$26:$Q$26</definedName>
    <definedName name="PL_Interest_Income">'[67]P&amp;L'!$G$22:$Q$22</definedName>
    <definedName name="PL_Loss_Debt">'[67]P&amp;L'!$G$20:$Q$20</definedName>
    <definedName name="PL_Loss_Preferred">'[67]P&amp;L'!$G$21:$Q$21</definedName>
    <definedName name="PL_Minority_NI">'[67]P&amp;L'!$G$27:$Q$27</definedName>
    <definedName name="PL_Non_Operating_Expenses">'[67]P&amp;L'!$G$19:$Q$19</definedName>
    <definedName name="PL_Operating_Expenses">'[67]P&amp;L'!$G$12:$Q$12</definedName>
    <definedName name="PL_Rent">'[67]P&amp;L'!$G$11:$Q$11</definedName>
    <definedName name="PL_Revenues">'[67]P&amp;L'!$G$7:$Q$7</definedName>
    <definedName name="PL_SGA">'[67]P&amp;L'!$G$10:$Q$10</definedName>
    <definedName name="PL_Straight_Interest">'[67]P&amp;L'!$G$23:$Q$23</definedName>
    <definedName name="PL_Straight_PDividend">'[67]P&amp;L'!$G$28:$Q$28</definedName>
    <definedName name="PL_XO">'[67]P&amp;L'!$G$31:$Q$31</definedName>
    <definedName name="PLA">#REF!</definedName>
    <definedName name="PLANT">#REF!</definedName>
    <definedName name="PLANT10">#REF!</definedName>
    <definedName name="PLANT12">#REF!</definedName>
    <definedName name="PLANT14">#REF!</definedName>
    <definedName name="ple" hidden="1">{#N/A,#N/A,FALSE,"ll-inves";#N/A,#N/A,FALSE,"bgt-cf 97";#N/A,#N/A,FALSE,"bgt-pl 97"}</definedName>
    <definedName name="plgl" localSheetId="1">#REF!</definedName>
    <definedName name="plgl" localSheetId="2">#REF!</definedName>
    <definedName name="plgl" localSheetId="4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ow_Paydown">[144]Assumptions!$D$156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Lstment">#REF!</definedName>
    <definedName name="PM">[236]List!$A$7:$A$10</definedName>
    <definedName name="Pmt_to_use">#REF!</definedName>
    <definedName name="po">#N/A</definedName>
    <definedName name="poil">#REF!</definedName>
    <definedName name="pom" hidden="1">#REF!</definedName>
    <definedName name="PooNim">#REF!</definedName>
    <definedName name="pop">#REF!</definedName>
    <definedName name="popo">[14]BS!$C$2:$C$575</definedName>
    <definedName name="popy">#REF!</definedName>
    <definedName name="pos" localSheetId="1">#REF!</definedName>
    <definedName name="pos" localSheetId="2">#REF!</definedName>
    <definedName name="pos" localSheetId="4">#REF!</definedName>
    <definedName name="pos">#REF!</definedName>
    <definedName name="pound">'[237]Trading Multiples (2)'!#REF!</definedName>
    <definedName name="pp">#REF!</definedName>
    <definedName name="ppe" localSheetId="1">#REF!</definedName>
    <definedName name="ppe" localSheetId="2">#REF!</definedName>
    <definedName name="ppe" localSheetId="4">#REF!</definedName>
    <definedName name="PPE">[65]Scoping!$G$24</definedName>
    <definedName name="PPL" localSheetId="1">#REF!</definedName>
    <definedName name="PPL" localSheetId="2">#REF!</definedName>
    <definedName name="PPL" localSheetId="4">#REF!</definedName>
    <definedName name="PPL">#REF!</definedName>
    <definedName name="ppp" localSheetId="2">Scheduled_Payment+Extra_Payment</definedName>
    <definedName name="ppp">Scheduled_Payment+Extra_Payment</definedName>
    <definedName name="pppppp">#REF!</definedName>
    <definedName name="PPPPPPPPPPPPPPPPPPP">#N/A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1a">[238]Comps!#REF!</definedName>
    <definedName name="pr2a">[238]Comps!#REF!</definedName>
    <definedName name="pr3a">[238]Comps!#REF!</definedName>
    <definedName name="PRDump">#REF!</definedName>
    <definedName name="PRE">#REF!</definedName>
    <definedName name="pre_or_net_profits">[76]SQLSheet!#REF!</definedName>
    <definedName name="PrecedentAnalysis">[67]Comps!$B$48:$S$85</definedName>
    <definedName name="Predict_Depre1">#REF!</definedName>
    <definedName name="Preferred">[74]Inputs!#REF!</definedName>
    <definedName name="PreferredHide">[67]Preferred!$E$8</definedName>
    <definedName name="PRELI">#REF!</definedName>
    <definedName name="Prelim">[124]Manager!$C$17</definedName>
    <definedName name="PREM">'[239]Transaction Assumptions'!$G$14</definedName>
    <definedName name="Premium">'[28]Tier1 Pref SBP'!$D$56</definedName>
    <definedName name="PremiumPaid">#REF!</definedName>
    <definedName name="PREPARED_BY">#REF!</definedName>
    <definedName name="PREPARED_DATE">#REF!</definedName>
    <definedName name="PrepytFD">#REF!</definedName>
    <definedName name="Présence">[160]menus!$D$2:$D$12</definedName>
    <definedName name="Press">#REF!</definedName>
    <definedName name="price">[240]stock1020v1.3!$B$2:$I$835</definedName>
    <definedName name="Price_high">[25]prices!$A$4:$J$53</definedName>
    <definedName name="price_target_12m">[76]SQLSheet!#REF!</definedName>
    <definedName name="price_target_date">[76]SQLSheet!#REF!</definedName>
    <definedName name="PRICE_UPDATE_APPROVAL_FORM">#REF!</definedName>
    <definedName name="PriceInput">'[67]LBO of Controls'!$P$45</definedName>
    <definedName name="PriceOrdOliv">#REF!</definedName>
    <definedName name="PriceOrdTI">#REF!</definedName>
    <definedName name="PricePaid">#REF!</definedName>
    <definedName name="PriceSavTI">#REF!</definedName>
    <definedName name="PriceSensStart">'[67]LBO of Controls'!$N$45</definedName>
    <definedName name="PriceUpdate">[74]Inputs!$H$9</definedName>
    <definedName name="primary_source_id">[76]SQLSheet!#REF!</definedName>
    <definedName name="Princ">#REF!</definedName>
    <definedName name="print">#REF!</definedName>
    <definedName name="_xlnm.Print_Area" localSheetId="0">BS!$A$1:$K$94</definedName>
    <definedName name="_xlnm.Print_Area" localSheetId="3">CE!$A$1:$AA$25</definedName>
    <definedName name="_xlnm.Print_Area" localSheetId="5">CF!$A$1:$J$72</definedName>
    <definedName name="_xlnm.Print_Area" localSheetId="1">'PL (3M)'!$A$1:$J$48</definedName>
    <definedName name="_xlnm.Print_Area" localSheetId="2">'PL (6M)'!$A$1:$J$48</definedName>
    <definedName name="_xlnm.Print_Area" localSheetId="4">'Separate '!$A$1:$Q$24</definedName>
    <definedName name="_xlnm.Print_Area">'[1]C-1'!$A$6:$O$6</definedName>
    <definedName name="Print_Area_MI">#REF!</definedName>
    <definedName name="Print_Area_MI2">#REF!</definedName>
    <definedName name="print_Area_Rese">#N/A</definedName>
    <definedName name="Print_Area_Reset">OFFSET(Full_Print,0,0,Last_Row)</definedName>
    <definedName name="Print_Area1" localSheetId="1">#REF!</definedName>
    <definedName name="Print_Area1" localSheetId="2">#REF!</definedName>
    <definedName name="Print_Area1" localSheetId="4">#REF!</definedName>
    <definedName name="Print_Area1">#REF!</definedName>
    <definedName name="Print_C_OUTPUT">#REF!</definedName>
    <definedName name="Print_O_OUTPUT">#REF!</definedName>
    <definedName name="Print_T1_OUTPUT">#REF!</definedName>
    <definedName name="Print_T2_OUTPUT">#REF!</definedName>
    <definedName name="_xlnm.Print_Titles">'[1]C-1'!$A$1:$IV$5</definedName>
    <definedName name="Print_Titles_MI">'[1]C-1'!$A$1:$IV$5</definedName>
    <definedName name="printarea">#REF!</definedName>
    <definedName name="PrintManagerQuery">#REF!</definedName>
    <definedName name="printquery">#REF!</definedName>
    <definedName name="PrintSelectedSheetsMacroButton">#REF!</definedName>
    <definedName name="Prior">#REF!</definedName>
    <definedName name="Private">[67]LBO!$R$30</definedName>
    <definedName name="prnt">#REF!</definedName>
    <definedName name="Pro">#REF!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blem">#REF!</definedName>
    <definedName name="Proceeds">#REF!</definedName>
    <definedName name="PRODUCT" localSheetId="1">#REF!</definedName>
    <definedName name="PRODUCT" localSheetId="2">#REF!</definedName>
    <definedName name="PRODUCT" localSheetId="4">#REF!</definedName>
    <definedName name="PRODUCT">#REF!</definedName>
    <definedName name="Produk" localSheetId="1">#REF!</definedName>
    <definedName name="Produk" localSheetId="2">#REF!</definedName>
    <definedName name="Produk" localSheetId="4">#REF!</definedName>
    <definedName name="Produk">#REF!</definedName>
    <definedName name="proef">#REF!</definedName>
    <definedName name="PROF">#REF!</definedName>
    <definedName name="PROFESSIONAL">#REF!</definedName>
    <definedName name="profile">#REF!</definedName>
    <definedName name="profile2">#REF!</definedName>
    <definedName name="profile3">#REF!</definedName>
    <definedName name="PROFIT">#REF!</definedName>
    <definedName name="profitandloss">#REF!</definedName>
    <definedName name="proforma">#REF!</definedName>
    <definedName name="proformayearend">#REF!</definedName>
    <definedName name="proj">[241]DCF_inputs!$L$24</definedName>
    <definedName name="project">'[56]Trans Assump'!$H$10</definedName>
    <definedName name="projected">{"Client Name or Project Name"}</definedName>
    <definedName name="ProjectName">{"Project Trinity"}</definedName>
    <definedName name="ProjectName2">{"Client Name or Project Name"}</definedName>
    <definedName name="PROJGRAPH">#REF!</definedName>
    <definedName name="PTABLE">#REF!</definedName>
    <definedName name="PTADR">'[30]Fixed ADRs'!#REF!</definedName>
    <definedName name="PTAX">'[59]cash flow 2'!$G$56</definedName>
    <definedName name="PTEVEBITDA97">[30]Fixed!$K$110</definedName>
    <definedName name="PTEVEBITDA98">[30]Fixed!$K$111</definedName>
    <definedName name="PTMCdol">'[30]Fixed ADRs'!#REF!</definedName>
    <definedName name="PTPE98">[30]Fixed!$H$111</definedName>
    <definedName name="PTPERel97">[30]Fixed!$I$110</definedName>
    <definedName name="PTPERel98">[30]Fixed!$I$111</definedName>
    <definedName name="PTprice">[30]Fixed!$A$110</definedName>
    <definedName name="PTrec">[30]Fixed!$A$112</definedName>
    <definedName name="PUB_FileID" hidden="1">"L10003649.xls"</definedName>
    <definedName name="PUB_UserID" hidden="1">"MAYERX"</definedName>
    <definedName name="PublicBondFees">#REF!</definedName>
    <definedName name="PULP">#REF!</definedName>
    <definedName name="PULSEBURNER10">#REF!</definedName>
    <definedName name="PUR">#REF!</definedName>
    <definedName name="PURCH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#REF!</definedName>
    <definedName name="Q_Qn">"ชื่อเล่น"</definedName>
    <definedName name="q3.1">[242]งบการเงิน!#REF!</definedName>
    <definedName name="q3.2">[242]งบการเงิน!#REF!</definedName>
    <definedName name="q3.3">[242]งบการเงิน!#REF!</definedName>
    <definedName name="qa">#REF!</definedName>
    <definedName name="qaa">#N/A</definedName>
    <definedName name="QAWR">#REF!</definedName>
    <definedName name="QEBF">#REF!</definedName>
    <definedName name="QECF">#REF!</definedName>
    <definedName name="QEDisposal">#REF!</definedName>
    <definedName name="qem_comment">[76]SQLSheet!#REF!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tr">#REF!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H">#REF!</definedName>
    <definedName name="QOH_Variance">#REF!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>#REF!</definedName>
    <definedName name="QQQ">#REF!</definedName>
    <definedName name="qqqq">#REF!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ry2">#REF!</definedName>
    <definedName name="questswitch">'[69]Control Page'!#REF!</definedName>
    <definedName name="qw">#REF!</definedName>
    <definedName name="qw_14">#REF!</definedName>
    <definedName name="qw_23">#REF!</definedName>
    <definedName name="qw_41">#REF!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w">#N/A</definedName>
    <definedName name="qwwef">#REF!</definedName>
    <definedName name="r_bvps">[76]SQLSheet!#REF!</definedName>
    <definedName name="r_calendar_is_actual">[76]SQLSheet!#REF!</definedName>
    <definedName name="r_ceps">[76]SQLSheet!#REF!</definedName>
    <definedName name="R_E_Additions">'[197]FF-2'!#REF!</definedName>
    <definedName name="R_E_b_f">'[197]FF-2'!#REF!</definedName>
    <definedName name="R_e_c_f">'[197]FF-2'!#REF!</definedName>
    <definedName name="r_eps_calendar">[76]SQLSheet!#REF!</definedName>
    <definedName name="r_eps_fiscal">[76]SQLSheet!#REF!</definedName>
    <definedName name="r_eps_us_gaap">[76]SQLSheet!#REF!</definedName>
    <definedName name="r_fiscal_is_actual">[76]SQLSheet!#REF!</definedName>
    <definedName name="R_M_UPK">#REF!</definedName>
    <definedName name="r_printfunction">'[67]Print Controls'!$P$7:$X$65</definedName>
    <definedName name="r_roe">[76]SQLSheet!#REF!</definedName>
    <definedName name="r_sales_per_share">[76]SQLSheet!#REF!</definedName>
    <definedName name="ra">#N/A</definedName>
    <definedName name="RangeEnd">[243]Report!$A$23</definedName>
    <definedName name="RANK">#REF!</definedName>
    <definedName name="RATE">[244]RATE!$A$1:$C$32</definedName>
    <definedName name="rate_new">#REF!</definedName>
    <definedName name="RATE4">[245]RATE!$A$1:$D$32</definedName>
    <definedName name="RateAA">#REF!</definedName>
    <definedName name="RateIA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s">'[96]Operating Model'!#REF!</definedName>
    <definedName name="RAW">'[240]JUNE EOH-MASTER (2)'!$A$4:$I$786</definedName>
    <definedName name="RawAgencyPrice">#REF!</definedName>
    <definedName name="RBData">#REF!</definedName>
    <definedName name="RBL">#REF!</definedName>
    <definedName name="rct">#REF!</definedName>
    <definedName name="RDL12M">[74]Inputs!#REF!</definedName>
    <definedName name="RDLatestQ">[74]Inputs!#REF!</definedName>
    <definedName name="RDYearAgo">[74]Inputs!#REF!</definedName>
    <definedName name="RE">[59]งบการเงิน!#REF!</definedName>
    <definedName name="Re_1">#REF!</definedName>
    <definedName name="REAddition">#REF!</definedName>
    <definedName name="REBF">#REF!</definedName>
    <definedName name="REC" hidden="1">{"conso",#N/A,FALSE,"cash flow"}</definedName>
    <definedName name="Rec.CF">IF([0]!Loan_Amount*[0]!Interest_Rate*[0]!Loan_Years*[0]!Loan_Start&gt;0,1,0)</definedName>
    <definedName name="rec_id">[76]SQLSheet!#REF!</definedName>
    <definedName name="rec_start_date">[76]SQLSheet!#REF!</definedName>
    <definedName name="recap">'[246]DCC-Philip Model'!#REF!</definedName>
    <definedName name="Receivables">[65]Scoping!$G$21</definedName>
    <definedName name="RECF">#REF!</definedName>
    <definedName name="Reconciliation_Interest_paid" localSheetId="1">#REF!</definedName>
    <definedName name="Reconciliation_Interest_paid" localSheetId="2">#REF!</definedName>
    <definedName name="Reconciliation_Interest_paid" localSheetId="4">#REF!</definedName>
    <definedName name="Reconciliation_Interest_paid">#REF!</definedName>
    <definedName name="_xlnm.Recorder">#REF!</definedName>
    <definedName name="RedefinePrintTableRange" localSheetId="1" hidden="1">[114]!RedefinePrintTableRange</definedName>
    <definedName name="RedefinePrintTableRange" localSheetId="2" hidden="1">[114]!RedefinePrintTableRange</definedName>
    <definedName name="RedefinePrintTableRange" localSheetId="4" hidden="1">[114]!RedefinePrintTableRange</definedName>
    <definedName name="RedefinePrintTableRange" hidden="1">[114]!RedefinePrintTableRange</definedName>
    <definedName name="REDisposal">#REF!</definedName>
    <definedName name="redo" hidden="1">{#N/A,#N/A,FALSE,"ACQ_GRAPHS";#N/A,#N/A,FALSE,"T_1 GRAPHS";#N/A,#N/A,FALSE,"T_2 GRAPHS";#N/A,#N/A,FALSE,"COMB_GRAPHS"}</definedName>
    <definedName name="reecap">'[246] SEN-Model'!#REF!</definedName>
    <definedName name="ref">#REF!</definedName>
    <definedName name="RefinancingTrigger">#REF!</definedName>
    <definedName name="refnol">#REF!</definedName>
    <definedName name="refrigerationswitch">'[69]Control Page'!#REF!</definedName>
    <definedName name="regionMap">#REF!</definedName>
    <definedName name="regres">#REF!</definedName>
    <definedName name="regres_2">#REF!</definedName>
    <definedName name="regswitch">'[69]Control Page'!#REF!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INVESTMENT">#REF!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72tot79">#REF!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lated_Loan" localSheetId="1">#REF!</definedName>
    <definedName name="Related_Loan" localSheetId="2">#REF!</definedName>
    <definedName name="Related_Loan" localSheetId="4">#REF!</definedName>
    <definedName name="Related_Loan">#REF!</definedName>
    <definedName name="Relcost">#REF!</definedName>
    <definedName name="ren">#REF!</definedName>
    <definedName name="RENOVATION2">#REF!</definedName>
    <definedName name="Rent">#REF!</definedName>
    <definedName name="Report">#REF!</definedName>
    <definedName name="Report1.Range">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ating">#REF!</definedName>
    <definedName name="Reselects">#REF!</definedName>
    <definedName name="RestNote">'[197]FF-2'!$B$50</definedName>
    <definedName name="Restructure">'[161]LBO Inputs'!#REF!</definedName>
    <definedName name="RESULTATENREKENING">#REF!</definedName>
    <definedName name="REt">[59]งบการเงิน!#REF!</definedName>
    <definedName name="Retired">#REF!</definedName>
    <definedName name="Retired_Age">#REF!</definedName>
    <definedName name="RETotal">#REF!</definedName>
    <definedName name="return">#REF!</definedName>
    <definedName name="returnsens">#REF!</definedName>
    <definedName name="ReturnStart">'[67]LBO of Controls'!$E$45</definedName>
    <definedName name="REUTI">#REF!</definedName>
    <definedName name="rev">#REF!</definedName>
    <definedName name="Revenue">[65]Scoping!$G$33</definedName>
    <definedName name="revenue_95">[247]BTMAIN!#REF!</definedName>
    <definedName name="revenues_95">[157]KPN!#REF!</definedName>
    <definedName name="Revolver_Interest">[67]Debt!$H$222:$Q$222</definedName>
    <definedName name="REVWIRELINE00">'[29]TIWIRE(LIT)'!#REF!</definedName>
    <definedName name="REVWIRELINE01">'[29]TIWIRE(LIT)'!#REF!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free">#REF!</definedName>
    <definedName name="rfv">#REF!</definedName>
    <definedName name="rG">#REF!</definedName>
    <definedName name="rights_discount">#REF!</definedName>
    <definedName name="RightsIssueFee">[64]Assumptions!#REF!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M">'[152]ADJ - RATE'!$B$5</definedName>
    <definedName name="rmb">[248]Sum!$AA$19</definedName>
    <definedName name="rmbhk">[249]Input!#REF!</definedName>
    <definedName name="RMCOptions">"*010000000000000"</definedName>
    <definedName name="roe_five_year_est_average">[76]SQLSheet!#REF!</definedName>
    <definedName name="roe_normalised">[76]SQLSheet!#REF!</definedName>
    <definedName name="ROOM">[102]Detail!$A$3:$C$41</definedName>
    <definedName name="ROP">'[43]cal (2)'!#REF!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M_Amount">#REF!</definedName>
    <definedName name="rr">#REF!</definedName>
    <definedName name="rrr">#REF!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">#REF!</definedName>
    <definedName name="Rtrrec">#REF!</definedName>
    <definedName name="rts_iss_proceeds">#REF!</definedName>
    <definedName name="rty">[186]เงินกู้ธนชาติ!$G$2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mc">#REF!</definedName>
    <definedName name="Run_Counter">#REF!</definedName>
    <definedName name="RunDataTable1">#N/A</definedName>
    <definedName name="RunDataTable2">#N/A</definedName>
    <definedName name="RunDataTable3">#N/A</definedName>
    <definedName name="Rwvu.CapersView." localSheetId="1" hidden="1">#REF!</definedName>
    <definedName name="Rwvu.CapersView." localSheetId="2" hidden="1">#REF!</definedName>
    <definedName name="Rwvu.CapersView." localSheetId="4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4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4" hidden="1">#REF!</definedName>
    <definedName name="Rwvu.KJP_CC." hidden="1">#REF!</definedName>
    <definedName name="RYOHOKU">#REF!</definedName>
    <definedName name="s">#REF!</definedName>
    <definedName name="s.africa">#REF!</definedName>
    <definedName name="S.PACK___PRINT_PUBLIC_COMPANY_LIMITED">"S.PACK PRINT PUBLIC COMPANY LIMITED"</definedName>
    <definedName name="S_Adjust_Data">[250]Lead!$I$1:$I$353</definedName>
    <definedName name="S_AJE_Tot_Data">[250]Lead!$H$1:$H$353</definedName>
    <definedName name="S_CY_Beg_Data">[250]Lead!$F$1:$F$353</definedName>
    <definedName name="S_CY_End_Data">[250]Lead!$K$1:$K$353</definedName>
    <definedName name="S_FA">'[59]cash flow 1'!$H$58</definedName>
    <definedName name="S_H">#REF!</definedName>
    <definedName name="S_PY_End_Data">[250]Lead!$M$1:$M$353</definedName>
    <definedName name="S_RJE_Tot_Data">[250]Lead!$J$1:$J$353</definedName>
    <definedName name="Sa">#REF!</definedName>
    <definedName name="SAAA">#N/A</definedName>
    <definedName name="sada">[88]ELIM!#REF!</definedName>
    <definedName name="sada_14">[88]ELIM!#REF!</definedName>
    <definedName name="sada_23">[88]ELIM!#REF!</definedName>
    <definedName name="sada_25">[88]ELIM!#REF!</definedName>
    <definedName name="sada_41">[88]ELIM!#REF!</definedName>
    <definedName name="saf">#N/A</definedName>
    <definedName name="Sal_inc">#REF!</definedName>
    <definedName name="sale">[251]Sale0307!$A$1:$G$401</definedName>
    <definedName name="sale0309">[252]Sale0309!$A$1:$G$369</definedName>
    <definedName name="sale0311">[253]Sale0311!$A$1:$G$373</definedName>
    <definedName name="sale0401">'[254]Sale 0401'!$A$1:$G$264</definedName>
    <definedName name="sale0402">[255]Sale0402!$A$1:$G$350</definedName>
    <definedName name="sale0403">[256]Sale0403!$A$1:$G$420</definedName>
    <definedName name="sale0404">'[257]Sale 0404'!$A$1:$F$322</definedName>
    <definedName name="sale0405">#REF!</definedName>
    <definedName name="sale0406">[258]Sale0406!$A$1:$E$334</definedName>
    <definedName name="sale0407">'[259]Sale 0407'!$A$1:$E$389</definedName>
    <definedName name="sale0408">'[260]Sale 0408'!$A$2:$E$351</definedName>
    <definedName name="SALE0411">'[261]Sale 0411'!$A$1:$G$373</definedName>
    <definedName name="sale0501">'[262]Sale 0501'!$A$1:$G$184</definedName>
    <definedName name="SALE0502">'[263]Sale 0502'!$A$1:$G$257</definedName>
    <definedName name="Sales">#REF!</definedName>
    <definedName name="sales_2002">#REF!</definedName>
    <definedName name="SALES_FY_01">[78]Earnings!$BI$7</definedName>
    <definedName name="SALES_FY_02">[78]Earnings!$BX$7</definedName>
    <definedName name="SALES_FY_03">[78]Earnings!$CM$7</definedName>
    <definedName name="Sales1998E">[74]Inputs!$BZ$13:$BZ$57</definedName>
    <definedName name="Sales1999E">[74]Inputs!$CA$13:$CA$55</definedName>
    <definedName name="Sales2000E">[74]Inputs!$CB$13:$CB$55</definedName>
    <definedName name="sales2003Rg">#REF!</definedName>
    <definedName name="Sales96">'[29]TIGROUP(LIT)'!#REF!</definedName>
    <definedName name="Sales97">'[29]TIGROUP(LIT)'!#REF!</definedName>
    <definedName name="Sales98">'[29]TIGROUP(LIT)'!#REF!</definedName>
    <definedName name="Sales99">'[29]TIGROUP(LIT)'!#REF!</definedName>
    <definedName name="SalesAnnual">[74]Inputs!$AZ$13:$AZ$57</definedName>
    <definedName name="SALESPLAN">#REF!</definedName>
    <definedName name="SalInc">#REF!</definedName>
    <definedName name="Sample">#REF!,#REF!,#REF!,#REF!,#REF!,#REF!,#REF!,#REF!,#REF!,#REF!</definedName>
    <definedName name="Sample2">#REF!,#REF!,#REF!,#REF!,#REF!,#REF!,#REF!,#REF!</definedName>
    <definedName name="SandU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rtika">[264]COA!$B$8:$B$1068</definedName>
    <definedName name="SavBidPrice">#REF!</definedName>
    <definedName name="SAW">#REF!</definedName>
    <definedName name="sbu" hidden="1">{"'T&amp;C'!$A$1:$B$35","'Utility Requiments-Footprint'!$A$1:$E$92","'UP2000 Conf'!$A$1:$F$311","'Quote Summary'!$B$1:$D$43","'Features-Config'!$A$1:$D$99","'quocvrpge'!$A$1:$J$42"}</definedName>
    <definedName name="ScanName">#REF!</definedName>
    <definedName name="scanNum">#REF!</definedName>
    <definedName name="SCB">'[99]ADJ - RATE'!#REF!</definedName>
    <definedName name="scen">'[28]Prop R'!$G$47</definedName>
    <definedName name="scenario">#REF!</definedName>
    <definedName name="scenario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Ref">#REF!</definedName>
    <definedName name="SchRefText">#REF!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d">#N/A</definedName>
    <definedName name="sdafdfd">[265]FSA!$A$1</definedName>
    <definedName name="sdfasf">#N/A</definedName>
    <definedName name="sdfe">#N/A</definedName>
    <definedName name="sdff">[113]O4_CA!$H$10:$H$81</definedName>
    <definedName name="sdfsdf">[17]RSS9801!#REF!</definedName>
    <definedName name="sdhkjds">'[155]Deferred Tax(THB)'!#REF!</definedName>
    <definedName name="sdsd">'[266]Trial Balance'!$A$1:$H$65536</definedName>
    <definedName name="sdxsd">#REF!</definedName>
    <definedName name="sec_desc">[76]WorkSheet!#REF!</definedName>
    <definedName name="sec_id">[76]WorkSheet!#REF!</definedName>
    <definedName name="sec_index_deriv_id">#REF!</definedName>
    <definedName name="sec_mkt_cap">[76]SQLSheet!#REF!</definedName>
    <definedName name="section">#REF!</definedName>
    <definedName name="sectionNames">#REF!</definedName>
    <definedName name="security_id">[71]SQLSheet!#REF!</definedName>
    <definedName name="segmentRg">#REF!</definedName>
    <definedName name="segments">'[267]GrowthAssumptions - Other'!$B$7:$E$40</definedName>
    <definedName name="sekeuro">#REF!</definedName>
    <definedName name="select_dps_to_use">[76]SQLSheet!#REF!</definedName>
    <definedName name="select_mkt_cap_to_use">[76]SQLSheet!#REF!</definedName>
    <definedName name="select_tot_fd_shares_to_use">[76]SQLSheet!#REF!</definedName>
    <definedName name="select_tot_ud_shares_to_use">[76]SQLSheet!#REF!</definedName>
    <definedName name="SELLC1_6">#N/A</definedName>
    <definedName name="SellNow">[67]Divestitures!$I$9</definedName>
    <definedName name="SELLR1_6">#N/A</definedName>
    <definedName name="semi_sales_fy_00">#REF!</definedName>
    <definedName name="semi_sales_fy_01">#REF!</definedName>
    <definedName name="semi_sales_fy_99">#REF!</definedName>
    <definedName name="sencount" hidden="1">3</definedName>
    <definedName name="SEND">#REF!</definedName>
    <definedName name="send11">#REF!</definedName>
    <definedName name="SeniorA" localSheetId="1">#REF!</definedName>
    <definedName name="SeniorA" localSheetId="2">#REF!</definedName>
    <definedName name="SeniorA" localSheetId="4">#REF!</definedName>
    <definedName name="SeniorA">#REF!</definedName>
    <definedName name="seniorAspread" localSheetId="1">#REF!</definedName>
    <definedName name="seniorAspread" localSheetId="2">#REF!</definedName>
    <definedName name="seniorAspread" localSheetId="4">#REF!</definedName>
    <definedName name="seniorAspread">#REF!</definedName>
    <definedName name="seniorb" localSheetId="1">#REF!</definedName>
    <definedName name="seniorb" localSheetId="2">#REF!</definedName>
    <definedName name="seniorb" localSheetId="4">#REF!</definedName>
    <definedName name="seniorb">#REF!</definedName>
    <definedName name="seniorBspread" localSheetId="1">#REF!</definedName>
    <definedName name="seniorBspread" localSheetId="2">#REF!</definedName>
    <definedName name="seniorBspread" localSheetId="4">#REF!</definedName>
    <definedName name="seniorBspread">#REF!</definedName>
    <definedName name="seniorc" localSheetId="1">#REF!</definedName>
    <definedName name="seniorc" localSheetId="2">#REF!</definedName>
    <definedName name="seniorc" localSheetId="4">#REF!</definedName>
    <definedName name="seniorc">#REF!</definedName>
    <definedName name="seniorCspread" localSheetId="1">#REF!</definedName>
    <definedName name="seniorCspread" localSheetId="2">#REF!</definedName>
    <definedName name="seniorCspread" localSheetId="4">#REF!</definedName>
    <definedName name="seniorCspread">#REF!</definedName>
    <definedName name="sensit">#REF!</definedName>
    <definedName name="sensit1">#REF!</definedName>
    <definedName name="sensit2">#REF!</definedName>
    <definedName name="sensit3">#REF!</definedName>
    <definedName name="SEP" localSheetId="1">#REF!</definedName>
    <definedName name="SEP" localSheetId="2">#REF!</definedName>
    <definedName name="SEP" localSheetId="4">#REF!</definedName>
    <definedName name="SEP">#REF!</definedName>
    <definedName name="SERI_SELANGIN_SDN_BHD">#REF!</definedName>
    <definedName name="serv">'[170]Trans Assump'!$AA$30</definedName>
    <definedName name="SERVICE" localSheetId="1">#REF!</definedName>
    <definedName name="SERVICE" localSheetId="2">#REF!</definedName>
    <definedName name="SERVICE" localSheetId="4">#REF!</definedName>
    <definedName name="SERVICE">#REF!</definedName>
    <definedName name="Setup">"EQ_Journaal.xla"</definedName>
    <definedName name="sevenswap">[96]Cases!#REF!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awgsrgedrhdthtfdjh" hidden="1">{"'Eng (page2)'!$A$1:$D$52"}</definedName>
    <definedName name="sfdf">#REF!</definedName>
    <definedName name="sfev">#N/A</definedName>
    <definedName name="sfsfs" hidden="1">#REF!</definedName>
    <definedName name="SGAL12M">[74]Inputs!#REF!</definedName>
    <definedName name="SGALatestQ">[74]Inputs!#REF!</definedName>
    <definedName name="SGAYearAgo">[74]Inputs!#REF!</definedName>
    <definedName name="SGD" localSheetId="1">#REF!</definedName>
    <definedName name="SGD" localSheetId="2">#REF!</definedName>
    <definedName name="SGD" localSheetId="4">#REF!</definedName>
    <definedName name="SGD">#REF!</definedName>
    <definedName name="sgio">'[28]Prop R'!$B$2:$AA$42</definedName>
    <definedName name="SGPSoP">'[28]SoP SGP2'!$AJ$2:$AW$33</definedName>
    <definedName name="SGPT1">[28]BS!$V$2:$AN$28</definedName>
    <definedName name="SGSop">'[28]SoP SGP2'!$BN$2:$CA$31</definedName>
    <definedName name="sgv">#REF!</definedName>
    <definedName name="SH" hidden="1">{#N/A,#N/A,FALSE,"DI 2 YEAR MASTER SCHEDULE"}</definedName>
    <definedName name="sh_swap">#REF!</definedName>
    <definedName name="SHARE">'[268]1257'!#REF!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out">#REF!</definedName>
    <definedName name="SharePrice">[74]Inputs!$U$13:$U$57</definedName>
    <definedName name="Shares">'[269]Conso B2B'!#REF!</definedName>
    <definedName name="Shares_00">#REF!</definedName>
    <definedName name="Shares_01">#REF!</definedName>
    <definedName name="Shares_02">#REF!</definedName>
    <definedName name="Shares_03">#REF!</definedName>
    <definedName name="Shares_04">#REF!</definedName>
    <definedName name="Shares_05">#REF!</definedName>
    <definedName name="Shares_06">#REF!</definedName>
    <definedName name="Shares_07">#REF!</definedName>
    <definedName name="shares_fd_actual">[76]SQLSheet!#REF!</definedName>
    <definedName name="shares_fd_mkt">[76]SQLSheet!#REF!</definedName>
    <definedName name="shares_fd_over">[76]SQLSheet!#REF!</definedName>
    <definedName name="shares_fd_use_over">[76]SQLSheet!#REF!</definedName>
    <definedName name="Shares_Issued_Debt">'[67]Shares Outstanding'!$H$9:$Q$9</definedName>
    <definedName name="Shares_Issued_Option">'[67]Shares Outstanding'!$H$8:$Q$8</definedName>
    <definedName name="Shares_Issued_Preferred">'[67]Shares Outstanding'!$H$10:$Q$10</definedName>
    <definedName name="shares_not_floating">[76]SQLSheet!#REF!</definedName>
    <definedName name="shares_out">[270]VALUE!$B$3</definedName>
    <definedName name="shares_ud_actual">[76]SQLSheet!#REF!</definedName>
    <definedName name="shares_ud_mkt">[76]SQLSheet!#REF!</definedName>
    <definedName name="shares_ud_over">[76]SQLSheet!#REF!</definedName>
    <definedName name="shares_ud_use_over">[76]SQLSheet!#REF!</definedName>
    <definedName name="shares2004">#REF!</definedName>
    <definedName name="shares2005">#REF!</definedName>
    <definedName name="sharesout">[241]DCF_inputs!$F$21</definedName>
    <definedName name="sheet" localSheetId="1">#REF!</definedName>
    <definedName name="sheet" localSheetId="2">#REF!</definedName>
    <definedName name="sheet" localSheetId="4">#REF!</definedName>
    <definedName name="SHEET">#REF!</definedName>
    <definedName name="sheet1">#REF!</definedName>
    <definedName name="shis">#REF!</definedName>
    <definedName name="SHOKYAKU97">'[271]#REF'!$A$6:$H$145</definedName>
    <definedName name="Short">[190]เงินกู้ธนชาติ!$E$17</definedName>
    <definedName name="short1">'[190]เงินกู้ MGC'!$E$17</definedName>
    <definedName name="Short2">[210]เงินกู้ธนชาติ!$E$17</definedName>
    <definedName name="Short3">'[210]เงินกู้ MGC'!$E$17</definedName>
    <definedName name="Shortt">[142]เงินกู้ธนชาติ!$E$17</definedName>
    <definedName name="shortt1">'[142]เงินกู้ MGC'!$E$17</definedName>
    <definedName name="shorttt">'[142]เงินกู้ MGC'!$E$17</definedName>
    <definedName name="sicCN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IRTI">#REF!</definedName>
    <definedName name="sky">#REF!</definedName>
    <definedName name="slide">#REF!</definedName>
    <definedName name="slip4210">#REF!</definedName>
    <definedName name="sln_tax_deduct">[96]Cases!#REF!</definedName>
    <definedName name="slo">#REF!</definedName>
    <definedName name="SLTax">[67]LBO!$F$32</definedName>
    <definedName name="slzx">#REF!</definedName>
    <definedName name="sme">[122]Comps!#REF!</definedName>
    <definedName name="smile">#REF!</definedName>
    <definedName name="sname">#REF!</definedName>
    <definedName name="so">#REF!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OP.VALN.2000">#REF!</definedName>
    <definedName name="source">'[272]Export Page'!#REF!</definedName>
    <definedName name="southEUName">#REF!</definedName>
    <definedName name="southEUNum">#REF!</definedName>
    <definedName name="sp">#REF!</definedName>
    <definedName name="Sp_2">#REF!</definedName>
    <definedName name="Sp_Item">#REF!</definedName>
    <definedName name="SP_NP_NG_HR">#REF!</definedName>
    <definedName name="SP_NP_NG_LR">#REF!</definedName>
    <definedName name="SP_NP_WG_H">#REF!</definedName>
    <definedName name="SP_NP_WG_M">#REF!</definedName>
    <definedName name="Sp_Total">#REF!</definedName>
    <definedName name="Spain">#REF!</definedName>
    <definedName name="Spain2">'[24]Database Spain'!$A:$IV</definedName>
    <definedName name="SpainName">#REF!</definedName>
    <definedName name="spainNum">#REF!</definedName>
    <definedName name="Spec">#REF!</definedName>
    <definedName name="spExcNum">#REF!</definedName>
    <definedName name="SPP" localSheetId="1">#REF!</definedName>
    <definedName name="SPP" localSheetId="2">#REF!</definedName>
    <definedName name="SPP" localSheetId="4">#REF!</definedName>
    <definedName name="SPP">#REF!</definedName>
    <definedName name="spPatentNum">#REF!</definedName>
    <definedName name="SPRating">[74]Inputs!$GQ$13:$GQ$54</definedName>
    <definedName name="SR">[28]Repurchase!$B$2:$O$32</definedName>
    <definedName name="ss">#REF!</definedName>
    <definedName name="ssca">#REF!</definedName>
    <definedName name="ssds" hidden="1">{"conso",#N/A,FALSE,"cash flow"}</definedName>
    <definedName name="sss">[3]MOULD!#REF!</definedName>
    <definedName name="SSSSS">#REF!</definedName>
    <definedName name="sstedh">[113]O4_CA!$P$10:$P$81</definedName>
    <definedName name="StakeAcquired">#REF!</definedName>
    <definedName name="stakesg">#REF!</definedName>
    <definedName name="stakesgp">#REF!</definedName>
    <definedName name="STAMP">#REF!</definedName>
    <definedName name="start">#REF!</definedName>
    <definedName name="Start_print">#REF!</definedName>
    <definedName name="StartDate">#REF!</definedName>
    <definedName name="Status">[236]List!$C$2:$C$10</definedName>
    <definedName name="STD">[273]VarProduct!#REF!</definedName>
    <definedName name="stemvm">#REF!</definedName>
    <definedName name="Step">'[161]LBO Inputs'!#REF!</definedName>
    <definedName name="STETEVEBITDA97">[30]Fixed!#REF!</definedName>
    <definedName name="STETEVEBITDA98">[30]Fixed!#REF!</definedName>
    <definedName name="STETHELprice">'[167]Cellular '!#REF!</definedName>
    <definedName name="STETPE97">[30]Fixed!#REF!</definedName>
    <definedName name="STETPE98">[30]Fixed!#REF!</definedName>
    <definedName name="STETPERel97">[30]Fixed!#REF!</definedName>
    <definedName name="STETPERel98">[30]Fixed!#REF!</definedName>
    <definedName name="STETprice">[30]Fixed!#REF!</definedName>
    <definedName name="STETrec">[30]Fixed!#REF!</definedName>
    <definedName name="STETTi_evebitda97">[30]Fixed!#REF!</definedName>
    <definedName name="STETTi_evebitda98">[30]Fixed!#REF!</definedName>
    <definedName name="STETTi_pe97">[30]Fixed!#REF!</definedName>
    <definedName name="STETTi_pe98">[30]Fixed!#REF!</definedName>
    <definedName name="STETTi_price">[30]Fixed!#REF!</definedName>
    <definedName name="STETTi_y97">[30]Fixed!#REF!</definedName>
    <definedName name="STETTi_y98">[30]Fixed!#REF!</definedName>
    <definedName name="STETTirec">[30]Fixed!#REF!</definedName>
    <definedName name="STETy97">[30]Fixed!#REF!</definedName>
    <definedName name="STETy98">[30]Fixed!#REF!</definedName>
    <definedName name="stk">'[274]MPMSB NBV'!#REF!</definedName>
    <definedName name="stock">#REF!</definedName>
    <definedName name="stock1">[28]CVRs!$C$8</definedName>
    <definedName name="stp">#REF!</definedName>
    <definedName name="Straight_Preferred_1_1">[67]Preferred!$B$9</definedName>
    <definedName name="Straight_Preferred_1_2">[67]Preferred!$B$16</definedName>
    <definedName name="Straight_Preferred_1_3">[67]Preferred!$B$24</definedName>
    <definedName name="Straight_Preferred_1_4">[67]Preferred!$B$33</definedName>
    <definedName name="Straight_Preferred_2_1">[67]Preferred!$B$10</definedName>
    <definedName name="Straight_Preferred_2_2">[67]Preferred!$B$17</definedName>
    <definedName name="Straight_Preferred_2_3">[67]Preferred!$B$25</definedName>
    <definedName name="Straight_Preferred_2_4">[67]Preferred!$B$34</definedName>
    <definedName name="Straight_Preferred_3_1">[67]Preferred!$B$11</definedName>
    <definedName name="Straight_Preferred_3_2">[67]Preferred!$B$18</definedName>
    <definedName name="Straight_Preferred_3_3">[67]Preferred!$B$26</definedName>
    <definedName name="Straight_Preferred_3_4">[67]Preferred!$B$35</definedName>
    <definedName name="Straight_Preferred_4_1">[67]Preferred!$B$12</definedName>
    <definedName name="Straight_Preferred_4_2">[67]Preferred!$B$19</definedName>
    <definedName name="Straight_Preferred_4_3">[67]Preferred!$B$27</definedName>
    <definedName name="Straight_Preferred_4_4">[67]Preferred!$B$36</definedName>
    <definedName name="Straight_Preferred_5_1">[67]Preferred!$B$13</definedName>
    <definedName name="Straight_Preferred_5_2">[67]Preferred!$B$20</definedName>
    <definedName name="Straight_Preferred_5_3">[67]Preferred!$B$28</definedName>
    <definedName name="Straight_Preferred_5_4">[67]Preferred!$B$37</definedName>
    <definedName name="Straight_Preferred_6_1">[67]Preferred!$B$14</definedName>
    <definedName name="Straight_Preferred_6_2">[67]Preferred!$B$21</definedName>
    <definedName name="Straight_Preferred_6_3">[67]Preferred!$B$29</definedName>
    <definedName name="Straight_Preferred_6_4">[67]Preferred!$B$38</definedName>
    <definedName name="strat_syn">#REF!</definedName>
    <definedName name="StrikePut">#REF!</definedName>
    <definedName name="structure">#REF!</definedName>
    <definedName name="Structures">#REF!</definedName>
    <definedName name="Stub1">#REF!</definedName>
    <definedName name="Stub2">#REF!</definedName>
    <definedName name="styled">#REF!</definedName>
    <definedName name="stylef">#REF!</definedName>
    <definedName name="styles">#REF!</definedName>
    <definedName name="stylesf">#REF!</definedName>
    <definedName name="suagtso">#REF!</definedName>
    <definedName name="Sub" localSheetId="1">#REF!</definedName>
    <definedName name="Sub" localSheetId="2">#REF!</definedName>
    <definedName name="Sub" localSheetId="4">#REF!</definedName>
    <definedName name="Sub">#REF!</definedName>
    <definedName name="subdebt_interest">'[96]Operating Model'!#REF!</definedName>
    <definedName name="subdisc">[216]Summary!$AB$17</definedName>
    <definedName name="subord">#REF!</definedName>
    <definedName name="SUBSCRIPTION">'[18]Q-HP-39'!$BD$546</definedName>
    <definedName name="sugar1">[100]Output!#REF!</definedName>
    <definedName name="sugar2">[100]Output!#REF!</definedName>
    <definedName name="sulzer1">{"Client Name or Project Name"}</definedName>
    <definedName name="SUM">[275]SUM!#REF!</definedName>
    <definedName name="sum_stat">#REF!</definedName>
    <definedName name="sum_stat1">#REF!</definedName>
    <definedName name="summa">#REF!</definedName>
    <definedName name="summary">#REF!</definedName>
    <definedName name="sunday">#REF!</definedName>
    <definedName name="sundry">#REF!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aprate" localSheetId="1">#REF!</definedName>
    <definedName name="swaprate" localSheetId="2">#REF!</definedName>
    <definedName name="swaprate" localSheetId="4">#REF!</definedName>
    <definedName name="swaprate">#REF!</definedName>
    <definedName name="sweden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iss">'[69]Boots (CHF Dec)'!$G$5</definedName>
    <definedName name="switch">#REF!</definedName>
    <definedName name="switch_otc">#REF!</definedName>
    <definedName name="Switch03">[126]Financials!#REF!</definedName>
    <definedName name="switch1">#REF!</definedName>
    <definedName name="switch2">#REF!</definedName>
    <definedName name="SwitchAlternative">#REF!</definedName>
    <definedName name="SwitchBuyer">[276]Switch!#REF!</definedName>
    <definedName name="SwitchCVG">[28]CVRs!$B$1</definedName>
    <definedName name="SwitchCVR">'[28]Tier1 Pref SBP'!$Q$48</definedName>
    <definedName name="SwitchImpact">[28]NewBid!$I$70</definedName>
    <definedName name="switchscen">#REF!</definedName>
    <definedName name="SwitchTapInsurance">[276]Switch!#REF!</definedName>
    <definedName name="SwitchTarget">[28]Europe!$I$1</definedName>
    <definedName name="switcscenario">#REF!</definedName>
    <definedName name="SwithPurchase">'[28]Tier1 Pref SGP'!$O$1</definedName>
    <definedName name="Swvu.CapersView." localSheetId="1" hidden="1">[72]MASTER!#REF!</definedName>
    <definedName name="Swvu.CapersView." localSheetId="2" hidden="1">[72]MASTER!#REF!</definedName>
    <definedName name="Swvu.CapersView." localSheetId="4" hidden="1">[72]MASTER!#REF!</definedName>
    <definedName name="Swvu.CapersView." hidden="1">[72]MASTER!#REF!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4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4" hidden="1">#REF!</definedName>
    <definedName name="Swvu.KJP_CC." hidden="1">#REF!</definedName>
    <definedName name="syn">#REF!</definedName>
    <definedName name="synergies">[222]DERMIK!$AO$52</definedName>
    <definedName name="T">[59]งบการเงิน!#REF!</definedName>
    <definedName name="t_ebdit">[76]SQLSheet!#REF!</definedName>
    <definedName name="t_ebitda">[76]SQLSheet!#REF!</definedName>
    <definedName name="t_free_cash_flow">[76]SQLSheet!#REF!</definedName>
    <definedName name="T_shares">#REF!</definedName>
    <definedName name="t_tot_cash_earns">[76]SQLSheet!#REF!</definedName>
    <definedName name="t_tot_interest_payments">[76]SQLSheet!#REF!</definedName>
    <definedName name="t_tot_net_debt">[76]SQLSheet!#REF!</definedName>
    <definedName name="t_working_cap">[76]SQLSheet!#REF!</definedName>
    <definedName name="TABJUN">#REF!</definedName>
    <definedName name="TABLE">'[271]#REF'!$A$1:$B$642</definedName>
    <definedName name="Table_Factor_Vesting_01">#REF!</definedName>
    <definedName name="Table_Factor_Withdrawal">#REF!</definedName>
    <definedName name="table_name">#REF!</definedName>
    <definedName name="Table1">#REF!</definedName>
    <definedName name="TableName">"Dummy"</definedName>
    <definedName name="tables">#REF!</definedName>
    <definedName name="TABMARCH">#REF!</definedName>
    <definedName name="TABQ1">#REF!</definedName>
    <definedName name="TABQ2">#REF!</definedName>
    <definedName name="tabtest">#REF!</definedName>
    <definedName name="tad">[113]O5_IBA!$F$11:$F$21</definedName>
    <definedName name="Tanggal">[277]ANGGARAN!$C$30:$D$53</definedName>
    <definedName name="TAPOTHER" localSheetId="1">#REF!</definedName>
    <definedName name="TAPOTHER" localSheetId="2">#REF!</definedName>
    <definedName name="TAPOTHER" localSheetId="4">#REF!</definedName>
    <definedName name="TAPOTHER">#REF!</definedName>
    <definedName name="Target_ACE">#REF!</definedName>
    <definedName name="Target_Inc_actuals">#REF!</definedName>
    <definedName name="targetprice">[241]DCF_inputs!$F$22</definedName>
    <definedName name="tarshprice">[68]Inputs!$H$13</definedName>
    <definedName name="TASI" localSheetId="1">#REF!</definedName>
    <definedName name="TASI" localSheetId="2">#REF!</definedName>
    <definedName name="TASI" localSheetId="4">#REF!</definedName>
    <definedName name="TASI">#REF!</definedName>
    <definedName name="TAX">#REF!</definedName>
    <definedName name="tax.rate">#REF!</definedName>
    <definedName name="Tax_Amortization">[67]Amort!$H$28:$Q$28</definedName>
    <definedName name="tax_rate">[278]legend4!$D$195</definedName>
    <definedName name="Taxes">[65]Scoping!$G$32</definedName>
    <definedName name="TaxPaidAnnual">[74]Inputs!#REF!</definedName>
    <definedName name="TaxPaidLatestQ">[74]Inputs!#REF!</definedName>
    <definedName name="TaxPaidYearAgo">[74]Inputs!#REF!</definedName>
    <definedName name="TaxRate">[67]Controls!$C$31</definedName>
    <definedName name="tb">'[230]TrialBalance Q3-2002'!$A$1:$H$301</definedName>
    <definedName name="TB_010508">#REF!</definedName>
    <definedName name="TB_Balance">'[149]Int Thai TB Baht'!#REF!</definedName>
    <definedName name="TB_Change">'[149]Int Thai TB Baht'!#REF!</definedName>
    <definedName name="TB_Cur01">'[149]WIP-TB'!#REF!</definedName>
    <definedName name="TB_Cur02">'[149]WIP-TB'!#REF!</definedName>
    <definedName name="TB_Cur03">'[149]WIP-TB'!#REF!</definedName>
    <definedName name="TB_Cur04">'[149]WIP-TB'!#REF!</definedName>
    <definedName name="TB_Cur05">'[149]WIP-TB'!#REF!</definedName>
    <definedName name="TB_Cur06">'[149]WIP-TB'!#REF!</definedName>
    <definedName name="TB_Cur07">'[149]WIP-TB'!#REF!</definedName>
    <definedName name="TB_Cur08">'[149]WIP-TB'!#REF!</definedName>
    <definedName name="TB_Cur09">'[149]WIP-TB'!#REF!</definedName>
    <definedName name="TB_Cur10">'[149]WIP-TB'!#REF!</definedName>
    <definedName name="TB_Cur11">'[149]WIP-TB'!#REF!</definedName>
    <definedName name="TB_Cur12">'[149]WIP-TB'!#REF!</definedName>
    <definedName name="TB_Cur13">'[149]WIP-TB'!#REF!</definedName>
    <definedName name="TB_Cur14">'[149]WIP-TB'!#REF!</definedName>
    <definedName name="TB_Cur15">'[149]WIP-TB'!#REF!</definedName>
    <definedName name="TB_Ytd01">'[149]WIP-TB'!#REF!</definedName>
    <definedName name="TB_Ytd02">'[149]WIP-TB'!#REF!</definedName>
    <definedName name="TB_Ytd03">'[149]WIP-TB'!#REF!</definedName>
    <definedName name="TB_Ytd04">'[149]WIP-TB'!#REF!</definedName>
    <definedName name="TB_Ytd05">'[149]WIP-TB'!#REF!</definedName>
    <definedName name="TB_Ytd06">'[149]WIP-TB'!#REF!</definedName>
    <definedName name="TB_Ytd07">'[149]WIP-TB'!#REF!</definedName>
    <definedName name="TB_Ytd08">'[149]WIP-TB'!#REF!</definedName>
    <definedName name="TB_Ytd09">'[149]WIP-TB'!#REF!</definedName>
    <definedName name="TB_Ytd10">'[149]WIP-TB'!#REF!</definedName>
    <definedName name="TB_Ytd11">'[149]WIP-TB'!#REF!</definedName>
    <definedName name="TB_Ytd12">'[149]WIP-TB'!#REF!</definedName>
    <definedName name="TB_Ytd13">'[149]WIP-TB'!#REF!</definedName>
    <definedName name="TB_Ytd14">'[149]WIP-TB'!#REF!</definedName>
    <definedName name="TB_Ytd15">'[149]WIP-TB'!#REF!</definedName>
    <definedName name="tbold">#REF!</definedName>
    <definedName name="TCELevebitda97">'[167]Cellular '!#REF!</definedName>
    <definedName name="TCELevebitda98">'[167]Cellular '!#REF!</definedName>
    <definedName name="TCELpe97">'[167]Cellular '!#REF!</definedName>
    <definedName name="TCELpe98">'[167]Cellular '!#REF!</definedName>
    <definedName name="TCELperpop">'[167]Cellular '!#REF!</definedName>
    <definedName name="TCELprice">'[167]Cellular '!$A$61</definedName>
    <definedName name="TCELrec">'[167]Cellular '!$A$63</definedName>
    <definedName name="tclose" localSheetId="1">#REF!</definedName>
    <definedName name="tclose" localSheetId="2">#REF!</definedName>
    <definedName name="tclose" localSheetId="4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">[279]Group!$B$255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Devebitda97">'[30]Euro Fixed'!$K$70</definedName>
    <definedName name="TDpe97">'[30]Euro Fixed'!$H$70</definedName>
    <definedName name="TDperel97">'[30]Euro Fixed'!$I$70</definedName>
    <definedName name="TDprice">[30]Fixed!$A$70</definedName>
    <definedName name="TDrec">[30]Fixed!$A$72</definedName>
    <definedName name="TDREQ">[112]FS!#REF!</definedName>
    <definedName name="Tecnost">#REF!</definedName>
    <definedName name="TEFADR">'[30]Fixed ADRs'!#REF!</definedName>
    <definedName name="TEFevebitda97">'[30]Euro Fixed'!$K$100</definedName>
    <definedName name="TEFevebitda98">'[30]Euro Fixed'!$K$101</definedName>
    <definedName name="TEFMCdol">'[30]Fixed ADRs'!#REF!</definedName>
    <definedName name="TEFpe97">'[30]Euro Fixed'!$H$100</definedName>
    <definedName name="TEFpe98">'[30]Euro Fixed'!$H$101</definedName>
    <definedName name="TEFperel97">'[30]Euro Fixed'!$I$100</definedName>
    <definedName name="TEFperel98">'[30]Euro Fixed'!$I$101</definedName>
    <definedName name="Tefprice">[30]Fixed!$A$100</definedName>
    <definedName name="Tefrec">[30]Fixed!$A$102</definedName>
    <definedName name="Tefy97">[30]Fixed!$O$100</definedName>
    <definedName name="Tefy98">[30]Fixed!$O$101</definedName>
    <definedName name="Telecelrec">'[167]Cellular '!#REF!</definedName>
    <definedName name="temp">#REF!</definedName>
    <definedName name="Template.WIRE">"DBACCESS"</definedName>
    <definedName name="Tempo" localSheetId="1">#REF!</definedName>
    <definedName name="Tempo" localSheetId="2">#REF!</definedName>
    <definedName name="Tempo" localSheetId="4">#REF!</definedName>
    <definedName name="Tempo">#REF!</definedName>
    <definedName name="TenderStub">#REF!</definedName>
    <definedName name="tenswap">[96]Cases!#REF!</definedName>
    <definedName name="TEO">#REF!</definedName>
    <definedName name="term">#REF!</definedName>
    <definedName name="Term_3">#REF!</definedName>
    <definedName name="Term_in_years">#REF!</definedName>
    <definedName name="termmultiple">#REF!</definedName>
    <definedName name="TEST" localSheetId="1">#REF!</definedName>
    <definedName name="TEST" localSheetId="2">#REF!</definedName>
    <definedName name="TEST" localSheetId="4">#REF!</definedName>
    <definedName name="test" hidden="1">{"'Model'!$A$1:$N$53"}</definedName>
    <definedName name="TEST0" localSheetId="1">#REF!</definedName>
    <definedName name="TEST0" localSheetId="2">#REF!</definedName>
    <definedName name="TEST0" localSheetId="4">#REF!</definedName>
    <definedName name="TEST0">[12]TB!$A$3:$F$605</definedName>
    <definedName name="TEST1" localSheetId="1">#REF!</definedName>
    <definedName name="TEST1" localSheetId="2">#REF!</definedName>
    <definedName name="TEST1" localSheetId="4">#REF!</definedName>
    <definedName name="TEST1">#REF!</definedName>
    <definedName name="TEST2">#REF!</definedName>
    <definedName name="TESTAREA">#REF!</definedName>
    <definedName name="Testdate">#REF!</definedName>
    <definedName name="TESTHKEY" localSheetId="1">#REF!</definedName>
    <definedName name="TESTHKEY" localSheetId="2">#REF!</definedName>
    <definedName name="TESTHKEY" localSheetId="4">#REF!</definedName>
    <definedName name="TESTHKEY">[12]TB!$B$2:$F$2</definedName>
    <definedName name="TESTKEYS" localSheetId="1">#REF!</definedName>
    <definedName name="TESTKEYS" localSheetId="2">#REF!</definedName>
    <definedName name="TESTKEYS" localSheetId="4">#REF!</definedName>
    <definedName name="TESTKEYS">[12]TB!$A$3:$A$605</definedName>
    <definedName name="testkeys.1">[134]InputMAR08!$D$4:$K$224</definedName>
    <definedName name="TESTVKEY" localSheetId="1">#REF!</definedName>
    <definedName name="TESTVKEY" localSheetId="2">#REF!</definedName>
    <definedName name="TESTVKEY" localSheetId="4">#REF!</definedName>
    <definedName name="TESTVKEY">[12]TB!$A$2:$A$2</definedName>
    <definedName name="TextAlternative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'[280]Control Testing'!$E$15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5">#REF!</definedName>
    <definedName name="TextRefCopy147">#REF!</definedName>
    <definedName name="TextRefCopy148">#REF!</definedName>
    <definedName name="TextRefCopy149">'[280]Control Testing'!$E$51</definedName>
    <definedName name="TextRefCopy15">#REF!</definedName>
    <definedName name="TextRefCopy151">#REF!</definedName>
    <definedName name="TextRefCopy152">'[280]Control Testing'!#REF!</definedName>
    <definedName name="TextRefCopy153">'[280]Control Testing'!#REF!</definedName>
    <definedName name="TextRefCopy154">'[280]Control Testing'!#REF!</definedName>
    <definedName name="TextRefCopy155">#REF!</definedName>
    <definedName name="TextRefCopy156">#REF!</definedName>
    <definedName name="TextRefCopy157">'[281]Reconcile COGS '!#REF!</definedName>
    <definedName name="TextRefCopy158">'[281]Reconcile COGS '!#REF!</definedName>
    <definedName name="TextRefCopy159">[280]Testing!#REF!</definedName>
    <definedName name="TextRefCopy16">#REF!</definedName>
    <definedName name="TextRefCopy160">[280]Testing!#REF!</definedName>
    <definedName name="TextRefCopy162">'[281]Reconcile COGS '!#REF!</definedName>
    <definedName name="TextRefCopy164">'[281]Reconcile COGS '!#REF!</definedName>
    <definedName name="TextRefCopy166">'[281]Reconcile COGS '!#REF!</definedName>
    <definedName name="TextRefCopy167">'[280]Control Testing'!#REF!</definedName>
    <definedName name="TextRefCopy168">'[281]Reconcile COGS '!#REF!</definedName>
    <definedName name="TextRefCopy169">'[280]Control Testing'!#REF!</definedName>
    <definedName name="TextRefCopy17">#REF!</definedName>
    <definedName name="TextRefCopy170">'[280]Control Testing'!#REF!</definedName>
    <definedName name="TextRefCopy171">'[281]Reconcile COGS '!#REF!</definedName>
    <definedName name="TextRefCopy173">'[281]Reconcile COGS '!#REF!</definedName>
    <definedName name="TextRefCopy174">'[280]Control Testing'!#REF!</definedName>
    <definedName name="TextRefCopy175">'[281]Reconcile COGS '!#REF!</definedName>
    <definedName name="TextRefCopy177">#REF!</definedName>
    <definedName name="TextRefCopy179">'[281]Reconcile COGS '!#REF!</definedName>
    <definedName name="TextRefCopy18">#REF!</definedName>
    <definedName name="TextRefCopy181">'[281]Reconcile COGS '!#REF!</definedName>
    <definedName name="TextRefCopy183">[280]Testing!#REF!</definedName>
    <definedName name="TextRefCopy184">'[280]Control Testing'!#REF!</definedName>
    <definedName name="TextRefCopy185">#REF!</definedName>
    <definedName name="TextRefCopy187">#REF!</definedName>
    <definedName name="TextRefCopy189">#REF!</definedName>
    <definedName name="TextRefCopy19">#REF!</definedName>
    <definedName name="TextRefCopy191">#REF!</definedName>
    <definedName name="TextRefCopy193">#REF!</definedName>
    <definedName name="TextRefCopy195">'[281]Reconcile COGS '!#REF!</definedName>
    <definedName name="TextRefCopy196">#REF!</definedName>
    <definedName name="TextRefCopy197">'[281]Reconcile COGS '!#REF!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'[281]Reconcile COGS '!#REF!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'[281]Reconcile COGS '!#REF!</definedName>
    <definedName name="TextRefCopy236">#REF!</definedName>
    <definedName name="TextRefCopy237">'[281]Reconcile COGS '!#REF!</definedName>
    <definedName name="TextRefCopy238">#REF!</definedName>
    <definedName name="TextRefCopy239">'[281]Reconcile COGS '!#REF!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'[281]Reconcile COGS '!#REF!</definedName>
    <definedName name="TextRefCopy244">#REF!</definedName>
    <definedName name="TextRefCopy245">#REF!</definedName>
    <definedName name="TextRefCopy247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3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6">#REF!</definedName>
    <definedName name="TextRefCopy260">#REF!</definedName>
    <definedName name="TextRefCopy262">#REF!</definedName>
    <definedName name="TextRefCopy264">#REF!</definedName>
    <definedName name="TextRefCopy266">#REF!</definedName>
    <definedName name="TextRefCopy268">#REF!</definedName>
    <definedName name="TextRefCopy27">#REF!</definedName>
    <definedName name="TextRefCopy270">#REF!</definedName>
    <definedName name="TextRefCopy272">#REF!</definedName>
    <definedName name="TextRefCopy274">#REF!</definedName>
    <definedName name="TextRefCopy275">#REF!</definedName>
    <definedName name="TextRefCopy277">#REF!</definedName>
    <definedName name="TextRefCopy279">#REF!</definedName>
    <definedName name="TextRefCopy28">#REF!</definedName>
    <definedName name="TextRefCopy281">#REF!</definedName>
    <definedName name="TextRefCopy283">#REF!</definedName>
    <definedName name="TextRefCopy285">#REF!</definedName>
    <definedName name="TextRefCopy287">#REF!</definedName>
    <definedName name="TextRefCopy289">#REF!</definedName>
    <definedName name="TextRefCopy29">#REF!</definedName>
    <definedName name="TextRefCopy291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08">#REF!</definedName>
    <definedName name="TextRefCopy309">#REF!</definedName>
    <definedName name="TextRefCopy31">#REF!</definedName>
    <definedName name="TextRefCopy310">#REF!</definedName>
    <definedName name="TextRefCopy311">#REF!</definedName>
    <definedName name="TextRefCopy312">#REF!</definedName>
    <definedName name="TextRefCopy313">#REF!</definedName>
    <definedName name="TextRefCopy314">#REF!</definedName>
    <definedName name="TextRefCopy315">#REF!</definedName>
    <definedName name="TextRefCopy316">#REF!</definedName>
    <definedName name="TextRefCopy317">#REF!</definedName>
    <definedName name="TextRefCopy318">#REF!</definedName>
    <definedName name="TextRefCopy319">#REF!</definedName>
    <definedName name="TextRefCopy32">#REF!</definedName>
    <definedName name="TextRefCopy320">#REF!</definedName>
    <definedName name="TextRefCopy321">#REF!</definedName>
    <definedName name="TextRefCopy322">#REF!</definedName>
    <definedName name="TextRefCopy323">#REF!</definedName>
    <definedName name="TextRefCopy324">#REF!</definedName>
    <definedName name="TextRefCopy325">#REF!</definedName>
    <definedName name="TextRefCopy326">#REF!</definedName>
    <definedName name="TextRefCopy327">#REF!</definedName>
    <definedName name="TextRefCopy328">#REF!</definedName>
    <definedName name="TextRefCopy329">#REF!</definedName>
    <definedName name="TextRefCopy33">#REF!</definedName>
    <definedName name="TextRefCopy330">#REF!</definedName>
    <definedName name="TextRefCopy331">#REF!</definedName>
    <definedName name="TextRefCopy332">#REF!</definedName>
    <definedName name="TextRefCopy333">#REF!</definedName>
    <definedName name="TextRefCopy334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1</definedName>
    <definedName name="threshold">[96]Cases!#REF!</definedName>
    <definedName name="ti_mkt_cap">'[29]TIWIRE(LIT)'!#REF!</definedName>
    <definedName name="ti_rev_95">'[29]TIWIRE(LIT)'!#REF!</definedName>
    <definedName name="ti_rev_96">'[29]TIWIRE(LIT)'!#REF!</definedName>
    <definedName name="TIADRratio">'[30]Fixed ADRs'!#REF!</definedName>
    <definedName name="ticker">#REF!</definedName>
    <definedName name="tickers">#REF!</definedName>
    <definedName name="Tier1">#REF!</definedName>
    <definedName name="TIExport">'[29]TIWIRE(LIT)'!#REF!</definedName>
    <definedName name="tim_mkt_cap">'[167]Cellular '!#REF!</definedName>
    <definedName name="TIM12_">[130]Sheet3!$E$62</definedName>
    <definedName name="timestamp">[76]SQLSheet!#REF!</definedName>
    <definedName name="TIMevebitda97">'[167]Cellular '!#REF!</definedName>
    <definedName name="TIMevebitda98">'[167]Cellular '!#REF!</definedName>
    <definedName name="TIMpe97">'[167]Cellular '!#REF!</definedName>
    <definedName name="TIMpe98">'[167]Cellular '!#REF!</definedName>
    <definedName name="TIMperpop">'[167]Cellular '!#REF!</definedName>
    <definedName name="TIMprice">'[167]Cellular '!$A$39</definedName>
    <definedName name="TIMrec">'[167]Cellular '!$A$41</definedName>
    <definedName name="TIPE97">[30]Fixed!#REF!</definedName>
    <definedName name="TIPE98">[30]Fixed!#REF!</definedName>
    <definedName name="TIPERel97">[30]Fixed!#REF!</definedName>
    <definedName name="TIPERel98">[30]Fixed!#REF!</definedName>
    <definedName name="TIprice">[30]Fixed!#REF!</definedName>
    <definedName name="TIrec">[30]Fixed!#REF!</definedName>
    <definedName name="Title">#REF!</definedName>
    <definedName name="TL20_">[130]Sheet3!$G$62</definedName>
    <definedName name="tle">'[282]เงินกู้ MGC'!$E$17</definedName>
    <definedName name="TLOANFR" localSheetId="1">#REF!</definedName>
    <definedName name="TLOANFR" localSheetId="2">#REF!</definedName>
    <definedName name="TLOANFR" localSheetId="4">#REF!</definedName>
    <definedName name="TLOANFR">#REF!</definedName>
    <definedName name="TLOANTO" localSheetId="1">#REF!</definedName>
    <definedName name="TLOANTO" localSheetId="2">#REF!</definedName>
    <definedName name="TLOANTO" localSheetId="4">#REF!</definedName>
    <definedName name="TLOANTO">#REF!</definedName>
    <definedName name="TMULTI" localSheetId="1">#REF!</definedName>
    <definedName name="TMULTI" localSheetId="2">#REF!</definedName>
    <definedName name="TMULTI" localSheetId="4">#REF!</definedName>
    <definedName name="TMULTI">#REF!</definedName>
    <definedName name="To_Print">#REF!</definedName>
    <definedName name="To_Print_by_Date">#REF!</definedName>
    <definedName name="To_Print_ห้ามลบ">#REF!</definedName>
    <definedName name="ToBePasted1">[276]Switch!#REF!</definedName>
    <definedName name="TOD" localSheetId="1">#REF!</definedName>
    <definedName name="TOD" localSheetId="2">#REF!</definedName>
    <definedName name="TOD" localSheetId="4">#REF!</definedName>
    <definedName name="TOD">#REF!</definedName>
    <definedName name="tom" hidden="1">{"'Eng (page2)'!$A$1:$D$52"}</definedName>
    <definedName name="tome">#REF!</definedName>
    <definedName name="tong">'[283]FF-4'!#REF!</definedName>
    <definedName name="tong1">'[284]FF-4'!#REF!</definedName>
    <definedName name="TOOLS14">#REF!</definedName>
    <definedName name="ToPaste1">[28]PacMan!$V$9</definedName>
    <definedName name="ToPasteBid">[28]Europe!$C$83</definedName>
    <definedName name="topMap">#REF!</definedName>
    <definedName name="topmapName">#REF!</definedName>
    <definedName name="topmapNum">#REF!</definedName>
    <definedName name="tot_fd_shares_actual">[76]SQLSheet!#REF!</definedName>
    <definedName name="tot_fd_shares_over">[76]SQLSheet!#REF!</definedName>
    <definedName name="tot_fd_shares_sum_sec">[76]SQLSheet!#REF!</definedName>
    <definedName name="tot_mkt_cap_actual">[76]SQLSheet!#REF!</definedName>
    <definedName name="tot_mkt_cap_calc">[76]SQLSheet!#REF!</definedName>
    <definedName name="tot_mkt_cap_ext">[76]SQLSheet!#REF!</definedName>
    <definedName name="tot_ud_shares_actual">[76]SQLSheet!#REF!</definedName>
    <definedName name="tot_ud_shares_over">[76]SQLSheet!#REF!</definedName>
    <definedName name="tot_ud_shares_sum_sec">[76]SQLSheet!#REF!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otal_Interest">#REF!</definedName>
    <definedName name="Total_Pay">#REF!</definedName>
    <definedName name="Total_Payment">#N/A</definedName>
    <definedName name="TotalAssetsFeb">#REF!</definedName>
    <definedName name="TotalAssetsJan">#REF!</definedName>
    <definedName name="TotalAssetsMar">#REF!</definedName>
    <definedName name="TotalCA">'[129]CA Comp'!#REF!</definedName>
    <definedName name="TotalDebt">[74]Inputs!$AL$13:$AL$57</definedName>
    <definedName name="TotalIBA">#REF!</definedName>
    <definedName name="TotalLEFeb">#REF!</definedName>
    <definedName name="TotalLEJan">#REF!</definedName>
    <definedName name="TotalLEMar">#REF!</definedName>
    <definedName name="TOTALS">#REF!</definedName>
    <definedName name="towhom">'[285]FADISP-FY2002(B)'!$A$4:$D$688</definedName>
    <definedName name="TPCT" localSheetId="1">#REF!</definedName>
    <definedName name="TPCT" localSheetId="2">#REF!</definedName>
    <definedName name="TPCT" localSheetId="4">#REF!</definedName>
    <definedName name="TPCT">#REF!</definedName>
    <definedName name="TPrice">[286]inputs!$P$20</definedName>
    <definedName name="Trading">[238]Comps!#REF!</definedName>
    <definedName name="trading_statistics">#REF!</definedName>
    <definedName name="TRADVAL">#REF!</definedName>
    <definedName name="travel">#REF!</definedName>
    <definedName name="trer">#REF!</definedName>
    <definedName name="trialbal1">[81]gl!#REF!</definedName>
    <definedName name="tribal">#REF!</definedName>
    <definedName name="Trig">'[246]DCC-Philip Model'!#REF!</definedName>
    <definedName name="Triig">'[246] SEN-Model'!#REF!</definedName>
    <definedName name="trte" hidden="1">{#N/A,#N/A,FALSE,"PRJCTED QTRLY $'s"}</definedName>
    <definedName name="TShares">[286]inputs!$P$21</definedName>
    <definedName name="TSO">[74]Inputs!$P$13:$P$58</definedName>
    <definedName name="TSO_Initial">[66]Assumptions!$G$8</definedName>
    <definedName name="TSOBNP">[287]Inputs!$J$17</definedName>
    <definedName name="TSOCitadel">#REF!</definedName>
    <definedName name="tsop1">'[28]Prop R'!$FA$21</definedName>
    <definedName name="TSOSG">[288]Factset!$J$20</definedName>
    <definedName name="tsosg1">'[28]Prop R'!$FA$20</definedName>
    <definedName name="tt">#REF!</definedName>
    <definedName name="TTDesiredLevelOfEvidenceItems">'[229]Global Data'!$B$92:$B$95</definedName>
    <definedName name="ttetet">#REF!</definedName>
    <definedName name="ttr">#REF!</definedName>
    <definedName name="ttt">#REF!</definedName>
    <definedName name="Tub">#REF!</definedName>
    <definedName name="tun" hidden="1">{"'Model'!$A$1:$N$53"}</definedName>
    <definedName name="TV" localSheetId="1">#REF!</definedName>
    <definedName name="TV" localSheetId="2">#REF!</definedName>
    <definedName name="TV" localSheetId="4">#REF!</definedName>
    <definedName name="TV">#REF!</definedName>
    <definedName name="TV20_">[130]Sheet3!$F$62</definedName>
    <definedName name="twd">'[289]Per Sub'!$Z$2</definedName>
    <definedName name="TwoStepMisstatementIdentified">'[229]Two Step Revenue Testing Master'!$C$85</definedName>
    <definedName name="TwoStepTolerableEstMisstmtCalc">'[229]Two Step Revenue Testing Master'!$T$45</definedName>
    <definedName name="TWTrec">#REF!</definedName>
    <definedName name="txxs2">[113]O4_CA!$O$10:$O$81</definedName>
    <definedName name="Type">'[197]FF-2'!#REF!</definedName>
    <definedName name="tyu">[205]B!$C$7</definedName>
    <definedName name="u" hidden="1">{"'Model'!$A$1:$N$53"}</definedName>
    <definedName name="u_40239">#REF!</definedName>
    <definedName name="u_pang">#REF!</definedName>
    <definedName name="ua">#REF!</definedName>
    <definedName name="uas">#REF!</definedName>
    <definedName name="UFPrn20020605191951">#REF!</definedName>
    <definedName name="uiii">[232]BS!$B$2:$B$706</definedName>
    <definedName name="uio">#REF!</definedName>
    <definedName name="uiy">#REF!</definedName>
    <definedName name="UK">#REF!</definedName>
    <definedName name="UK_debt_propn">#REF!</definedName>
    <definedName name="UK_int_rate">#REF!</definedName>
    <definedName name="UK_NP_NG_HR">#REF!</definedName>
    <definedName name="UK_NP_NG_LR">#REF!</definedName>
    <definedName name="UK_NP_WG_H">#REF!</definedName>
    <definedName name="UK_NP_WG_M">#REF!</definedName>
    <definedName name="ukExcNum">#REF!</definedName>
    <definedName name="ukName">#REF!</definedName>
    <definedName name="ukNum">#REF!</definedName>
    <definedName name="ukPatentNum">#REF!</definedName>
    <definedName name="ukyuk">#N/A</definedName>
    <definedName name="un">#N/A</definedName>
    <definedName name="undue">#REF!</definedName>
    <definedName name="Units">#REF!</definedName>
    <definedName name="unnamed">#REF!</definedName>
    <definedName name="Unreailzed">'[59]cash flow 2'!$G$30</definedName>
    <definedName name="unrealisedprofit">'[274]MPMSB NBV'!#REF!</definedName>
    <definedName name="update">#REF!</definedName>
    <definedName name="update_date">[76]SQLSheet!#REF!</definedName>
    <definedName name="update_id">[76]SQLSheet!#REF!</definedName>
    <definedName name="US">'[152]ADJ - RATE'!$B$3</definedName>
    <definedName name="US_debt_propn">#REF!</definedName>
    <definedName name="us_gaap_eps_used_flag">[71]SQLSheet!#REF!</definedName>
    <definedName name="US_int_rate">#REF!</definedName>
    <definedName name="US7.5">#REF!</definedName>
    <definedName name="usa">#REF!</definedName>
    <definedName name="USD">#REF!</definedName>
    <definedName name="USDD">#REF!</definedName>
    <definedName name="USDollar">#REF!</definedName>
    <definedName name="user">#REF!</definedName>
    <definedName name="USSwap">#REF!</definedName>
    <definedName name="UST">#REF!</definedName>
    <definedName name="UU">#REF!</definedName>
    <definedName name="v" hidden="1">{"'Model'!$A$1:$N$53"}</definedName>
    <definedName name="VA">#N/A</definedName>
    <definedName name="val_date">#REF!</definedName>
    <definedName name="Val_Matrix">#REF!</definedName>
    <definedName name="valdate">#REF!</definedName>
    <definedName name="VALID01234">#REF!,#REF!</definedName>
    <definedName name="valmat">#REF!</definedName>
    <definedName name="ValMatrix">#REF!</definedName>
    <definedName name="ValMatrSG">#REF!</definedName>
    <definedName name="ValoSGP">#REF!</definedName>
    <definedName name="valua">#REF!</definedName>
    <definedName name="Valuation_Date">#REF!</definedName>
    <definedName name="ValuationYear">[67]DCF_10!$N$187</definedName>
    <definedName name="value">#REF!</definedName>
    <definedName name="Value_1">#REF!</definedName>
    <definedName name="values_are_primary">[76]SQLSheet!#REF!</definedName>
    <definedName name="Values_Entered">IF(Loan_Amount*Interest_Rate*Loan_Years*Loan_Start&gt;0,1,0)</definedName>
    <definedName name="VARIANCES_____BMV">#REF!</definedName>
    <definedName name="VARIANCES_____CITIUS">#REF!</definedName>
    <definedName name="VARIANCES_____DAD">#REF!</definedName>
    <definedName name="VARIANCES_____INTERPAC">#REF!</definedName>
    <definedName name="VARIANCES_____MEDIBRIDGE">#REF!</definedName>
    <definedName name="VARIANCES_____PARATEL">#REF!</definedName>
    <definedName name="VARIANCES_____SKYNET">#REF!</definedName>
    <definedName name="VARIANCES_CONSOLIDATED">#REF!</definedName>
    <definedName name="vat">#REF!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endor_loan">[96]Cases!#REF!</definedName>
    <definedName name="Version.WIRE">1</definedName>
    <definedName name="Vesting">[67]LBO!$E$629</definedName>
    <definedName name="VH">#REF!</definedName>
    <definedName name="VIR">#REF!</definedName>
    <definedName name="vln_tax">[96]Cases!#REF!</definedName>
    <definedName name="VODADR">'[30]Fixed ADRs'!#REF!</definedName>
    <definedName name="VODevebitda98">'[167]Cellular '!$K$29</definedName>
    <definedName name="VODevebitda99">'[167]Cellular '!$K$30</definedName>
    <definedName name="Vodgrperpop">'[167]Cellular '!$A$9</definedName>
    <definedName name="vodka">#REF!</definedName>
    <definedName name="VODprice">'[167]Cellular '!$A$29</definedName>
    <definedName name="VODrec">'[167]Cellular '!$A$31</definedName>
    <definedName name="Vol">#REF!</definedName>
    <definedName name="Volume" localSheetId="1">#REF!</definedName>
    <definedName name="Volume" localSheetId="2">#REF!</definedName>
    <definedName name="Volume" localSheetId="4">#REF!</definedName>
    <definedName name="Volume">#REF!</definedName>
    <definedName name="vv">#REF!</definedName>
    <definedName name="vvv" hidden="1">{"Japan_Capers_Ed_Pub",#N/A,FALSE,"DI 2 YEAR MASTER SCHEDULE"}</definedName>
    <definedName name="vvvv" hidden="1">{#N/A,#N/A,FALSE,"PRJCTED MNTHLY QTY's"}</definedName>
    <definedName name="w">'[223]BS(old format)'!$H$39</definedName>
    <definedName name="W_BROWN">#REF!</definedName>
    <definedName name="wa">#N/A</definedName>
    <definedName name="wacc">#REF!</definedName>
    <definedName name="wacc1">#REF!</definedName>
    <definedName name="WACC2">#REF!</definedName>
    <definedName name="WANG">#REF!</definedName>
    <definedName name="WBSO">[17]RSS9801!#REF!</definedName>
    <definedName name="wc">#REF!</definedName>
    <definedName name="wca">#REF!</definedName>
    <definedName name="wccomb">#REF!</definedName>
    <definedName name="wccomb2">#REF!</definedName>
    <definedName name="wcdec">#REF!</definedName>
    <definedName name="wcjune">#REF!</definedName>
    <definedName name="WCSWITCH">#REF!</definedName>
    <definedName name="wde">[290]RATE!$A$1:$C$32</definedName>
    <definedName name="we">#N/A</definedName>
    <definedName name="wer">#REF!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estEUName">#REF!</definedName>
    <definedName name="westEUNum">#REF!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P">#REF!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thdrawal_Rate_ColNo">#REF!</definedName>
    <definedName name="wk">#REF!</definedName>
    <definedName name="WOAP94">[18]Sheet1!$G$51:$G$58</definedName>
    <definedName name="WOAP96">[18]Sheet1!#REF!</definedName>
    <definedName name="WOAPPOST">[18]Sheet1!#REF!</definedName>
    <definedName name="WOCOM16">[18]Sheet1!#REF!</definedName>
    <definedName name="WOFF9410">[18]Sheet1!#REF!</definedName>
    <definedName name="WOFF9412">[18]Sheet1!#REF!</definedName>
    <definedName name="WOFF948">[18]Sheet1!$G$63:$G$74</definedName>
    <definedName name="woffswitch">#REF!</definedName>
    <definedName name="WOOE9412">[18]Sheet1!#REF!</definedName>
    <definedName name="WOOE9416">[18]Sheet1!#REF!</definedName>
    <definedName name="WOPM9414">[18]Sheet1!$G$31:$G$33</definedName>
    <definedName name="WOPM9416">[18]Sheet1!#REF!</definedName>
    <definedName name="WOPM9514">[18]Sheet1!#REF!</definedName>
    <definedName name="WOPM9614">[18]Sheet1!#REF!</definedName>
    <definedName name="WOPMPOST14">[18]Sheet1!#REF!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C9414">[18]Sheet1!#REF!</definedName>
    <definedName name="WOQC9416">[18]Sheet1!#REF!</definedName>
    <definedName name="Working_list">[214]KPN!#REF!</definedName>
    <definedName name="Working_print">[214]KPN!#REF!</definedName>
    <definedName name="wps">'[291]FF-6'!$A$5:$K$9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S">#REF!</definedName>
    <definedName name="wu">#REF!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>#N/A</definedName>
    <definedName name="wwer">#REF!</definedName>
    <definedName name="wwrw">#N/A</definedName>
    <definedName name="WWW">#REF!</definedName>
    <definedName name="wwwww">#REF!</definedName>
    <definedName name="wwwwwwwwwwwww">#REF!</definedName>
    <definedName name="X">#N/A</definedName>
    <definedName name="XA">[59]งบการเงิน!#REF!</definedName>
    <definedName name="XAAt">[59]งบการเงิน!#REF!</definedName>
    <definedName name="XAt">[59]งบการเงิน!#REF!</definedName>
    <definedName name="XC">[59]งบการเงิน!#REF!</definedName>
    <definedName name="XCC">[59]งบการเงิน!#REF!</definedName>
    <definedName name="XCCt">[59]งบการเงิน!#REF!</definedName>
    <definedName name="Xchange">[106]Assumptions!#REF!</definedName>
    <definedName name="xcr">#REF!</definedName>
    <definedName name="XCt">[59]งบการเงิน!#REF!</definedName>
    <definedName name="xDEM2FF">#REF!</definedName>
    <definedName name="XEE">[59]งบการเงิน!#REF!</definedName>
    <definedName name="XFA">[59]งบการเงิน!#REF!</definedName>
    <definedName name="xGBP2DM">#REF!</definedName>
    <definedName name="xGBP2FF">#REF!</definedName>
    <definedName name="XGG">[59]งบการเงิน!#REF!</definedName>
    <definedName name="XGX">[59]งบการเงิน!#REF!</definedName>
    <definedName name="XII">[59]งบการเงิน!#REF!</definedName>
    <definedName name="XIt">[59]งบการเงิน!#REF!</definedName>
    <definedName name="Xitt">[59]งบการเงิน!#REF!</definedName>
    <definedName name="XIttt">[59]งบการเงิน!#REF!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NN">[59]งบการเงิน!#REF!</definedName>
    <definedName name="XOS">[59]งบการเงิน!#REF!</definedName>
    <definedName name="XR">[33]Manager!$F$9</definedName>
    <definedName name="XR00">[33]FX!$N$15</definedName>
    <definedName name="xrate">#REF!</definedName>
    <definedName name="XRE">[59]งบการเงิน!#REF!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XREt">[59]งบการเงิน!#REF!</definedName>
    <definedName name="XS1b">'[28]Tier1 Pref SGP'!$R$2:$AE$32</definedName>
    <definedName name="XT">[59]งบการเงิน!#REF!</definedName>
    <definedName name="xtabin">[292]Hidden!$D$10:$H$11</definedName>
    <definedName name="xx">'[293]Trial Balance'!$A$1:$H$65536</definedName>
    <definedName name="XXX">'[294]10'!#REF!</definedName>
    <definedName name="xy">#REF!</definedName>
    <definedName name="y" hidden="1">{"'Model'!$A$1:$N$53"}</definedName>
    <definedName name="ya" localSheetId="1">#REF!</definedName>
    <definedName name="ya" localSheetId="2">#REF!</definedName>
    <definedName name="ya" localSheetId="4">#REF!</definedName>
    <definedName name="ya">#REF!</definedName>
    <definedName name="Ye">[205]FSA!$A$2</definedName>
    <definedName name="YE.SII.F.1999">#REF!</definedName>
    <definedName name="YE.SII.F.2000">#REF!</definedName>
    <definedName name="Year">[118]Financials!$E$5</definedName>
    <definedName name="year_end_month">[76]SQLSheet!#REF!</definedName>
    <definedName name="year1">[96]Cases!$I$11</definedName>
    <definedName name="yearend">#REF!</definedName>
    <definedName name="YearEndDay">[67]Controls!$C$26</definedName>
    <definedName name="YearEndMonth">[67]Controls!$E$25</definedName>
    <definedName name="Yearfrac">[106]Assumptions!#REF!</definedName>
    <definedName name="yellxrate">#REF!</definedName>
    <definedName name="yellyearend">#REF!</definedName>
    <definedName name="YesNoNa">[65]Scoping!$G$2:$G$5</definedName>
    <definedName name="yh">#N/A</definedName>
    <definedName name="yhgv">#REF!</definedName>
    <definedName name="YIE">[295]B!$C$7</definedName>
    <definedName name="you">'[115]1 LeadSchedule'!#REF!</definedName>
    <definedName name="yr_end_exch_rate_usd">[76]SQLSheet!#REF!</definedName>
    <definedName name="yrs">[126]Assumptions!#REF!</definedName>
    <definedName name="ytd" localSheetId="2">[125]!ytd</definedName>
    <definedName name="ytd">[125]!ytd</definedName>
    <definedName name="YTD_DEPRN">[296]accumdeprn!$A$3:$M$36</definedName>
    <definedName name="ytuio">#REF!</definedName>
    <definedName name="yy">#REF!</definedName>
    <definedName name="yyy">#REF!</definedName>
    <definedName name="z">IF(Loan_Amount*Interest_Rate*Loan_Years*Loan_Start&gt;0,1,0)</definedName>
    <definedName name="Z_9A428CE1_B4D9_11D0_A8AA_0000C071AEE7_.wvu.Cols" hidden="1">[72]MASTER!$A$1:$Q$65536,[72]MASTER!$Y$1:$Z$65536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4" hidden="1">#REF!</definedName>
    <definedName name="Z_9A428CE1_B4D9_11D0_A8AA_0000C071AEE7_.wvu.PrintArea" hidden="1">#REF!</definedName>
    <definedName name="Z_9A428CE1_B4D9_11D0_A8AA_0000C071AEE7_.wvu.Rows" localSheetId="1" hidden="1">[72]MASTER!#REF!,[72]MASTER!#REF!,[72]MASTER!#REF!,[72]MASTER!#REF!,[72]MASTER!#REF!,[72]MASTER!#REF!,[72]MASTER!#REF!,[72]MASTER!$A$98:$IV$272</definedName>
    <definedName name="Z_9A428CE1_B4D9_11D0_A8AA_0000C071AEE7_.wvu.Rows" localSheetId="2" hidden="1">[72]MASTER!#REF!,[72]MASTER!#REF!,[72]MASTER!#REF!,[72]MASTER!#REF!,[72]MASTER!#REF!,[72]MASTER!#REF!,[72]MASTER!#REF!,[72]MASTER!$A$98:$IV$272</definedName>
    <definedName name="Z_9A428CE1_B4D9_11D0_A8AA_0000C071AEE7_.wvu.Rows" localSheetId="4" hidden="1">[72]MASTER!#REF!,[72]MASTER!#REF!,[72]MASTER!#REF!,[72]MASTER!#REF!,[72]MASTER!#REF!,[72]MASTER!#REF!,[72]MASTER!#REF!,[72]MASTER!$A$98:$IV$272</definedName>
    <definedName name="Z_9A428CE1_B4D9_11D0_A8AA_0000C071AEE7_.wvu.Rows" hidden="1">[72]MASTER!#REF!,[72]MASTER!#REF!,[72]MASTER!#REF!,[72]MASTER!#REF!,[72]MASTER!#REF!,[72]MASTER!#REF!,[72]MASTER!#REF!,[72]MASTER!$A$98:$IV$272</definedName>
    <definedName name="za">#REF!</definedName>
    <definedName name="zx">#REF!</definedName>
    <definedName name="zz" hidden="1">{"cashflow",#N/A,FALSE,"cash flow"}</definedName>
    <definedName name="zzaa">[180]gl!#REF!</definedName>
    <definedName name="zzz">#REF!</definedName>
    <definedName name="เ100">#REF!</definedName>
    <definedName name="เ1149">[297]Aging!#REF!</definedName>
    <definedName name="เงินเดือน" hidden="1">{"'Eng (page2)'!$A$1:$D$52"}</definedName>
    <definedName name="เงินมัดจำ">#REF!</definedName>
    <definedName name="เพิ่ม">#REF!</definedName>
    <definedName name="แ">#REF!</definedName>
    <definedName name="แ2">#REF!</definedName>
    <definedName name="แคบ">#REF!</definedName>
    <definedName name="ไ">#REF!</definedName>
    <definedName name="ไม่มีชื่อ">#REF!</definedName>
    <definedName name="ก">#REF!</definedName>
    <definedName name="กเก">#N/A</definedName>
    <definedName name="ก่น้าสำไ">#REF!</definedName>
    <definedName name="กรง">#N/A</definedName>
    <definedName name="กอด">#REF!</definedName>
    <definedName name="ก้อบ">#N/A</definedName>
    <definedName name="ข" hidden="1">#REF!</definedName>
    <definedName name="ข้อมูล">#REF!</definedName>
    <definedName name="คชจในการบริหาร">[298]งบดุล!#REF!</definedName>
    <definedName name="ค่ารับรอง">#REF!</definedName>
    <definedName name="งบกำไรขาดทุน">[298]งบดุล!#REF!</definedName>
    <definedName name="งบดุล">[298]งบดุล!#REF!</definedName>
    <definedName name="จ" hidden="1">#REF!</definedName>
    <definedName name="จจ" hidden="1">#REF!</definedName>
    <definedName name="จจจ">#REF!</definedName>
    <definedName name="ซีซี">[299]งบการเงิน!#REF!</definedName>
    <definedName name="ด" hidden="1">'[300]PS-1995'!#REF!</definedName>
    <definedName name="ดกหด" hidden="1">#REF!</definedName>
    <definedName name="ดกา">#REF!</definedName>
    <definedName name="ธนกฤต">#REF!</definedName>
    <definedName name="นวล">#REF!</definedName>
    <definedName name="นาที">#REF!</definedName>
    <definedName name="บ้านไม้สักทอง">#REF!</definedName>
    <definedName name="ประกันส่งออ">[120]description!#REF!</definedName>
    <definedName name="ประกันส่งออก">[120]description!#REF!</definedName>
    <definedName name="พพพ">#REF!</definedName>
    <definedName name="พี่นก">#N/A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  <definedName name="ฟ1">#REF!</definedName>
    <definedName name="ฟ1000">#REF!</definedName>
    <definedName name="ฟ2">#REF!</definedName>
    <definedName name="ฟ200">#REF!</definedName>
    <definedName name="ฟ35">#REF!</definedName>
    <definedName name="ฟ4">#REF!</definedName>
    <definedName name="ฟ850">#REF!</definedName>
    <definedName name="ฟฟ">'[301]GL CB'!$L$44</definedName>
    <definedName name="ฟฟฟ">#REF!</definedName>
    <definedName name="ฟฟฟฟ">#REF!</definedName>
    <definedName name="ฟๅ">#REF!</definedName>
    <definedName name="ภงด1">#N/A</definedName>
    <definedName name="ม">'[59]cash flow 1'!$H$129</definedName>
    <definedName name="มาโคร1">[302]!มาโคร1</definedName>
    <definedName name="รายได้">#REF!</definedName>
    <definedName name="รายได้ค้างรับ06.54.2">#REF!</definedName>
    <definedName name="รายงาน">#REF!</definedName>
    <definedName name="รายงานอัตราแลกเปลี่ยน">#REF!</definedName>
    <definedName name="รายละเอียด">[298]งบดุล!#REF!</definedName>
    <definedName name="รายละเอียดประกอบ">[298]งบดุล!#REF!</definedName>
    <definedName name="ล">[59]งบการเงิน!#REF!</definedName>
    <definedName name="วัน">#REF!</definedName>
    <definedName name="ส">#N/A</definedName>
    <definedName name="ส69">#REF!</definedName>
    <definedName name="สินค้า">#REF!</definedName>
    <definedName name="สินทรัพย์">#REF!</definedName>
    <definedName name="หกก">'[303]Stock Aging'!$A$2:$S$1606</definedName>
    <definedName name="หกดกห">#REF!</definedName>
    <definedName name="หกดหกด" localSheetId="2">Scheduled_Payment+Extra_Payment</definedName>
    <definedName name="หกดหกด">Scheduled_Payment+Extra_Payment</definedName>
    <definedName name="หกุ">#REF!</definedName>
    <definedName name="อา">#REF!</definedName>
    <definedName name="า266">#REF!</definedName>
    <definedName name="า4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5" l="1"/>
  <c r="A5" i="4" l="1"/>
  <c r="A5" i="3"/>
  <c r="J8" i="6" l="1"/>
  <c r="H8" i="6"/>
  <c r="F56" i="5" l="1"/>
  <c r="D56" i="5"/>
  <c r="H55" i="5"/>
  <c r="D55" i="5"/>
  <c r="D54" i="5"/>
  <c r="A53" i="5"/>
  <c r="A51" i="5"/>
  <c r="J8" i="5"/>
  <c r="J56" i="5" s="1"/>
  <c r="H8" i="5"/>
  <c r="H56" i="5" s="1"/>
  <c r="J8" i="2"/>
  <c r="H8" i="2"/>
  <c r="G74" i="1"/>
  <c r="E74" i="1"/>
  <c r="I72" i="1"/>
  <c r="E72" i="1"/>
  <c r="K71" i="1"/>
  <c r="A68" i="1"/>
  <c r="G41" i="1"/>
  <c r="E41" i="1"/>
  <c r="I39" i="1"/>
  <c r="E39" i="1"/>
  <c r="K38" i="1"/>
  <c r="A37" i="1"/>
  <c r="A70" i="1" s="1"/>
  <c r="A35" i="1"/>
  <c r="K7" i="1"/>
  <c r="K41" i="1" s="1"/>
  <c r="I7" i="1"/>
  <c r="I74" i="1" s="1"/>
  <c r="I41" i="1" l="1"/>
  <c r="K74" i="1"/>
</calcChain>
</file>

<file path=xl/sharedStrings.xml><?xml version="1.0" encoding="utf-8"?>
<sst xmlns="http://schemas.openxmlformats.org/spreadsheetml/2006/main" count="336" uniqueCount="204">
  <si>
    <t>บริษัท แอพพลิแคด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</si>
  <si>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</si>
  <si>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</si>
  <si>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</si>
  <si>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ณ วันที่</t>
  </si>
  <si>
    <t>หมายเหตุ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</si>
  <si>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</si>
  <si>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</si>
  <si>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</si>
  <si>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</si>
  <si>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</si>
  <si>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</si>
  <si>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</si>
  <si>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</si>
  <si>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</si>
  <si>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</si>
  <si>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</si>
  <si>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</si>
  <si>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</si>
  <si>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</si>
  <si>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สินทรัพย์ที่เกิดจากสัญญา-ไม่หมุนเวียน</t>
  </si>
  <si>
    <t xml:space="preserve">      (สินทรัพย์ต้นทุนของสัญญา)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</si>
  <si>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</si>
  <si>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</si>
  <si>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</si>
  <si>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</si>
  <si>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</si>
  <si>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</si>
  <si>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</si>
  <si>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</si>
  <si>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</si>
  <si>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</si>
  <si>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</si>
  <si>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</si>
  <si>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</si>
  <si>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</si>
  <si>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</si>
  <si>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</si>
  <si>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</si>
  <si>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</si>
  <si>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</si>
  <si>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</si>
  <si>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หนี้สินที่เกิดจากสัญญา-ไม่หมุนเวียน</t>
  </si>
  <si>
    <t>ประมาณการหนี้สินไม่หมุนเวียนสำหรับ</t>
  </si>
  <si>
    <t xml:space="preserve">      ผลประโยชน์พนักงาน</t>
  </si>
  <si>
    <t>ประมาณการหนี้สินไม่หมุนเวียนจาก</t>
  </si>
  <si>
    <t xml:space="preserve">      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</si>
  <si>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</si>
  <si>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</si>
  <si>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</si>
  <si>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</si>
  <si>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</si>
  <si>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</si>
  <si>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</si>
  <si>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</si>
  <si>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ส่วนเกิน (ต่ำกว่า) จากการรวมธุรกิจภายใต้</t>
  </si>
  <si>
    <t xml:space="preserve">    การควบคุมเดียวกัน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</si>
  <si>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</si>
  <si>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</si>
  <si>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</si>
  <si>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</si>
  <si>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</si>
  <si>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</si>
  <si>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</si>
  <si>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</si>
  <si>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</si>
  <si>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</si>
  <si>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</si>
  <si>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</si>
  <si>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</si>
  <si>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</si>
  <si>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</si>
  <si>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</si>
  <si>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</si>
  <si>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</si>
  <si>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</si>
  <si>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</si>
  <si>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</si>
  <si>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</si>
  <si>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</si>
  <si>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</si>
  <si>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</si>
  <si>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</si>
  <si>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</si>
  <si>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รายการที่จะไม่ถูกจัดประเภทใหม่ไว้ในกำไรหรือขาดทุนในภายหลัง: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</si>
  <si>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</si>
  <si>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</si>
  <si>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</si>
  <si>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</si>
  <si>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</si>
  <si>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</si>
  <si>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กำไร (ขาดทุน) (บาทต่อหุ้น)</t>
  </si>
  <si>
    <t xml:space="preserve">งบแสดงการเปลี่ยนแปลงส่วนของผู้ถือหุ้น 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</si>
  <si>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</si>
  <si>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</si>
  <si>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</si>
  <si>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</si>
  <si>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ส่วนเกินจากการ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</si>
  <si>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</si>
  <si>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</si>
  <si>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</si>
  <si>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</si>
  <si>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</si>
  <si>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>การแปลงค่า</t>
  </si>
  <si>
    <t xml:space="preserve">จากการวัดมูลค่าใหม่ของ </t>
  </si>
  <si>
    <t>เปลี่ยนแปลงสัดส่วน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</si>
  <si>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</si>
  <si>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</si>
  <si>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</si>
  <si>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</si>
  <si>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</si>
  <si>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</si>
  <si>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</si>
  <si>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</si>
  <si>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งบการเงิน</t>
  </si>
  <si>
    <t>ผลประโยชน์พนักงานที่กำหนดไว้</t>
  </si>
  <si>
    <t>การถือหุ้นในบริษัทย่อย</t>
  </si>
  <si>
    <t>ของบริษัทใหญ่</t>
  </si>
  <si>
    <t>อำนาจควบคุม</t>
  </si>
  <si>
    <t>ผู้ถือหุ้น</t>
  </si>
  <si>
    <t>งบแสดงการเปลี่ยนแปลงส่วนของผู้ถือหุ้น (ต่อ)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</si>
  <si>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</si>
  <si>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</si>
  <si>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</si>
  <si>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</si>
  <si>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</si>
  <si>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</si>
  <si>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</si>
  <si>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</si>
  <si>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</si>
  <si>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</si>
  <si>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</si>
  <si>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</si>
  <si>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</si>
  <si>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</si>
  <si>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</si>
  <si>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</si>
  <si>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</si>
  <si>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</si>
  <si>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</si>
  <si>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</si>
  <si>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</si>
  <si>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</si>
  <si>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</si>
  <si>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      -  สินทรัพย์ไม่มีตัวตน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</si>
  <si>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</si>
  <si>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</si>
  <si>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</si>
  <si>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</si>
  <si>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 xml:space="preserve">   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</si>
  <si>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</si>
  <si>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</si>
  <si>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</si>
  <si>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</si>
  <si>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</si>
  <si>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</si>
  <si>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</si>
  <si>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</si>
  <si>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</si>
  <si>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</si>
  <si>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</si>
  <si>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 xml:space="preserve">   เงินสดจ่ายหนี้สินตามสัญญาเช่า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</si>
  <si>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</si>
  <si>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</si>
  <si>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</si>
  <si>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</si>
  <si>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</si>
  <si>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</si>
  <si>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 xml:space="preserve">    ระยะสั้นในตั๋วสัญญาใช้เงินซึ่งกำหนดรับคืนภายในระยะเวลาไม่เกิน 3 เดือน</t>
  </si>
  <si>
    <t xml:space="preserve">   การปรับปรุงด้วยเจ้าหนี้จากการดำเนินงานอื่นเพิ่มขึ้น (ลดลง)</t>
  </si>
  <si>
    <t>"ยังไม่ได้ตรวจสอบ"</t>
  </si>
  <si>
    <t>"ตรวจสอบแล้ว"</t>
  </si>
  <si>
    <t>"สอบทานแล้ว"</t>
  </si>
  <si>
    <t/>
  </si>
  <si>
    <t>(หน่วย : พันบาท)</t>
  </si>
  <si>
    <t>กำไร (ขาดทุน) สำหรับงวด</t>
  </si>
  <si>
    <t>กำไร (ขาดทุน) เบ็ดเสร็จรวมสำหรับงวด</t>
  </si>
  <si>
    <t xml:space="preserve">   ดอกเบี้ยจ่าย</t>
  </si>
  <si>
    <t>หนี้สินหมุนเวียนอื่น</t>
  </si>
  <si>
    <t xml:space="preserve">   การปรับปรุงด้วยหนี้สินอื่นเพิ่มขึ้น (ลดลง)</t>
  </si>
  <si>
    <t>โอนไปกำไร (ขาดทุน) สะสม</t>
  </si>
  <si>
    <t xml:space="preserve">   ผลกำไร (ขาดทุน) จากการวัดมูลค่าใหม่ของ</t>
  </si>
  <si>
    <t>-</t>
  </si>
  <si>
    <t>กำไร (ขาดทุน) ก่อนภาษีเงินได้สำหรับงวด</t>
  </si>
  <si>
    <t>ยอดคงเหลือต้นงวด ณ วันที่ 1 มกราคม 2565</t>
  </si>
  <si>
    <t>ยอดคงเหลือต้นงวด ณ วันที่ 1 มกราคม 2564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</si>
  <si>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</si>
  <si>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</si>
  <si>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</si>
  <si>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</si>
  <si>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จ่ายเงินปันผล</t>
  </si>
  <si>
    <t>ยอดคงเหลือปลายงวด ณ วันที่ 30 มิถุนายน 2564</t>
  </si>
  <si>
    <t>ยอดคงเหลือปลายงวด ณ วันที่ 30 มิถุนายน 2565</t>
  </si>
  <si>
    <t>3, 4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</si>
  <si>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</si>
  <si>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</si>
  <si>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เงินปันผลจ่าย</t>
  </si>
  <si>
    <t xml:space="preserve">  การปรับปรุงด้วยผลขาดทุนจากการด้อยค่าของสินทรัพย์ (กลับรายการ)</t>
  </si>
  <si>
    <t xml:space="preserve">   เงินสดรับ (จ่าย) อื่นจากกิจกรรมลงทุน </t>
  </si>
  <si>
    <t xml:space="preserve">   เงินสดรับ (จ่าย) อื่นจากกิจกรรมดำเนินงาน</t>
  </si>
  <si>
    <t xml:space="preserve">         -  ประมาณการหนี้สินผลประโยชน์พนักงาน</t>
  </si>
  <si>
    <t>9,10,11</t>
  </si>
  <si>
    <t>2. ในระหว่างงวด 2565 บริษัททำสัญญาเช่าอาคาร และอุปกรณ์โดยมีสัญญาเช่าทางการเงินในงบการเงิน จำนวน 11.60 ล้านบาท (หมายเหตุ 10)</t>
  </si>
  <si>
    <t xml:space="preserve">            ผลประโยชน์พนักงานที่กำหนดไว้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</si>
</sst>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</numFmts>
  <fonts count="22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rgb="FF000000"/>
      <name val="Angsana New"/>
      <family val="1"/>
    </font>
    <font>
      <b/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sz val="14"/>
      <name val="Cordia New"/>
      <family val="2"/>
    </font>
    <font>
      <b/>
      <sz val="14"/>
      <color rgb="FF002060"/>
      <name val="Angsana New"/>
      <family val="1"/>
    </font>
    <font>
      <sz val="14"/>
      <color rgb="FF002060"/>
      <name val="Angsana New"/>
      <family val="1"/>
    </font>
    <font>
      <b/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8" fillId="0" borderId="0"/>
  </cellStyleXfs>
  <cellXfs count="196">
    <xf numFmtId="0" fontId="0" fillId="0" borderId="0" xfId="0"/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165" fontId="3" fillId="0" borderId="0" xfId="2" applyNumberFormat="1" applyFont="1" applyAlignment="1">
      <alignment horizontal="center" vertical="top"/>
    </xf>
    <xf numFmtId="165" fontId="3" fillId="0" borderId="0" xfId="2" applyNumberFormat="1" applyFont="1" applyAlignment="1">
      <alignment vertical="top"/>
    </xf>
    <xf numFmtId="41" fontId="3" fillId="0" borderId="0" xfId="2" applyNumberFormat="1" applyFont="1" applyAlignment="1">
      <alignment horizontal="center" vertical="top"/>
    </xf>
    <xf numFmtId="43" fontId="3" fillId="0" borderId="0" xfId="3" applyFont="1" applyFill="1" applyAlignment="1">
      <alignment vertical="top"/>
    </xf>
    <xf numFmtId="43" fontId="2" fillId="0" borderId="0" xfId="3" applyFont="1" applyFill="1" applyAlignment="1">
      <alignment vertical="top"/>
    </xf>
    <xf numFmtId="41" fontId="3" fillId="0" borderId="1" xfId="2" applyNumberFormat="1" applyFont="1" applyBorder="1" applyAlignment="1">
      <alignment horizontal="right" vertical="top"/>
    </xf>
    <xf numFmtId="165" fontId="3" fillId="0" borderId="0" xfId="2" applyNumberFormat="1" applyFont="1" applyAlignment="1">
      <alignment horizontal="left" vertical="top"/>
    </xf>
    <xf numFmtId="43" fontId="3" fillId="0" borderId="0" xfId="3" applyFont="1" applyFill="1" applyAlignment="1">
      <alignment horizontal="left" vertical="top"/>
    </xf>
    <xf numFmtId="0" fontId="2" fillId="0" borderId="0" xfId="2" quotePrefix="1" applyFont="1" applyAlignment="1">
      <alignment horizontal="left" vertical="top"/>
    </xf>
    <xf numFmtId="0" fontId="2" fillId="0" borderId="0" xfId="2" applyFont="1" applyAlignment="1">
      <alignment horizontal="left" vertical="top"/>
    </xf>
    <xf numFmtId="0" fontId="3" fillId="0" borderId="0" xfId="2" applyFont="1" applyAlignment="1">
      <alignment horizontal="left" vertical="top"/>
    </xf>
    <xf numFmtId="165" fontId="2" fillId="0" borderId="0" xfId="2" applyNumberFormat="1" applyFont="1" applyAlignment="1">
      <alignment horizontal="centerContinuous" vertical="top"/>
    </xf>
    <xf numFmtId="165" fontId="2" fillId="0" borderId="1" xfId="2" applyNumberFormat="1" applyFont="1" applyBorder="1" applyAlignment="1">
      <alignment horizontal="centerContinuous" vertical="top"/>
    </xf>
    <xf numFmtId="165" fontId="2" fillId="0" borderId="1" xfId="2" quotePrefix="1" applyNumberFormat="1" applyFont="1" applyBorder="1" applyAlignment="1">
      <alignment horizontal="right" vertical="top"/>
    </xf>
    <xf numFmtId="1" fontId="2" fillId="0" borderId="0" xfId="2" applyNumberFormat="1" applyFont="1" applyAlignment="1">
      <alignment vertical="top"/>
    </xf>
    <xf numFmtId="1" fontId="2" fillId="0" borderId="2" xfId="2" applyNumberFormat="1" applyFont="1" applyBorder="1" applyAlignment="1">
      <alignment horizontal="center" vertical="top"/>
    </xf>
    <xf numFmtId="1" fontId="7" fillId="0" borderId="0" xfId="2" applyNumberFormat="1" applyFont="1" applyAlignment="1">
      <alignment horizontal="center" vertical="top"/>
    </xf>
    <xf numFmtId="0" fontId="2" fillId="0" borderId="0" xfId="2" applyFont="1" applyAlignment="1">
      <alignment vertical="top"/>
    </xf>
    <xf numFmtId="1" fontId="3" fillId="0" borderId="0" xfId="2" applyNumberFormat="1" applyFont="1" applyAlignment="1">
      <alignment horizontal="center" vertical="top"/>
    </xf>
    <xf numFmtId="41" fontId="3" fillId="0" borderId="2" xfId="2" applyNumberFormat="1" applyFont="1" applyBorder="1" applyAlignment="1">
      <alignment horizontal="center" vertical="top"/>
    </xf>
    <xf numFmtId="0" fontId="3" fillId="0" borderId="0" xfId="2" applyFont="1"/>
    <xf numFmtId="41" fontId="3" fillId="0" borderId="0" xfId="2" applyNumberFormat="1" applyFont="1" applyAlignment="1">
      <alignment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center"/>
    </xf>
    <xf numFmtId="0" fontId="2" fillId="0" borderId="0" xfId="2" applyFont="1"/>
    <xf numFmtId="0" fontId="9" fillId="0" borderId="0" xfId="2" applyFont="1"/>
    <xf numFmtId="43" fontId="3" fillId="0" borderId="0" xfId="3" applyFont="1" applyFill="1" applyAlignment="1"/>
    <xf numFmtId="0" fontId="6" fillId="0" borderId="0" xfId="2" applyFont="1" applyAlignment="1">
      <alignment horizontal="centerContinuous"/>
    </xf>
    <xf numFmtId="0" fontId="6" fillId="0" borderId="0" xfId="2" applyFont="1"/>
    <xf numFmtId="0" fontId="6" fillId="0" borderId="0" xfId="2" applyFont="1" applyAlignment="1">
      <alignment horizontal="center"/>
    </xf>
    <xf numFmtId="0" fontId="8" fillId="0" borderId="1" xfId="2" applyFont="1" applyBorder="1" applyAlignment="1">
      <alignment horizontal="centerContinuous"/>
    </xf>
    <xf numFmtId="165" fontId="8" fillId="0" borderId="1" xfId="2" quotePrefix="1" applyNumberFormat="1" applyFont="1" applyBorder="1" applyAlignment="1">
      <alignment horizontal="right" vertical="top"/>
    </xf>
    <xf numFmtId="0" fontId="8" fillId="0" borderId="0" xfId="2" applyFont="1"/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41" fontId="8" fillId="0" borderId="5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41" fontId="6" fillId="0" borderId="0" xfId="2" applyNumberFormat="1" applyFont="1" applyAlignment="1">
      <alignment horizontal="right"/>
    </xf>
    <xf numFmtId="41" fontId="6" fillId="0" borderId="5" xfId="2" applyNumberFormat="1" applyFont="1" applyBorder="1" applyAlignment="1">
      <alignment horizontal="right"/>
    </xf>
    <xf numFmtId="43" fontId="6" fillId="0" borderId="0" xfId="3" applyFont="1" applyFill="1" applyAlignment="1"/>
    <xf numFmtId="41" fontId="6" fillId="0" borderId="3" xfId="2" applyNumberFormat="1" applyFont="1" applyBorder="1" applyAlignment="1">
      <alignment horizontal="right"/>
    </xf>
    <xf numFmtId="41" fontId="3" fillId="0" borderId="0" xfId="3" applyNumberFormat="1" applyFont="1" applyFill="1" applyBorder="1" applyAlignment="1">
      <alignment vertical="top"/>
    </xf>
    <xf numFmtId="165" fontId="3" fillId="0" borderId="0" xfId="2" applyNumberFormat="1" applyFont="1" applyFill="1" applyAlignment="1">
      <alignment horizontal="left" vertical="top"/>
    </xf>
    <xf numFmtId="1" fontId="2" fillId="0" borderId="2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Alignment="1">
      <alignment vertical="top"/>
    </xf>
    <xf numFmtId="41" fontId="3" fillId="0" borderId="0" xfId="2" applyNumberFormat="1" applyFont="1" applyFill="1" applyAlignment="1">
      <alignment horizontal="right" vertical="top"/>
    </xf>
    <xf numFmtId="41" fontId="3" fillId="0" borderId="5" xfId="2" applyNumberFormat="1" applyFont="1" applyFill="1" applyBorder="1" applyAlignment="1">
      <alignment horizontal="right" vertical="top"/>
    </xf>
    <xf numFmtId="41" fontId="3" fillId="0" borderId="1" xfId="2" applyNumberFormat="1" applyFont="1" applyFill="1" applyBorder="1" applyAlignment="1">
      <alignment horizontal="right" vertical="top"/>
    </xf>
    <xf numFmtId="165" fontId="3" fillId="0" borderId="0" xfId="2" applyNumberFormat="1" applyFont="1" applyFill="1" applyAlignment="1">
      <alignment horizontal="center" vertical="top"/>
    </xf>
    <xf numFmtId="41" fontId="3" fillId="0" borderId="2" xfId="2" applyNumberFormat="1" applyFont="1" applyFill="1" applyBorder="1" applyAlignment="1">
      <alignment horizontal="right" vertical="top"/>
    </xf>
    <xf numFmtId="41" fontId="3" fillId="0" borderId="3" xfId="2" applyNumberFormat="1" applyFont="1" applyFill="1" applyBorder="1" applyAlignment="1">
      <alignment horizontal="right" vertical="top"/>
    </xf>
    <xf numFmtId="0" fontId="3" fillId="0" borderId="0" xfId="2" applyFont="1" applyFill="1" applyAlignment="1">
      <alignment horizontal="center" vertical="top"/>
    </xf>
    <xf numFmtId="41" fontId="3" fillId="0" borderId="0" xfId="2" applyNumberFormat="1" applyFont="1" applyFill="1" applyAlignment="1">
      <alignment horizontal="center" vertical="top"/>
    </xf>
    <xf numFmtId="0" fontId="2" fillId="0" borderId="0" xfId="1" applyFont="1" applyFill="1" applyAlignment="1">
      <alignment vertical="top"/>
    </xf>
    <xf numFmtId="0" fontId="3" fillId="0" borderId="0" xfId="2" applyFont="1" applyFill="1" applyAlignment="1">
      <alignment vertical="top"/>
    </xf>
    <xf numFmtId="165" fontId="3" fillId="0" borderId="1" xfId="2" applyNumberFormat="1" applyFont="1" applyFill="1" applyBorder="1" applyAlignment="1">
      <alignment horizontal="center" vertical="top"/>
    </xf>
    <xf numFmtId="165" fontId="3" fillId="0" borderId="1" xfId="2" applyNumberFormat="1" applyFont="1" applyFill="1" applyBorder="1" applyAlignment="1">
      <alignment horizontal="right" vertical="top"/>
    </xf>
    <xf numFmtId="0" fontId="2" fillId="0" borderId="0" xfId="2" applyFont="1" applyFill="1" applyAlignment="1">
      <alignment horizontal="center" vertical="top"/>
    </xf>
    <xf numFmtId="165" fontId="2" fillId="0" borderId="0" xfId="2" applyNumberFormat="1" applyFont="1" applyFill="1" applyAlignment="1">
      <alignment horizontal="center" vertical="top"/>
    </xf>
    <xf numFmtId="0" fontId="2" fillId="0" borderId="1" xfId="2" applyFont="1" applyFill="1" applyBorder="1" applyAlignment="1">
      <alignment horizontal="center" vertical="top"/>
    </xf>
    <xf numFmtId="0" fontId="2" fillId="0" borderId="0" xfId="2" quotePrefix="1" applyFont="1" applyFill="1" applyAlignment="1">
      <alignment horizontal="center" vertical="top"/>
    </xf>
    <xf numFmtId="165" fontId="2" fillId="0" borderId="0" xfId="2" quotePrefix="1" applyNumberFormat="1" applyFont="1" applyFill="1" applyAlignment="1">
      <alignment horizontal="center" vertical="top" wrapText="1"/>
    </xf>
    <xf numFmtId="0" fontId="3" fillId="0" borderId="0" xfId="1" applyFont="1" applyFill="1" applyAlignment="1">
      <alignment vertical="top"/>
    </xf>
    <xf numFmtId="165" fontId="3" fillId="0" borderId="0" xfId="1" applyNumberFormat="1" applyFont="1" applyFill="1" applyAlignment="1">
      <alignment vertical="top"/>
    </xf>
    <xf numFmtId="0" fontId="5" fillId="0" borderId="0" xfId="1" applyFont="1" applyFill="1" applyAlignment="1">
      <alignment horizontal="center" vertical="top"/>
    </xf>
    <xf numFmtId="165" fontId="3" fillId="0" borderId="0" xfId="1" applyNumberFormat="1" applyFont="1" applyFill="1" applyAlignment="1">
      <alignment horizontal="center" vertical="top"/>
    </xf>
    <xf numFmtId="41" fontId="3" fillId="0" borderId="2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center" vertical="top"/>
    </xf>
    <xf numFmtId="43" fontId="3" fillId="0" borderId="0" xfId="1" applyNumberFormat="1" applyFont="1" applyFill="1" applyAlignment="1">
      <alignment vertical="top"/>
    </xf>
    <xf numFmtId="41" fontId="3" fillId="0" borderId="3" xfId="1" applyNumberFormat="1" applyFont="1" applyFill="1" applyBorder="1" applyAlignment="1">
      <alignment horizontal="center" vertical="top"/>
    </xf>
    <xf numFmtId="165" fontId="2" fillId="0" borderId="1" xfId="2" applyNumberFormat="1" applyFont="1" applyFill="1" applyBorder="1" applyAlignment="1">
      <alignment horizontal="right" vertical="top"/>
    </xf>
    <xf numFmtId="165" fontId="3" fillId="0" borderId="0" xfId="1" applyNumberFormat="1" applyFont="1" applyFill="1" applyAlignment="1">
      <alignment horizontal="left" vertical="top"/>
    </xf>
    <xf numFmtId="41" fontId="3" fillId="0" borderId="0" xfId="1" applyNumberFormat="1" applyFont="1" applyFill="1" applyAlignment="1">
      <alignment vertical="top"/>
    </xf>
    <xf numFmtId="0" fontId="2" fillId="0" borderId="0" xfId="2" applyFont="1" applyFill="1" applyAlignment="1">
      <alignment horizontal="left" vertical="top"/>
    </xf>
    <xf numFmtId="165" fontId="2" fillId="0" borderId="1" xfId="2" applyNumberFormat="1" applyFont="1" applyFill="1" applyBorder="1" applyAlignment="1">
      <alignment horizontal="centerContinuous" vertical="top"/>
    </xf>
    <xf numFmtId="165" fontId="2" fillId="0" borderId="0" xfId="2" applyNumberFormat="1" applyFont="1" applyFill="1" applyAlignment="1">
      <alignment horizontal="centerContinuous" vertical="top"/>
    </xf>
    <xf numFmtId="1" fontId="7" fillId="0" borderId="0" xfId="2" applyNumberFormat="1" applyFont="1" applyFill="1" applyAlignment="1">
      <alignment horizontal="center" vertical="top"/>
    </xf>
    <xf numFmtId="41" fontId="3" fillId="0" borderId="2" xfId="2" applyNumberFormat="1" applyFont="1" applyFill="1" applyBorder="1" applyAlignment="1">
      <alignment horizontal="center" vertical="top"/>
    </xf>
    <xf numFmtId="41" fontId="3" fillId="0" borderId="0" xfId="2" applyNumberFormat="1" applyFont="1" applyFill="1" applyAlignment="1">
      <alignment vertical="top"/>
    </xf>
    <xf numFmtId="41" fontId="3" fillId="0" borderId="1" xfId="2" applyNumberFormat="1" applyFont="1" applyFill="1" applyBorder="1" applyAlignment="1">
      <alignment horizontal="center" vertical="top"/>
    </xf>
    <xf numFmtId="41" fontId="3" fillId="0" borderId="4" xfId="2" applyNumberFormat="1" applyFont="1" applyFill="1" applyBorder="1" applyAlignment="1">
      <alignment horizontal="center" vertical="top"/>
    </xf>
    <xf numFmtId="41" fontId="3" fillId="0" borderId="3" xfId="2" applyNumberFormat="1" applyFont="1" applyFill="1" applyBorder="1" applyAlignment="1">
      <alignment horizontal="center" vertical="top"/>
    </xf>
    <xf numFmtId="43" fontId="3" fillId="0" borderId="0" xfId="2" applyNumberFormat="1" applyFont="1" applyFill="1" applyAlignment="1">
      <alignment vertical="top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/>
    </xf>
    <xf numFmtId="0" fontId="3" fillId="0" borderId="0" xfId="2" applyFont="1" applyFill="1"/>
    <xf numFmtId="0" fontId="2" fillId="0" borderId="1" xfId="2" applyFont="1" applyFill="1" applyBorder="1" applyAlignment="1">
      <alignment horizontal="center"/>
    </xf>
    <xf numFmtId="165" fontId="2" fillId="0" borderId="1" xfId="2" quotePrefix="1" applyNumberFormat="1" applyFont="1" applyFill="1" applyBorder="1" applyAlignment="1">
      <alignment horizontal="right" vertical="top"/>
    </xf>
    <xf numFmtId="0" fontId="2" fillId="0" borderId="0" xfId="2" applyFont="1" applyFill="1" applyAlignment="1">
      <alignment horizontal="center"/>
    </xf>
    <xf numFmtId="0" fontId="8" fillId="0" borderId="5" xfId="2" applyFont="1" applyFill="1" applyBorder="1"/>
    <xf numFmtId="41" fontId="2" fillId="0" borderId="0" xfId="2" applyNumberFormat="1" applyFont="1" applyFill="1" applyAlignment="1">
      <alignment horizontal="center"/>
    </xf>
    <xf numFmtId="0" fontId="2" fillId="0" borderId="0" xfId="2" applyFont="1" applyFill="1"/>
    <xf numFmtId="0" fontId="7" fillId="0" borderId="0" xfId="2" applyFont="1" applyFill="1" applyAlignment="1">
      <alignment horizontal="center"/>
    </xf>
    <xf numFmtId="41" fontId="3" fillId="0" borderId="5" xfId="2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0" fontId="9" fillId="0" borderId="0" xfId="2" applyFont="1" applyFill="1"/>
    <xf numFmtId="41" fontId="6" fillId="0" borderId="0" xfId="2" applyNumberFormat="1" applyFont="1" applyFill="1" applyAlignment="1">
      <alignment horizontal="right"/>
    </xf>
    <xf numFmtId="41" fontId="3" fillId="0" borderId="3" xfId="2" applyNumberFormat="1" applyFont="1" applyFill="1" applyBorder="1" applyAlignment="1">
      <alignment horizontal="right"/>
    </xf>
    <xf numFmtId="41" fontId="3" fillId="0" borderId="0" xfId="2" applyNumberFormat="1" applyFont="1" applyFill="1"/>
    <xf numFmtId="0" fontId="3" fillId="0" borderId="0" xfId="2" applyFont="1" applyFill="1" applyAlignment="1">
      <alignment horizontal="justify"/>
    </xf>
    <xf numFmtId="0" fontId="2" fillId="0" borderId="0" xfId="2" applyFont="1" applyFill="1" applyAlignment="1">
      <alignment vertical="top"/>
    </xf>
    <xf numFmtId="165" fontId="3" fillId="0" borderId="0" xfId="2" applyNumberFormat="1" applyFont="1" applyFill="1" applyAlignment="1">
      <alignment horizontal="centerContinuous" vertical="top"/>
    </xf>
    <xf numFmtId="0" fontId="2" fillId="0" borderId="0" xfId="2" applyFont="1" applyFill="1" applyAlignment="1">
      <alignment horizontal="centerContinuous" vertical="top"/>
    </xf>
    <xf numFmtId="0" fontId="5" fillId="0" borderId="0" xfId="2" applyFont="1" applyFill="1" applyAlignment="1">
      <alignment horizontal="center" vertical="top"/>
    </xf>
    <xf numFmtId="164" fontId="3" fillId="0" borderId="0" xfId="2" applyNumberFormat="1" applyFont="1" applyFill="1" applyAlignment="1">
      <alignment vertical="top"/>
    </xf>
    <xf numFmtId="2" fontId="3" fillId="0" borderId="0" xfId="1" applyNumberFormat="1" applyFont="1" applyFill="1" applyAlignment="1">
      <alignment vertical="top"/>
    </xf>
    <xf numFmtId="0" fontId="6" fillId="0" borderId="0" xfId="2" applyFont="1" applyFill="1" applyAlignment="1">
      <alignment horizontal="center"/>
    </xf>
    <xf numFmtId="0" fontId="6" fillId="0" borderId="0" xfId="2" applyFont="1" applyFill="1"/>
    <xf numFmtId="1" fontId="3" fillId="0" borderId="0" xfId="2" applyNumberFormat="1" applyFont="1" applyFill="1" applyAlignment="1">
      <alignment horizontal="center" vertical="top"/>
    </xf>
    <xf numFmtId="41" fontId="13" fillId="0" borderId="0" xfId="2" applyNumberFormat="1" applyFont="1" applyFill="1" applyAlignment="1">
      <alignment vertical="top"/>
    </xf>
    <xf numFmtId="165" fontId="3" fillId="0" borderId="1" xfId="2" applyNumberFormat="1" applyFont="1" applyFill="1" applyBorder="1" applyAlignment="1">
      <alignment vertical="top"/>
    </xf>
    <xf numFmtId="165" fontId="2" fillId="0" borderId="0" xfId="2" applyNumberFormat="1" applyFont="1" applyFill="1" applyAlignment="1">
      <alignment vertical="top"/>
    </xf>
    <xf numFmtId="166" fontId="3" fillId="0" borderId="0" xfId="1" applyNumberFormat="1" applyFont="1" applyFill="1" applyAlignment="1">
      <alignment vertical="top"/>
    </xf>
    <xf numFmtId="165" fontId="2" fillId="0" borderId="1" xfId="2" applyNumberFormat="1" applyFont="1" applyFill="1" applyBorder="1" applyAlignment="1">
      <alignment vertical="top"/>
    </xf>
    <xf numFmtId="0" fontId="2" fillId="0" borderId="0" xfId="2" applyFont="1" applyAlignment="1">
      <alignment horizontal="left" vertical="top"/>
    </xf>
    <xf numFmtId="0" fontId="2" fillId="0" borderId="0" xfId="2" applyFont="1" applyFill="1" applyBorder="1" applyAlignment="1">
      <alignment horizontal="center" vertical="top"/>
    </xf>
    <xf numFmtId="165" fontId="2" fillId="0" borderId="0" xfId="2" quotePrefix="1" applyNumberFormat="1" applyFont="1" applyFill="1" applyBorder="1" applyAlignment="1">
      <alignment horizontal="center" vertical="top"/>
    </xf>
    <xf numFmtId="0" fontId="3" fillId="0" borderId="0" xfId="2" applyFont="1" applyFill="1" applyBorder="1" applyAlignment="1">
      <alignment vertical="top"/>
    </xf>
    <xf numFmtId="165" fontId="2" fillId="0" borderId="0" xfId="2" applyNumberFormat="1" applyFont="1" applyFill="1" applyBorder="1" applyAlignment="1">
      <alignment horizontal="center" vertical="top"/>
    </xf>
    <xf numFmtId="165" fontId="2" fillId="0" borderId="0" xfId="2" applyNumberFormat="1" applyFont="1" applyFill="1" applyBorder="1" applyAlignment="1">
      <alignment vertical="top"/>
    </xf>
    <xf numFmtId="165" fontId="2" fillId="0" borderId="0" xfId="2" applyNumberFormat="1" applyFont="1" applyAlignment="1">
      <alignment horizontal="right" vertical="top"/>
    </xf>
    <xf numFmtId="0" fontId="3" fillId="0" borderId="0" xfId="2" applyFont="1" applyAlignment="1">
      <alignment horizontal="justify"/>
    </xf>
    <xf numFmtId="41" fontId="3" fillId="0" borderId="0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6" fillId="0" borderId="0" xfId="2" applyNumberFormat="1" applyFont="1" applyBorder="1" applyAlignment="1">
      <alignment horizontal="right"/>
    </xf>
    <xf numFmtId="43" fontId="6" fillId="0" borderId="0" xfId="3" applyFont="1" applyFill="1" applyBorder="1" applyAlignment="1"/>
    <xf numFmtId="0" fontId="3" fillId="0" borderId="0" xfId="2" applyFont="1" applyFill="1" applyBorder="1" applyAlignment="1">
      <alignment horizontal="center" vertical="top"/>
    </xf>
    <xf numFmtId="41" fontId="3" fillId="0" borderId="4" xfId="2" applyNumberFormat="1" applyFont="1" applyFill="1" applyBorder="1" applyAlignment="1">
      <alignment vertical="top"/>
    </xf>
    <xf numFmtId="43" fontId="3" fillId="0" borderId="0" xfId="2" applyNumberFormat="1" applyFont="1" applyFill="1" applyAlignment="1">
      <alignment horizontal="center" vertical="top"/>
    </xf>
    <xf numFmtId="41" fontId="6" fillId="0" borderId="1" xfId="2" applyNumberFormat="1" applyFont="1" applyFill="1" applyBorder="1" applyAlignment="1">
      <alignment horizontal="right"/>
    </xf>
    <xf numFmtId="0" fontId="2" fillId="0" borderId="0" xfId="2" applyFont="1" applyAlignment="1">
      <alignment horizontal="left" vertical="top"/>
    </xf>
    <xf numFmtId="165" fontId="3" fillId="0" borderId="0" xfId="2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vertical="top"/>
    </xf>
    <xf numFmtId="3" fontId="6" fillId="0" borderId="0" xfId="1" applyNumberFormat="1" applyFont="1" applyFill="1"/>
    <xf numFmtId="165" fontId="3" fillId="0" borderId="0" xfId="1" applyNumberFormat="1" applyFont="1" applyFill="1" applyBorder="1" applyAlignment="1">
      <alignment vertical="top"/>
    </xf>
    <xf numFmtId="164" fontId="3" fillId="0" borderId="0" xfId="4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2" fillId="0" borderId="0" xfId="2" quotePrefix="1" applyNumberFormat="1" applyFont="1" applyFill="1" applyAlignment="1">
      <alignment horizontal="right" vertical="top"/>
    </xf>
    <xf numFmtId="0" fontId="3" fillId="0" borderId="0" xfId="2" applyFont="1" applyFill="1" applyAlignment="1">
      <alignment horizontal="left" vertical="top"/>
    </xf>
    <xf numFmtId="41" fontId="6" fillId="0" borderId="0" xfId="2" applyNumberFormat="1" applyFont="1" applyFill="1" applyAlignment="1">
      <alignment horizontal="center"/>
    </xf>
    <xf numFmtId="41" fontId="6" fillId="0" borderId="0" xfId="2" applyNumberFormat="1" applyFont="1" applyFill="1" applyBorder="1" applyAlignment="1">
      <alignment horizontal="right"/>
    </xf>
    <xf numFmtId="0" fontId="6" fillId="0" borderId="0" xfId="2" applyFont="1" applyFill="1" applyBorder="1"/>
    <xf numFmtId="41" fontId="6" fillId="0" borderId="0" xfId="2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11" fillId="0" borderId="0" xfId="1" applyFont="1" applyFill="1"/>
    <xf numFmtId="0" fontId="8" fillId="0" borderId="0" xfId="2" applyFont="1" applyFill="1"/>
    <xf numFmtId="3" fontId="11" fillId="0" borderId="0" xfId="1" applyNumberFormat="1" applyFont="1" applyFill="1"/>
    <xf numFmtId="41" fontId="12" fillId="0" borderId="0" xfId="1" applyNumberFormat="1" applyFont="1" applyFill="1"/>
    <xf numFmtId="3" fontId="6" fillId="0" borderId="0" xfId="1" applyNumberFormat="1" applyFont="1" applyFill="1" applyAlignment="1">
      <alignment vertical="center"/>
    </xf>
    <xf numFmtId="3" fontId="15" fillId="0" borderId="0" xfId="0" applyNumberFormat="1" applyFont="1" applyFill="1"/>
    <xf numFmtId="165" fontId="16" fillId="0" borderId="0" xfId="2" applyNumberFormat="1" applyFont="1" applyFill="1" applyAlignment="1">
      <alignment vertical="top"/>
    </xf>
    <xf numFmtId="165" fontId="17" fillId="0" borderId="0" xfId="2" applyNumberFormat="1" applyFont="1" applyFill="1" applyAlignment="1">
      <alignment horizontal="right" vertical="top"/>
    </xf>
    <xf numFmtId="43" fontId="3" fillId="0" borderId="4" xfId="2" applyNumberFormat="1" applyFont="1" applyBorder="1" applyAlignment="1">
      <alignment horizontal="center" vertical="top"/>
    </xf>
    <xf numFmtId="41" fontId="3" fillId="0" borderId="0" xfId="2" applyNumberFormat="1" applyFont="1" applyAlignment="1">
      <alignment horizontal="right"/>
    </xf>
    <xf numFmtId="41" fontId="3" fillId="0" borderId="1" xfId="2" applyNumberFormat="1" applyFont="1" applyBorder="1" applyAlignment="1">
      <alignment horizontal="right"/>
    </xf>
    <xf numFmtId="41" fontId="3" fillId="0" borderId="0" xfId="2" applyNumberFormat="1" applyFont="1" applyBorder="1" applyAlignment="1">
      <alignment horizontal="right"/>
    </xf>
    <xf numFmtId="41" fontId="3" fillId="0" borderId="0" xfId="2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right" vertical="top"/>
    </xf>
    <xf numFmtId="0" fontId="2" fillId="0" borderId="1" xfId="2" quotePrefix="1" applyFont="1" applyFill="1" applyBorder="1" applyAlignment="1">
      <alignment horizontal="center" vertical="top"/>
    </xf>
    <xf numFmtId="41" fontId="3" fillId="0" borderId="0" xfId="2" quotePrefix="1" applyNumberFormat="1" applyFont="1" applyFill="1" applyAlignment="1">
      <alignment horizontal="center" vertical="top"/>
    </xf>
    <xf numFmtId="41" fontId="3" fillId="0" borderId="4" xfId="2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center" vertical="top"/>
    </xf>
    <xf numFmtId="43" fontId="3" fillId="0" borderId="4" xfId="2" applyNumberFormat="1" applyFont="1" applyFill="1" applyBorder="1" applyAlignment="1">
      <alignment horizontal="center" vertical="top"/>
    </xf>
    <xf numFmtId="165" fontId="2" fillId="0" borderId="0" xfId="2" applyNumberFormat="1" applyFont="1" applyFill="1" applyAlignment="1">
      <alignment horizontal="right" vertical="top"/>
    </xf>
    <xf numFmtId="41" fontId="3" fillId="0" borderId="0" xfId="2" applyNumberFormat="1" applyFont="1" applyFill="1" applyBorder="1" applyAlignment="1">
      <alignment vertical="top"/>
    </xf>
    <xf numFmtId="165" fontId="2" fillId="0" borderId="1" xfId="2" applyNumberFormat="1" applyFont="1" applyFill="1" applyBorder="1" applyAlignment="1">
      <alignment horizontal="center" vertical="top"/>
    </xf>
    <xf numFmtId="0" fontId="3" fillId="0" borderId="0" xfId="2" quotePrefix="1" applyFont="1" applyFill="1" applyAlignment="1">
      <alignment vertical="top"/>
    </xf>
    <xf numFmtId="165" fontId="19" fillId="0" borderId="0" xfId="2" applyNumberFormat="1" applyFont="1" applyFill="1" applyAlignment="1">
      <alignment vertical="top"/>
    </xf>
    <xf numFmtId="165" fontId="20" fillId="0" borderId="0" xfId="2" quotePrefix="1" applyNumberFormat="1" applyFont="1" applyFill="1" applyAlignment="1">
      <alignment vertical="top"/>
    </xf>
    <xf numFmtId="3" fontId="21" fillId="0" borderId="0" xfId="0" applyNumberFormat="1" applyFont="1" applyFill="1"/>
    <xf numFmtId="165" fontId="3" fillId="0" borderId="0" xfId="2" applyNumberFormat="1" applyFont="1" applyFill="1" applyAlignment="1">
      <alignment horizontal="right" vertical="top"/>
    </xf>
    <xf numFmtId="41" fontId="6" fillId="0" borderId="0" xfId="2" applyNumberFormat="1" applyFont="1" applyFill="1" applyAlignment="1">
      <alignment horizontal="right" vertical="top"/>
    </xf>
    <xf numFmtId="0" fontId="8" fillId="0" borderId="0" xfId="2" applyFont="1" applyAlignment="1">
      <alignment horizontal="left" vertical="center"/>
    </xf>
    <xf numFmtId="0" fontId="6" fillId="0" borderId="0" xfId="2" applyFont="1" applyAlignment="1">
      <alignment horizontal="centerContinuous" vertical="center"/>
    </xf>
    <xf numFmtId="0" fontId="2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top"/>
    </xf>
    <xf numFmtId="0" fontId="2" fillId="0" borderId="0" xfId="2" applyFont="1" applyAlignment="1">
      <alignment horizontal="left" vertical="top"/>
    </xf>
    <xf numFmtId="165" fontId="2" fillId="0" borderId="2" xfId="2" applyNumberFormat="1" applyFont="1" applyBorder="1" applyAlignment="1">
      <alignment horizontal="center" vertical="top"/>
    </xf>
    <xf numFmtId="165" fontId="2" fillId="0" borderId="2" xfId="2" applyNumberFormat="1" applyFont="1" applyFill="1" applyBorder="1" applyAlignment="1">
      <alignment horizontal="center" vertical="top"/>
    </xf>
    <xf numFmtId="0" fontId="2" fillId="0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/>
    </xf>
    <xf numFmtId="0" fontId="2" fillId="0" borderId="0" xfId="2" applyFont="1" applyAlignment="1">
      <alignment horizontal="left" vertic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65" fontId="2" fillId="0" borderId="1" xfId="2" applyNumberFormat="1" applyFont="1" applyFill="1" applyBorder="1" applyAlignment="1">
      <alignment horizontal="right" vertical="top"/>
    </xf>
  </cellXfs>
  <cellStyles count="6">
    <cellStyle name="0,0_x000d__x000a_NA_x000d__x000a_ 2" xfId="2" xr:uid="{AB7ED1EC-4E88-4365-A1B6-A99303456DE3}"/>
    <cellStyle name="Comma" xfId="4" builtinId="3"/>
    <cellStyle name="Comma 75" xfId="3" xr:uid="{9FE4AB20-8240-4046-A1BD-46D410415CD6}"/>
    <cellStyle name="Normal" xfId="0" builtinId="0"/>
    <cellStyle name="Normal 12" xfId="5" xr:uid="{DB3A95BE-2C86-47DB-8BD4-D843C1ED440E}"/>
    <cellStyle name="Normal 79" xfId="1" xr:uid="{CB36888E-1A7F-48CE-BEEF-6CE74BB485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279" Type="http://schemas.openxmlformats.org/officeDocument/2006/relationships/externalLink" Target="externalLinks/externalLink273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48" Type="http://schemas.openxmlformats.org/officeDocument/2006/relationships/externalLink" Target="externalLinks/externalLink242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theme" Target="theme/theme1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styles" Target="styles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sharedStrings" Target="sharedStrings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LIVE/IN&amp;ON/2010/Q1-53/WP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Documents%20and%20Settings/skasiansin/Desktop/WoRKiNG%20PaPeR/TCS/TCS%202005/tcs%202004/My%20Documents/TCR/Q3/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ui.lan.chong.PACRIM/My%20Documents/My%20document/dummy%20e-mai;/Book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Documents%20and%20Settings/KUK-KUU/Application%20Data/Microsoft/Excel/Documents%20and%20Settings/skasiansin/Desktop/WoRKiNG%20PaPeR/TCS/TCS%202005/tcs%202004/My%20Documents/TCR/Q3/rq3_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CCincSKR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iakt\Local%20Settings\Temporary%20Internet%20Files\OLK1F10\Information%20from%20Blackstone%20and%20Wave\20315-80-Pascal-Europe-0902-Pa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MPANY\NORTH\Discovery\comps05109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RUDO~1/LOCALS~1/Temp/notes335BF6/TB2007MSF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DOCUME~1/NARUDO~1/LOCALS~1/Temp/notes335BF6/TB2007MSF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pool\Sphynx\bank\Cerbere\Def3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dustry\TELECOM\Deutsche%20Telekom\Tiger\Research%20Models\TI%20Mode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TELECOMM\ALLFIX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Deutsch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r\ROEMER_304K001\IBD\Valuation\Roemer_IBD_Mode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KPN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8A5209C\Package%23vsq4-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isys_ts\x_finance\WINDOWS\Temporary%20Internet%20Files\Content.IE5\WJAZUJWB\Fa%20report-Low-sept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Documents%20and%20Settings/chalermkiat/Local%20Settings/Temporary%20Internet%20Files/Content.IE5/ZY7FBA4D/Employee%20Benefit%20Model-HAN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SITH~1/LOCALS~1/Temp/notesEA312D/MIS0607_TI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ASITH~1\LOCALS~1\Temp\notesEA312D\MIS0607_TI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%20C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Afile\Aud3\Wel336\Ye00\06%20-%20Awps\WeltaxcompPY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rkadir\Desktop\MAE\MAE2002\After%20AJE\SIG%20-%20A%20-%20BS%20PL%20AL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Audit\BA%20audit\Ye%202002\06%20AWP\Interim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KETSUDA/COST%202003/Expenses%20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AR-SALES-REPORT/WEEKLY%20SALES-2005/WEEKLY%20SALES-2005/WEEKLY%20SALES-2004/Weekly-Report-JULY-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ZZDONG\pearl%20consortium31.1.02\awp\StandardDoc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Financial_Buyers\IBD\Clients\AEA\Projects\Glue\model1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T2002/Tax2/Mmi335/Tax%20Comp02/Tax%20comp/Temporarr/MMIcomp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okchin/Local%20Settings/Temporary%20Internet%20Files/Content.Outlook/PXJS9ZVO/GROUP%20MMI%20AB%202012_standard%20format%20201105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202F3B\Cost-TTC%20MAY'20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Documents%20and%20Settings/sujitr3/My%20Documents/Book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TI-TC-OL%20ValP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phasiri%20thiminkul\AppData\Local\Aura\6.0\Files\4\AF\c2ea6842-dd3c-e511-86e9-7c7a916c9d0e000000000000000001020145\20130517%20-%20Inquiries%20for%20FSLIs%20-%20ISRE%202400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MPANY\norway\models\Capital%20Model-revised%20capital%20numbers%20(27%20oct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VE%20PROJECTS\Invensys\Model\Idun%20Model%2026-07-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r\FOREST\BUILDING\COMPANY\Dyckerhoff\Toolbox\caseone725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iakt\Local%20Settings\Temporary%20Internet%20Files\OLK1F10\Old%20Models\Roche%20&amp;%20Boots%20Model%20(KKR)%20-%200403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Library" Target="GE_VBALN.XLA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iakt\Local%20Settings\Temporary%20Internet%20Files\OLK1F10\Old%20Models\Roche%20Standalone%20-%200403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LECOM\COMPS\EUROPE\FIXED\Current\CMP-S-1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OLI-TI\Moody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LBEARN\ADDINS\GE_VBALN.XLA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bank\SG\JV\Esp\Models\sop1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Philips3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OFFICE\EXCEL\MTHACCTS\MPSB'2K\MP2K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ACCOUNTING/PERENCANAAN%20BISNIS/BUNG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BROSI%20Pascal\Local%20Settings\Temporary%20Internet%20Files\OLKF\Chiffrage%20savings\Chiffrage%20savings\Shared%20salary%20saving%20templat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sb-khho\Q1'08\Documents%20and%20Settings\hpong\Local%20Settings\Temporary%20Internet%20Files\Content.IE5\WDYF01MV\BKLEE\CR\personel\stdcost_mcmsb2%20(%20Ms%20Kong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pong/Local%20Settings/Temporary%20Internet%20Files/Content.IE5/WDYF01MV/BKLEE/CR/personel/stdcost_mcmsb2%20(%20Ms%20Kong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SOFFICE\EXCEL\MTHACCTS\MPSB'2K\MP2K1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211%20%20Cost%20of%20Sales%20Combined%20Leadsheet%20201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lenor\tn-mod3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u342863\LOCALS~1\Temp\c.data.u342863.notes_cdi\Virgo%20model%201019%20v12%20credit%20v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r\MINING\MINCOMPS\GOLD\CURRENT\Gold498M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w\WAHOO_W818008\IBD\Models\KKR%20models\LBO%20Model%2010%20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D30550/MPA04-ct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isys_ts\x_finance\Documents%20and%20Settings\sunsun.MCM\Local%20Settings\Temporary%20Internet%20Files\Content.IE5\6PEL0HGP\FA-REPORT-JULY03-\Fa%20report-Low-sept0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lecoms\Projects\Race\Fixed_3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d\DART_WR50012\IBD\Models\Dart%20model%2066%20(June%20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D\Newton\08-05-01_Financing-Model_Fina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orecard\Reporting\1098\rapport\BOD10\Reporting\1098\data\MEDS1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ong\MMI%20group%20AB%20FY08(usd)\My%20Documents\Fixed%20assets\FA%20movement\MPM%20SBU%20NBV%20(USD)\SEP\MPM%20SBU%20NBV-Sep%2005%20(2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vid\L_drive\Mont-Blanc\Models\Valuation%20&amp;%20Merger%20Model\Mont-Blanc_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Profiles\moulinc\Desktop\Buy%20Back%20Model_adapt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r\ROEMER_304K001\IBD\Valuation\WINDOWS\Profiles\martensa\Desktop\Roemer_IBD_Model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DCF%20by%20business%20lin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1\TEK&#36164;&#26009;\Documents%20and%20Settings\Max%20Hui\My%20Documents\Work\Question%20Lists\newdeal\Taiwan\CTX%20Optoelectronics\Models\CT%20-%20Model%20-%20ver%201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LIAN\F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A2002_NEW\A_to_I\ALLPM002\AWP\Audit%202002\Allied_Section%20A\KJCan_2002\KJCAN_Final_02\KJCan_O,R_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TC-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avilla\Local%20Settings\Temporary%20Internet%20Files\OLK9FC\Duerer%20Model_28Nov03%2016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BAfile\Aud1\GLP334\Ye01\09-AWPs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1/Desktop/File%20dari%20TAGUS/FILE%20dari%20TAGUS/Gio/Personal/Work/Models/Quick%20LBO%20Mode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WINNT\TEMP\Lee%20Mien\AWP\BMM%20Backup%20dated%2010%20Sep%202002\Working%20papers\Kingshoe\Final%20working%20paper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FD%20Coverage%20Groups\LN_CFD_Telecom\IBD\Group%20Member%20Folders\Magnus%20Kjellberg\KJELLBEM\Whitbread\Comps\comps8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nke\dq\My%20Documents\SAP\DATA\BMV\CHART\PLAN_C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pool\Sphynx\bank\Cerbere\Valo09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imary\2557\UMI%20(Group)\TTC\Q2'57\Lead\Primary\2557\UMI%20(Group)\TTC\Q2'57\Draft\Lead%20by%20N'Aof\Lead%20Update\WORK%20KARIN\&#3611;&#3637;%202556\TTC\Q3'56\PBC\Mon\AR%20Aging%20-%2030%20Sep%20201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Zhaol\Local%20Settings\Temporary%20Internet%20Files\OLK18\Personal\Sino\Projects_HK\K\Khan\Presentations\No%20Growth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bank\SG\JV\Esp\Models\sop%20esp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ganapathiye%20namaha\CA-Merlin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My%20Documents\PIVGFA96.WK1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IBNU%20AFI%20SENA/IBNU%20AUDIT/AUDIT%20belajar/CV/PT%20APPLICAD/PT%20INDONESIA%20APPLICAD%20-%20FINANCIAL%20REPOR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IBNU%20AFI%20SENA/IBNU%20AUDIT/AUDIT%20belajar/CV/PT%20APPLICAD/PT%20INDONESIA%20APPLICAD%20-%20FINANCIAL%20REPOR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VAT/Input%20vat%202008/Input%20vat%20Sep'0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nke\dq\My%20Documents\Reporting\898\Company\tes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SINE~11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A%202010\Stock\SL\June\Audit%20Count\REPORT%20%20Inventory%20Count%20%2012-13%20JUN%20201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nke\dq\My%20Documents\SAP\budcons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sb-khho\Q1'08\GL_Distribution_PrdCosting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nke\dq\Sept\Reporting\998\Company\tes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Zhaol\Local%20Settings\Temporary%20Internet%20Files\OLK18\Personal\Sino\mard\Carmichael\WHISTLER\Models\Full%20Ski%20Model%20(29-Feb-04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Zhaol\Local%20Settings\Temporary%20Internet%20Files\OLK18\Personal\Sino\CHONG2003\Models\Shell%20chemical%20lbo%20model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Swisscom\FranceTe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Global_Industrial_Group\IBD\Companies\S-Z\Siemens\Presentations\Ali\Model\Ali%20DCF%20Valuation%20v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okchin/Local%20Settings/Temporary%20Internet%20Files/Content.Outlook/PXJS9ZVO/Mar'11%20FS%20MMI%20Format%20(IFRS)%20for%20AB2012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isys_ts\x_finance\WINDOWS\Temporary%20Internet%20Files\Content.IE5\QZAZY9UR\MCMSB%20Taxcom04%20(2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IA\Kureha\Kureha%2005\Kureha%20Dec%2005\Lead%20Dec-0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HealthCare\IBD\Group%20Members\Jack\Roche\Copy%20of%20MS%20Roche%20&amp;%20Boots%20Model%20(Clarat)%20-%20No%20Boots%2003112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ristha.MPATH.000/Local%20Settings/Temporary%20Internet%20Files/OLKBB/MMI%20Group/Old/MMIT_old/MMIT%20P&amp;L/PL-2010/Audit%20FY2010/Deferred%20Tax%20Template%20revise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Financial_Buyers\IBD\Clients\BC%20Partners\Business%20development\SEB\Valuation\SEBMoul_LBOv2_For%20DCF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Swisscom\KPN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rand%20Audit\CPI\Q2'52\BWZ\Up%20Point\Documents%20and%20Settings\somjai\Local%20Settings\Temporary%20Internet%20Files\OLKC3\FI%202007%20NEW%20FORMA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Financial_Buyers\IBD\Clients\Apax\Business%20Development\Yell\Eniro\yell%20and%20eniro%20valuation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BROSI%20Pascal\Local%20Settings\Temporary%20Internet%20Files\OLKF\Chiffrage%20savings\Chiffrage%20savings\Labo%20savings%20template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Paint%2018%20-%20MC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T'FONICAEuroTes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T'fonica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AMC%20021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yhmifinal\FSL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VODAFONE\Calais\Telecoms\Comps\Cell%20(various%20prices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ueqt08\USERS\MMNOTE\WeeklyData\tel&amp;med121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\Glue\model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1\Tax1\Bez031\Tax'01\Tax-0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0CY\Tax1\Chx056\COMP2000\Formc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4_Dead%20Deals\CNS\Model\Captain%20Consolidated%20Model%20v88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1\TEK&#36164;&#26009;\Documents%20and%20Settings\Max%20Hui\My%20Documents\Work\Question%20Lists\newdeal\Taiwan\United%20Pacific%20Multimedia\Financial%20Model\Model%20ver%20NY5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talpha\Desktop\Lead%2005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Richard\MODELS\dcf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elangi\Yukong\MSOFFICE\EXCEL\MTHACCTS\MPSB'2K\MP2K1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mchiam/My%20Documents/Costing/Interco%20Price/FY08-Qtr4/Mass%20Interco%20Pric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Zhaol\Local%20Settings\Temporary%20Internet%20Files\OLK18\Personal\Sino\Project%20Khan%20v15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everaging%20Experience\Financial%20Models\DCF\Project%20Vineyard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FranceTel_1603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ganapathiye%20namaha\BAfile\AUD2\Nit344\Ye99\AWPs\Nit344_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BROSI%20Pascal\Local%20Settings\Temporary%20Internet%20Files\OLKF\Chiffrage%20savings\Chiffrage%20savings\Savings%20template%20Distriservices%20modifi&#233;%20OG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clai/Local%20Settings/Temporary%20Internet%20Files/OLK61A/FY09%20calendar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uala.Ng\My%20Documents\Scadex\Scadex\SJMAh\working%20paper\Noveon02\SJMAh\working%20paper\Cambert-02-latest\AWP%20for%20PE311220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EQRF01\LNEQRF01_D01\UTILITY\XLDATA\SPAIN\AGBAR\AGBA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rkadir\Desktop\YHL\YHL%20Trading\Ye01\07%20Fsl\Sinsan_%20FSL_0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share/REPORT%20%20&#3611;&#3637;%202555/Report%20RAW%20MATERIAL%20&#3611;&#3619;&#3632;&#3592;&#3635;&#3611;&#3637;%202555/Report%20Count%20Raw%20Material%20&#3611;&#3637;%202554/6.Count%20Raw%20Material%20As%20of%20June%2024,%20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Documents%20and%20Settings/Planning/Desktop/Agining/Supplies%209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Documents%20and%20Settings/Planning/Desktop/Agining/sp7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isys_ts\x_finance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ristha/Local%20Settings/Temporary%20Internet%20Files/OLK1/5111%20Cash%20Combined%20Leadsheet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isys_ts\x_finance\WINNT\TEMP\FAlistingl-06'03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PN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StandardDoc\Nst334_Awp1_without%20adj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D\RC\PROJECTS\BTR%20Paper%20Technology%2027-7-99\All-senior-base-27-7-99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ACCOUNTING/REVIEW%202009%20&amp;%20PLAN%202010/ANALISA%20RASIO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d\Saphir\Etoile\model\mod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Pelangi\Awp00\Pelangi-%20AWP00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uala.Ng\My%20Documents\Scadex\Scadex\SJMAh\working%20paper\NihonDenkei02\NihonD-MainWP%20-mich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anguy\Novartis\Projects\u\UNIVERSE_W315006\IBD\Aruba\Dermik\Models\Dermik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EDRIC\Sidel\Comps\Karim\COMPS8d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m\MOZART_W0CH002\IBD\Mozart\Syndication\Models\Final%20Model2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Dart%20model%2066%20(June%201)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pat%20puangjampa\Local%20Settings\Application%20Data\Aura\4.0\Files\29\AF\cf47cd0b-b5a4-4d2c-9be7-012d48ee3ada000000000000000002231080\ad11e5df-9b3e-480e-82f8-b4d45142b520.xlsm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s\d\DEFINC_W21G003\IBD\Models\Definc_dcf_Industries_270301_ma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VE%20PROJECTS\Ontex\Model%2024%20Jul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cts\c\CUBIC_WN16008\IBD\Comps\Directories\Latest\Directories_2511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FD%20Coverage%20Groups\LN_CFD_Technology\IBD\Group%20Members\Martensen-Larsen\CGE&amp;Y%20Model%20old\CGEY%20Model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rverw/Local%20Settings/Temporary%20Internet%20Files/OLK59F/Work/Models/TCK%20-%20Model%20v52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MMI%20Construction%20Manufacturing%20SB\Ye02\08-PBC\Stock%20Listing-PBC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IA\working\siamgeneral%20factoring\year%2009\&#3591;&#3610;%20Q1-3'52%20&#3649;&#3585;&#3657;&#3652;&#3586;\&#3626;&#3618;&#3634;&#3617;&#3648;&#3592;&#3648;&#3609;&#3629;&#3619;&#3633;&#3621;&#3631;&#3614;&#3636;&#3648;&#3624;&#3625;\SGF_Q3_52_TE\THAI\DIA\Kureha\Kureha%2004\Kureha%20Jun%2004\Cash%20Flow%20Jun-04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VE%20PROJECTS\SIEMENS\Sunrise%20consolidated%20models\Sunrise%20consolidated%20v.13%20October%2017th%202002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bt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ijing\Local%20Settings\Temporary%20Internet%20Files\OLK122\Model%20Template%20(2)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MT\Comps\Telecom\Trading%20comps\Mobile\60421%20mobile%20and%20fix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utjarin/Local%20Settings/Temporary%20Internet%20Files/OLKE/Combine%20leadsheet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Users/irwan/AppData/Local/Microsoft/Windows/Temporary%20Internet%20Files/Content.Outlook/CZ2SILO8/New%20folder/FINANCIAL%20REPORT%202014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iakt\Local%20Settings\Temporary%20Internet%20Files\OLK1F10\mckinsey%20revenue%20model%20to%20banks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gee\MODULE2\HSIBac200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N_Corporate_Finance_Execution\IBD\T%20M%20G\Projects\LBO\Project%20Harvard%20II\Financing%20Models\Harvard%20Phase%20II%20-%20191101%20v4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Swisscom\Swisscom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Zhaol\Local%20Settings\Temporary%20Internet%20Files\OLK18\Personal\Sino\Documents%20and%20Settings\hongch\Local%20Settings\Temporary%20Internet%20Files\OLK607\Full%20Ski%20Model%20(16-May-04)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tng\Local%20Settings\Temporary%20Internet%20Files\Content.IE5\8N0LAB2N\My%20Documents\Fixed%20assets\FA%20movement\MPM%20SBU%20NBV%20(USD)\SEP\MPM%20SBU%20NBV-Sep%2005%20(2)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pool\Sphynx\bank\Cerbere\min-merger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/NASKAH/LATEX/SOAL-B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sh%20&amp;%20consols%20model%20-%20Legend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40%20Substantive%20test%20of%20detail%202009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11%20Cost%20of%20sales%20Leadsheet%20FY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Bee%20Sing\KIL334\YE00\Ideal%20Reno\awpIR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2003_NEW\J_to_R\MMIIN335\AWP\AWP\final\MMI%20Contract%20Manufacturing%20Sdn%20Bhd\AWP\AWP\final\Integrated%20Magnesium%20Technologies%20Sdn%20Bhd\AWP\awp\iza%20-%20DISP%20YE02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anguy\Novartis\Novartis-Roche%200805%20v2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pool\Sphynx\bank\Cerbere\def37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hel\bank\SG\JV\Esp\Models\val%20research%20analysts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ua\Local%20Settings\Temporary%20Internet%20Files\OLK37\Captain%20LBO%20Model%20v3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11;&#3617;&#3626;&#3636;&#3605;&#3634;/Consolidate/year%202018/Share/AC/Balance%20Sheet/BS/Share/Ac/NHR/2001/COST%202001/sale0103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DATA\dsfurniture\dsawps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Afile\Aud2\Nst334\Ye00\AWP\Nst334_Awp1_without%20adj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AUDIT\Pelangi%20Group\Pelangi\Ye2000\11-AWPs\FAs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Sheet2"/>
      <sheetName val="Group"/>
      <sheetName val="EXIT"/>
      <sheetName val="RSS9801"/>
      <sheetName val="TrialBalance Q3-2002"/>
      <sheetName val="FS"/>
      <sheetName val="I"/>
      <sheetName val="J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  <sheetName val="CF (Adjustment Non cash)"/>
      <sheetName val="CF (Separate)"/>
      <sheetName val="CF (Consol)"/>
      <sheetName val="Eliminate"/>
      <sheetName val="CAJE"/>
      <sheetName val="CRJE"/>
      <sheetName val="PAJE"/>
      <sheetName val="CF"/>
      <sheetName val="CF.1"/>
      <sheetName val="CF.2"/>
      <sheetName val="CF.3"/>
      <sheetName val="TB YE'62"/>
      <sheetName val="WBS"/>
      <sheetName val="WPL"/>
      <sheetName val="A"/>
      <sheetName val="B"/>
      <sheetName val="Ca"/>
      <sheetName val="Da"/>
      <sheetName val="E"/>
      <sheetName val="F1"/>
      <sheetName val="G"/>
      <sheetName val="H1"/>
      <sheetName val="Ia"/>
      <sheetName val="J"/>
      <sheetName val="K"/>
      <sheetName val="L"/>
      <sheetName val="M"/>
      <sheetName val="N"/>
      <sheetName val="O"/>
      <sheetName val="C2"/>
      <sheetName val="D2"/>
      <sheetName val="P"/>
      <sheetName val="Q"/>
      <sheetName val="R"/>
      <sheetName val="S"/>
      <sheetName val="T"/>
      <sheetName val="U"/>
      <sheetName val="F2"/>
      <sheetName val="V"/>
      <sheetName val="Ib"/>
      <sheetName val="H2"/>
      <sheetName val="AA"/>
      <sheetName val="BBa"/>
      <sheetName val="CCa"/>
      <sheetName val="DD"/>
      <sheetName val="EE"/>
      <sheetName val="FFa"/>
      <sheetName val="GGa"/>
      <sheetName val="HH1"/>
      <sheetName val="IIa"/>
      <sheetName val="JJ"/>
      <sheetName val="CCb"/>
      <sheetName val="BB2"/>
      <sheetName val="KK"/>
      <sheetName val="FFb"/>
      <sheetName val="LL"/>
      <sheetName val="GGb"/>
      <sheetName val="IIb"/>
      <sheetName val="HH2"/>
      <sheetName val="XX"/>
      <sheetName val="10.1"/>
      <sheetName val="10.2"/>
      <sheetName val="10.3"/>
      <sheetName val="10.4"/>
      <sheetName val="20.1"/>
      <sheetName val="20.2"/>
      <sheetName val="20.3"/>
      <sheetName val="20.4"/>
      <sheetName val="30"/>
      <sheetName val="40"/>
      <sheetName val="50"/>
      <sheetName val="60"/>
      <sheetName val="70"/>
      <sheetName val="80"/>
      <sheetName val="90"/>
      <sheetName val="1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UA100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Sell inACT"/>
      <sheetName val="SUMMARY"/>
      <sheetName val="MA"/>
      <sheetName val="DealerData"/>
      <sheetName val="Trial Balance"/>
      <sheetName val="MTO REV.2(ARMO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Parameters"/>
      <sheetName val="TO - SP"/>
      <sheetName val="N-2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7251-06540"/>
      <sheetName val="1"/>
      <sheetName val="Template"/>
      <sheetName val="TrialBalance Q3-2002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CUSTOMER"/>
      <sheetName val="เงินกู้_MGC"/>
      <sheetName val="Trial_Balance"/>
      <sheetName val="ADJ_-_RATE"/>
      <sheetName val="Loan_Data"/>
      <sheetName val="Asset41_42"/>
      <sheetName val="03100(SS)"/>
      <sheetName val="RECY"/>
      <sheetName val="2002"/>
      <sheetName val="Exp"/>
      <sheetName val="Setup 2008"/>
      <sheetName val="Output"/>
      <sheetName val="C-1"/>
      <sheetName val="10-1 Media"/>
      <sheetName val="10-cut"/>
      <sheetName val="FC"/>
      <sheetName val="10"/>
      <sheetName val="PM-TE"/>
      <sheetName val="U-5"/>
      <sheetName val="anaysis_sheet"/>
      <sheetName val="GAAP Pru"/>
      <sheetName val="TB-2001-Apr'01"/>
      <sheetName val="PGMMNG"/>
      <sheetName val="BS-Q1'04"/>
      <sheetName val="1602-97"/>
      <sheetName val="SwapData"/>
      <sheetName val="A"/>
      <sheetName val="K-1A"/>
      <sheetName val="AP-FAsb"/>
      <sheetName val="ELEC45-01"/>
      <sheetName val="acc.depre-report-old"/>
      <sheetName val="KPI48"/>
      <sheetName val=""/>
      <sheetName val="._x0000_9_x0000_D_x0000_O_x0000_Z_x0000_e_x0000_p_x0000_{_x0000__x0000__x000a_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CST1198"/>
      <sheetName val="U-3"/>
      <sheetName val="FX_rates"/>
      <sheetName val="Standing_Data"/>
      <sheetName val="Asset_&amp;_Liability"/>
      <sheetName val="Net_asset_value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  <sheetName val="VL"/>
      <sheetName val="TN"/>
      <sheetName val="ND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etail_เงินให้กู้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LRA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_BANK.XLS뉮׾_x0003_㌏Joint"/>
      <sheetName val="tb Q3'08"/>
      <sheetName val="IE UPS"/>
      <sheetName val="[BANK.XLS뉮׾_x005f_x0003_㌏Joint"/>
      <sheetName val="B131 "/>
      <sheetName val="DPLA"/>
      <sheetName val="M_Maincomp"/>
      <sheetName val="StandingData"/>
      <sheetName val="gl"/>
      <sheetName val="BSI"/>
      <sheetName val="Pd01 vsl sked"/>
      <sheetName val="RA-Grouping"/>
      <sheetName val="CON_infrai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1"/>
      <sheetName val="MISC"/>
      <sheetName val="Trial Balance"/>
      <sheetName val="P&amp;LFINAL - 44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S"/>
      <sheetName val="dongia (2)"/>
      <sheetName val="GiaVL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Estimation - 2018"/>
      <sheetName val="สัญญาบริการอื่น"/>
      <sheetName val="ค่าที่ปรึกษา"/>
      <sheetName val="สัญญาเช่าสนง"/>
      <sheetName val="Quarterly 4"/>
      <sheetName val="P'ต่าย"/>
      <sheetName val="Bill_No__2_-_Carpark"/>
      <sheetName val="SAN_REDUCED_1"/>
      <sheetName val="PL"/>
      <sheetName val="CA Sheet"/>
      <sheetName val="EAS"/>
      <sheetName val="YSS31"/>
      <sheetName val="F9 Parameters 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공사비 내역 (가)"/>
      <sheetName val="ลูกค้า"/>
      <sheetName val="Tax"/>
      <sheetName val="_BANK_XLS뉮׾_x0003_㌏Joint"/>
      <sheetName val="_BANK_XLS뉮׾_x0003_㌏Joint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 refreshError="1"/>
      <sheetData sheetId="467" refreshError="1"/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10">
          <cell r="F10">
            <v>0</v>
          </cell>
        </row>
      </sheetData>
      <sheetData sheetId="570">
        <row r="10">
          <cell r="F10">
            <v>0</v>
          </cell>
        </row>
      </sheetData>
      <sheetData sheetId="571">
        <row r="10">
          <cell r="F10">
            <v>1746.43</v>
          </cell>
        </row>
      </sheetData>
      <sheetData sheetId="572" refreshError="1"/>
      <sheetData sheetId="573" refreshError="1"/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  <sheetName val="MONTHLY"/>
      <sheetName val="BGT97STAFF"/>
      <sheetName val="description"/>
      <sheetName val="Newspaper"/>
      <sheetName val="BPR"/>
      <sheetName val="Standing Data"/>
      <sheetName val="pa group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Q-HP-11"/>
      <sheetName val="4 Analysis"/>
      <sheetName val="Q-HP-18"/>
      <sheetName val="Q-HP-36"/>
      <sheetName val="C"/>
      <sheetName val="Q-HP-31"/>
      <sheetName val="Q(HP)"/>
      <sheetName val="Q-HP-20"/>
      <sheetName val="Q-HP-37"/>
      <sheetName val="SCHEDULE"/>
      <sheetName val="Q-HP-39"/>
      <sheetName val="FF-3"/>
      <sheetName val="Q-HP-23"/>
      <sheetName val="#REF"/>
      <sheetName val="Q-HP-14"/>
      <sheetName val="FF-2 (1)"/>
      <sheetName val="Q-HP-17"/>
      <sheetName val="Q-HP-16"/>
      <sheetName val="Q-HP-38"/>
      <sheetName val="Book1"/>
      <sheetName val="Q-HP-25"/>
      <sheetName val="1 LeadSchedule"/>
      <sheetName val="FORMC94"/>
      <sheetName val="Q-HP-26"/>
      <sheetName val="Q-HP-27"/>
      <sheetName val="Audit Sch"/>
      <sheetName val="Q-HP-28"/>
      <sheetName val="Q-HP-24"/>
      <sheetName val="Q-HP-45"/>
      <sheetName val="F"/>
      <sheetName val="U2 - Sales"/>
      <sheetName val="F31"/>
      <sheetName val="B"/>
      <sheetName val="Q-HP-41"/>
      <sheetName val="Q-HP-33"/>
      <sheetName val="Q-HP-19"/>
      <sheetName val="Q-HP-34"/>
      <sheetName val="Q-HP-40"/>
      <sheetName val="Hp"/>
      <sheetName val="gl"/>
      <sheetName val="DFA"/>
      <sheetName val="Q-HP-12"/>
      <sheetName val="Q-HP-42"/>
      <sheetName val="Q-HP-30"/>
      <sheetName val="Q-HP-29"/>
      <sheetName val="Q-HP-21"/>
      <sheetName val="Q-HP-43"/>
      <sheetName val="FSA"/>
      <sheetName val="AFA"/>
      <sheetName val="65 FINANCE"/>
      <sheetName val="Q-HP-22"/>
      <sheetName val="BPR"/>
      <sheetName val="MFA"/>
      <sheetName val="Q-HP-35"/>
      <sheetName val="K5-1"/>
      <sheetName val="61 HR"/>
      <sheetName val="CA"/>
      <sheetName val="COMP00"/>
      <sheetName val="Q-HP-32"/>
      <sheetName val="FF-4"/>
      <sheetName val="Q-HP-15"/>
      <sheetName val="Q-HP-44"/>
      <sheetName val="Q-HP-13"/>
      <sheetName val="EXIT"/>
      <sheetName val="MU_AR"/>
      <sheetName val="MU_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CCincSKR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9-12"/>
      <sheetName val="Bridge"/>
      <sheetName val="Europe for bridge"/>
      <sheetName val="Gynéco"/>
      <sheetName val="Segmentation"/>
      <sheetName val="Pivot valeurs"/>
      <sheetName val="Sheet4"/>
      <sheetName val="Sheet1"/>
      <sheetName val="P&amp;L Audit"/>
      <sheetName val="Global database auto"/>
      <sheetName val="Database France"/>
      <sheetName val="Database UK"/>
      <sheetName val="Database Germany"/>
      <sheetName val="Database Italy"/>
      <sheetName val="Database Spain"/>
      <sheetName val="Database Belgium"/>
      <sheetName val="Database Portugal"/>
      <sheetName val="Database Switzerland"/>
      <sheetName val="Database Austria"/>
      <sheetName val="Database Greece"/>
      <sheetName val="Database Sweden"/>
      <sheetName val="Database Ireland"/>
      <sheetName val="Database Finland"/>
      <sheetName val="Database Norway"/>
      <sheetName val="Database Danemark"/>
      <sheetName val="Database Netherlands"/>
      <sheetName val="Database Eastern Europe"/>
      <sheetName val="ATC &amp; DCI"/>
      <sheetName val="Translation"/>
      <sheetName val="AT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In k€</v>
          </cell>
        </row>
        <row r="2">
          <cell r="A2" t="str">
            <v>BP 2004 + actual 02-03</v>
          </cell>
        </row>
        <row r="3">
          <cell r="A3" t="str">
            <v>FRANCE-updated VST6</v>
          </cell>
        </row>
        <row r="4">
          <cell r="A4" t="str">
            <v>Product name</v>
          </cell>
          <cell r="B4" t="str">
            <v>(Local product name)</v>
          </cell>
          <cell r="C4" t="str">
            <v>Scope choice</v>
          </cell>
          <cell r="D4" t="str">
            <v>Sustainable scope</v>
          </cell>
          <cell r="E4" t="str">
            <v xml:space="preserve">DCI </v>
          </cell>
          <cell r="F4" t="str">
            <v>EPHMRA Therapeutic area</v>
          </cell>
          <cell r="G4" t="str">
            <v>Global Licensing</v>
          </cell>
          <cell r="H4" t="str">
            <v>Local legal contraint</v>
          </cell>
          <cell r="I4" t="str">
            <v>Comment on local legal contraint</v>
          </cell>
          <cell r="J4" t="str">
            <v>Specific company</v>
          </cell>
          <cell r="K4" t="str">
            <v>Product segment (Simple)</v>
          </cell>
          <cell r="L4" t="str">
            <v>Product segment (Every segments)</v>
          </cell>
          <cell r="M4" t="str">
            <v xml:space="preserve">Rx / OTC </v>
          </cell>
          <cell r="N4" t="str">
            <v>Gx patent's threat (year)</v>
          </cell>
          <cell r="O4" t="str">
            <v>Gx threat (year)</v>
          </cell>
          <cell r="P4" t="str">
            <v>Moving to OTC (year)</v>
          </cell>
          <cell r="Q4" t="str">
            <v>Medical perf issue ("SMR")</v>
          </cell>
          <cell r="R4" t="str">
            <v>Under promoted by Aventis</v>
          </cell>
          <cell r="S4" t="str">
            <v>Specific market. contraints</v>
          </cell>
          <cell r="T4" t="str">
            <v>Net sales 2000</v>
          </cell>
          <cell r="U4" t="str">
            <v>Net sales 2001</v>
          </cell>
          <cell r="V4" t="str">
            <v>Net sales 2002</v>
          </cell>
          <cell r="W4" t="str">
            <v>Net sales 2003</v>
          </cell>
          <cell r="X4" t="str">
            <v>Net sales 2004</v>
          </cell>
          <cell r="Y4" t="str">
            <v>Net sales 2005</v>
          </cell>
          <cell r="Z4" t="str">
            <v>Net sales 2006</v>
          </cell>
          <cell r="AA4" t="str">
            <v>Net sales 2007</v>
          </cell>
          <cell r="AB4" t="str">
            <v>Net sales 2008</v>
          </cell>
          <cell r="AC4" t="str">
            <v>Gross margin 2002</v>
          </cell>
          <cell r="AD4" t="str">
            <v>Gross margin 2003</v>
          </cell>
          <cell r="AE4" t="str">
            <v>Gross margin 2004</v>
          </cell>
          <cell r="AF4" t="str">
            <v>Gross margin 2005</v>
          </cell>
          <cell r="AG4" t="str">
            <v>Gross margin 2006</v>
          </cell>
          <cell r="AH4" t="str">
            <v>Gross margin 2007</v>
          </cell>
          <cell r="AI4" t="str">
            <v>Gross margin 2008</v>
          </cell>
          <cell r="AJ4" t="str">
            <v>Sales forces 2002</v>
          </cell>
          <cell r="AK4" t="str">
            <v>Sales forces 2003</v>
          </cell>
          <cell r="AL4" t="str">
            <v>Sales forces 2004</v>
          </cell>
          <cell r="AM4" t="str">
            <v>Sales forces 2005</v>
          </cell>
          <cell r="AN4" t="str">
            <v>Sales forces 2006</v>
          </cell>
          <cell r="AO4" t="str">
            <v>Sales forces 2007</v>
          </cell>
          <cell r="AP4" t="str">
            <v>Sales forces 2008</v>
          </cell>
          <cell r="AQ4" t="str">
            <v>Advertising &amp; promotion 2002</v>
          </cell>
          <cell r="AR4" t="str">
            <v>Advertising &amp; promotion 2003</v>
          </cell>
          <cell r="AS4" t="str">
            <v>Advertising &amp; promotion 2004</v>
          </cell>
          <cell r="AT4" t="str">
            <v>Advertising &amp; promotion 2005</v>
          </cell>
          <cell r="AU4" t="str">
            <v>Advertising &amp; promotion 2006</v>
          </cell>
          <cell r="AV4" t="str">
            <v>Advertising &amp; promotion 2007</v>
          </cell>
          <cell r="AW4" t="str">
            <v>Advertising &amp; promotion 2008</v>
          </cell>
          <cell r="AX4" t="str">
            <v>Local medical phase 3b/4 expenses 2002</v>
          </cell>
          <cell r="AY4" t="str">
            <v>Local medical phase 3b/4 expenses 2003</v>
          </cell>
          <cell r="AZ4" t="str">
            <v>Local medical phase 3b/4 expenses 2004</v>
          </cell>
          <cell r="BA4" t="str">
            <v>Local medical phase 3b/4 expenses 2005</v>
          </cell>
          <cell r="BB4" t="str">
            <v>Local medical phase 3b/4 expenses 2006</v>
          </cell>
          <cell r="BC4" t="str">
            <v>Local medical phase 3b/4 expenses 2007</v>
          </cell>
          <cell r="BD4" t="str">
            <v>Local medical phase 3b/4 expenses 2008</v>
          </cell>
          <cell r="BE4" t="str">
            <v>Other expenses (product related) 2002</v>
          </cell>
          <cell r="BF4" t="str">
            <v>Other expenses (product related) 2003</v>
          </cell>
          <cell r="BG4" t="str">
            <v>Other expenses (product related) 2004</v>
          </cell>
          <cell r="BH4" t="str">
            <v>Other expenses (product related) 2005</v>
          </cell>
          <cell r="BI4" t="str">
            <v>Other expenses (product related) 2006</v>
          </cell>
          <cell r="BJ4" t="str">
            <v>Other expenses (product related) 2007</v>
          </cell>
          <cell r="BK4" t="str">
            <v>Other expenses (product related) 2008</v>
          </cell>
          <cell r="BL4" t="str">
            <v>Other incomes (producte related) 2002</v>
          </cell>
          <cell r="BM4" t="str">
            <v>Other incomes (producte related) 2003</v>
          </cell>
          <cell r="BN4" t="str">
            <v>Other incomes (producte related) 2004</v>
          </cell>
          <cell r="BO4" t="str">
            <v>Other incomes (producte related) 2005</v>
          </cell>
          <cell r="BP4" t="str">
            <v>Other incomes (producte related) 2006</v>
          </cell>
          <cell r="BQ4" t="str">
            <v>Other incomes (producte related) 2007</v>
          </cell>
          <cell r="BR4" t="str">
            <v>Other incomes (producte related) 2008</v>
          </cell>
          <cell r="BS4" t="str">
            <v>Product contribution 2002</v>
          </cell>
          <cell r="BT4" t="str">
            <v>Product contribution 2003</v>
          </cell>
          <cell r="BU4" t="str">
            <v>Product contribution 2004</v>
          </cell>
          <cell r="BV4" t="str">
            <v>Product contribution 2005</v>
          </cell>
          <cell r="BW4" t="str">
            <v>Product contribution 2006</v>
          </cell>
          <cell r="BX4" t="str">
            <v>Product contribution 2007</v>
          </cell>
          <cell r="BY4" t="str">
            <v>Product contribution 2008</v>
          </cell>
        </row>
        <row r="5">
          <cell r="A5" t="str">
            <v>Acadione</v>
          </cell>
          <cell r="B5" t="str">
            <v>Acadione</v>
          </cell>
          <cell r="D5">
            <v>1</v>
          </cell>
          <cell r="E5" t="str">
            <v>Tiopronin</v>
          </cell>
          <cell r="F5" t="str">
            <v>M</v>
          </cell>
          <cell r="G5">
            <v>0</v>
          </cell>
          <cell r="J5" t="str">
            <v>Aventis</v>
          </cell>
          <cell r="K5" t="str">
            <v>ROP</v>
          </cell>
          <cell r="L5" t="str">
            <v>Others</v>
          </cell>
          <cell r="M5" t="str">
            <v>Rx</v>
          </cell>
          <cell r="N5" t="str">
            <v>GQ</v>
          </cell>
          <cell r="O5" t="str">
            <v>NGX</v>
          </cell>
          <cell r="S5">
            <v>0</v>
          </cell>
          <cell r="V5">
            <v>791.38539000000003</v>
          </cell>
          <cell r="W5">
            <v>664.44010000000003</v>
          </cell>
          <cell r="X5">
            <v>516.71014191711402</v>
          </cell>
          <cell r="Y5">
            <v>480.57678097346451</v>
          </cell>
          <cell r="Z5">
            <v>447.0001710599285</v>
          </cell>
          <cell r="AA5">
            <v>420.20049158765659</v>
          </cell>
          <cell r="AB5">
            <v>395.03343626714383</v>
          </cell>
          <cell r="AC5">
            <v>314.83294000000001</v>
          </cell>
          <cell r="AD5">
            <v>233.63629</v>
          </cell>
          <cell r="AE5">
            <v>181.89556649711398</v>
          </cell>
          <cell r="AF5">
            <v>169.17567264346454</v>
          </cell>
          <cell r="AG5">
            <v>157.35582242992845</v>
          </cell>
          <cell r="AH5">
            <v>147.92163005765661</v>
          </cell>
          <cell r="AI5">
            <v>139.06216434714381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-9.3019999999999992E-2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314.73991999999998</v>
          </cell>
          <cell r="BT5">
            <v>233.63629</v>
          </cell>
          <cell r="BU5">
            <v>181.89556649711398</v>
          </cell>
          <cell r="BV5">
            <v>169.17567264346454</v>
          </cell>
          <cell r="BW5">
            <v>157.35582242992845</v>
          </cell>
          <cell r="BX5">
            <v>147.92163005765661</v>
          </cell>
          <cell r="BY5">
            <v>139.06216434714381</v>
          </cell>
        </row>
        <row r="6">
          <cell r="A6" t="str">
            <v>Actonel</v>
          </cell>
          <cell r="B6" t="str">
            <v>Actonel</v>
          </cell>
          <cell r="D6">
            <v>1</v>
          </cell>
          <cell r="E6" t="str">
            <v>Risedronate Monosodique</v>
          </cell>
          <cell r="F6" t="str">
            <v>M</v>
          </cell>
          <cell r="G6" t="str">
            <v>OUT</v>
          </cell>
          <cell r="J6" t="str">
            <v>Aventis</v>
          </cell>
          <cell r="K6" t="str">
            <v>MAX</v>
          </cell>
          <cell r="L6" t="str">
            <v>Max Brands</v>
          </cell>
          <cell r="M6" t="str">
            <v>Rx</v>
          </cell>
          <cell r="N6">
            <v>2010</v>
          </cell>
          <cell r="O6">
            <v>2010</v>
          </cell>
          <cell r="S6" t="str">
            <v>NA</v>
          </cell>
          <cell r="V6">
            <v>-1.099999999978536E-4</v>
          </cell>
          <cell r="W6">
            <v>-4.7000000000116415E-4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-47.054749999999999</v>
          </cell>
          <cell r="AD6">
            <v>-4.7000000000116415E-4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-8134.0034799999994</v>
          </cell>
          <cell r="AK6">
            <v>-7876.39041</v>
          </cell>
          <cell r="AL6">
            <v>-8613.8801139999996</v>
          </cell>
          <cell r="AM6">
            <v>-8818.3327860000009</v>
          </cell>
          <cell r="AN6">
            <v>-9027.3901819999974</v>
          </cell>
          <cell r="AO6">
            <v>-9241.0313019999994</v>
          </cell>
          <cell r="AP6">
            <v>-9459.9745999999996</v>
          </cell>
          <cell r="AQ6">
            <v>-1682.81556</v>
          </cell>
          <cell r="AR6">
            <v>-1409.9698799999999</v>
          </cell>
          <cell r="AS6">
            <v>-1402</v>
          </cell>
          <cell r="AT6">
            <v>-3177</v>
          </cell>
          <cell r="AU6">
            <v>-3177</v>
          </cell>
          <cell r="AV6">
            <v>-3177</v>
          </cell>
          <cell r="AW6">
            <v>-3177</v>
          </cell>
          <cell r="AX6">
            <v>-1075.90011</v>
          </cell>
          <cell r="AY6">
            <v>-594.97262999999998</v>
          </cell>
          <cell r="AZ6">
            <v>-445</v>
          </cell>
          <cell r="BA6">
            <v>-445</v>
          </cell>
          <cell r="BB6">
            <v>-300</v>
          </cell>
          <cell r="BC6">
            <v>-300</v>
          </cell>
          <cell r="BD6">
            <v>-300</v>
          </cell>
          <cell r="BE6">
            <v>-693.20399999999995</v>
          </cell>
          <cell r="BF6">
            <v>41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11890.249980000001</v>
          </cell>
          <cell r="BM6">
            <v>17645.481309999999</v>
          </cell>
          <cell r="BN6">
            <v>22870</v>
          </cell>
          <cell r="BO6">
            <v>28617</v>
          </cell>
          <cell r="BP6">
            <v>30683</v>
          </cell>
          <cell r="BQ6">
            <v>37107</v>
          </cell>
          <cell r="BR6">
            <v>39117</v>
          </cell>
          <cell r="BS6">
            <v>257.27208000000064</v>
          </cell>
          <cell r="BT6">
            <v>7805.1479199999994</v>
          </cell>
          <cell r="BU6">
            <v>12409.119886</v>
          </cell>
          <cell r="BV6">
            <v>16176.667213999999</v>
          </cell>
          <cell r="BW6">
            <v>18178.609818000004</v>
          </cell>
          <cell r="BX6">
            <v>24388.968698000001</v>
          </cell>
          <cell r="BY6">
            <v>26180.025399999999</v>
          </cell>
        </row>
        <row r="7">
          <cell r="A7" t="str">
            <v>Actosolv</v>
          </cell>
          <cell r="B7" t="str">
            <v>Actosolv</v>
          </cell>
          <cell r="D7" t="str">
            <v/>
          </cell>
          <cell r="E7" t="e">
            <v>#N/A</v>
          </cell>
          <cell r="F7" t="e">
            <v>#N/A</v>
          </cell>
          <cell r="G7" t="e">
            <v>#N/A</v>
          </cell>
          <cell r="J7" t="str">
            <v>Aventis</v>
          </cell>
          <cell r="K7" t="str">
            <v>Dead</v>
          </cell>
          <cell r="L7" t="str">
            <v>Dead</v>
          </cell>
          <cell r="M7" t="str">
            <v>Rx</v>
          </cell>
          <cell r="N7" t="str">
            <v>NA</v>
          </cell>
          <cell r="O7" t="str">
            <v>NA</v>
          </cell>
          <cell r="S7">
            <v>0</v>
          </cell>
          <cell r="V7">
            <v>67.503110000000007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32.242750000000001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32.242750000000001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A8" t="str">
            <v>Altim</v>
          </cell>
          <cell r="B8" t="str">
            <v>Altim</v>
          </cell>
          <cell r="D8">
            <v>1</v>
          </cell>
          <cell r="E8" t="str">
            <v>Cortivazol</v>
          </cell>
          <cell r="F8" t="str">
            <v>H</v>
          </cell>
          <cell r="G8">
            <v>0</v>
          </cell>
          <cell r="J8" t="str">
            <v>Aventis</v>
          </cell>
          <cell r="K8" t="str">
            <v>ROP</v>
          </cell>
          <cell r="L8" t="str">
            <v>Others</v>
          </cell>
          <cell r="M8" t="str">
            <v>Rx</v>
          </cell>
          <cell r="N8" t="str">
            <v>GQ</v>
          </cell>
          <cell r="O8" t="str">
            <v>NGX</v>
          </cell>
          <cell r="S8">
            <v>0</v>
          </cell>
          <cell r="V8">
            <v>4998.5456900000008</v>
          </cell>
          <cell r="W8">
            <v>5178.7028600000003</v>
          </cell>
          <cell r="X8">
            <v>3883.1405320000003</v>
          </cell>
          <cell r="Y8">
            <v>3494.924845</v>
          </cell>
          <cell r="Z8">
            <v>3145.7340559999998</v>
          </cell>
          <cell r="AA8">
            <v>2830.5596869999999</v>
          </cell>
          <cell r="AB8">
            <v>2546.961155</v>
          </cell>
          <cell r="AC8">
            <v>3143.5319900000004</v>
          </cell>
          <cell r="AD8">
            <v>3205.2802700000002</v>
          </cell>
          <cell r="AE8">
            <v>2403.3781708000001</v>
          </cell>
          <cell r="AF8">
            <v>2163.1012483</v>
          </cell>
          <cell r="AG8">
            <v>1946.9778431</v>
          </cell>
          <cell r="AH8">
            <v>1751.9081036</v>
          </cell>
          <cell r="AI8">
            <v>1576.3814977999998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-0.11673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3143.4152600000002</v>
          </cell>
          <cell r="BT8">
            <v>3205.2802700000002</v>
          </cell>
          <cell r="BU8">
            <v>2403.3781708000001</v>
          </cell>
          <cell r="BV8">
            <v>2163.1012483</v>
          </cell>
          <cell r="BW8">
            <v>1946.9778431</v>
          </cell>
          <cell r="BX8">
            <v>1751.9081036</v>
          </cell>
          <cell r="BY8">
            <v>1576.3814977999998</v>
          </cell>
        </row>
        <row r="9">
          <cell r="A9" t="str">
            <v>Amaryl</v>
          </cell>
          <cell r="B9" t="str">
            <v>Amaryl</v>
          </cell>
          <cell r="D9">
            <v>1</v>
          </cell>
          <cell r="E9" t="str">
            <v>Glimepiride</v>
          </cell>
          <cell r="F9" t="str">
            <v>A</v>
          </cell>
          <cell r="G9">
            <v>0</v>
          </cell>
          <cell r="J9" t="str">
            <v>Aventis</v>
          </cell>
          <cell r="K9" t="str">
            <v>OSB</v>
          </cell>
          <cell r="L9" t="str">
            <v>Other Strat. Br.</v>
          </cell>
          <cell r="M9" t="str">
            <v>Rx</v>
          </cell>
          <cell r="N9">
            <v>2006</v>
          </cell>
          <cell r="O9">
            <v>2006</v>
          </cell>
          <cell r="S9">
            <v>0.35012494197752642</v>
          </cell>
          <cell r="V9">
            <v>34050.882829999995</v>
          </cell>
          <cell r="W9">
            <v>37607.60469</v>
          </cell>
          <cell r="X9">
            <v>42131.537540999998</v>
          </cell>
          <cell r="Y9">
            <v>46338.795074000001</v>
          </cell>
          <cell r="Z9">
            <v>24790.766670000001</v>
          </cell>
          <cell r="AA9">
            <v>12876.338960000001</v>
          </cell>
          <cell r="AB9">
            <v>11036.842765000001</v>
          </cell>
          <cell r="AC9">
            <v>32205.50949</v>
          </cell>
          <cell r="AD9">
            <v>35701.680719999997</v>
          </cell>
          <cell r="AE9">
            <v>39992.344643169999</v>
          </cell>
          <cell r="AF9">
            <v>43985.560675810004</v>
          </cell>
          <cell r="AG9">
            <v>23531.93037305</v>
          </cell>
          <cell r="AH9">
            <v>12222.497168649999</v>
          </cell>
          <cell r="AI9">
            <v>10476.410934390002</v>
          </cell>
          <cell r="AJ9">
            <v>-14361.293870000001</v>
          </cell>
          <cell r="AK9">
            <v>-13167.360409999999</v>
          </cell>
          <cell r="AL9">
            <v>-11336.767544</v>
          </cell>
          <cell r="AM9">
            <v>-11361.065835200001</v>
          </cell>
          <cell r="AN9">
            <v>0</v>
          </cell>
          <cell r="AO9">
            <v>0</v>
          </cell>
          <cell r="AP9">
            <v>0</v>
          </cell>
          <cell r="AQ9">
            <v>-3038.2933700000003</v>
          </cell>
          <cell r="AR9">
            <v>-1384.8175100000001</v>
          </cell>
          <cell r="AS9">
            <v>-1445</v>
          </cell>
          <cell r="AT9">
            <v>-1395</v>
          </cell>
          <cell r="AU9">
            <v>-1125</v>
          </cell>
          <cell r="AV9">
            <v>-805</v>
          </cell>
          <cell r="AW9">
            <v>-805</v>
          </cell>
          <cell r="AX9">
            <v>-440.01186999999999</v>
          </cell>
          <cell r="AY9">
            <v>-1042.8019399999998</v>
          </cell>
          <cell r="AZ9">
            <v>-879</v>
          </cell>
          <cell r="BA9">
            <v>-409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14365.910379999999</v>
          </cell>
          <cell r="BT9">
            <v>20106.700859999994</v>
          </cell>
          <cell r="BU9">
            <v>26331.577099169997</v>
          </cell>
          <cell r="BV9">
            <v>30820.494840610001</v>
          </cell>
          <cell r="BW9">
            <v>22406.93037305</v>
          </cell>
          <cell r="BX9">
            <v>11417.497168649999</v>
          </cell>
          <cell r="BY9">
            <v>9671.4109343900018</v>
          </cell>
        </row>
        <row r="10">
          <cell r="A10" t="str">
            <v>Anandron</v>
          </cell>
          <cell r="B10" t="str">
            <v>Anandron</v>
          </cell>
          <cell r="D10">
            <v>1</v>
          </cell>
          <cell r="E10" t="str">
            <v>Nilutamide</v>
          </cell>
          <cell r="F10" t="str">
            <v>L</v>
          </cell>
          <cell r="G10">
            <v>0</v>
          </cell>
          <cell r="J10" t="str">
            <v>Aventis</v>
          </cell>
          <cell r="K10" t="str">
            <v>ROP</v>
          </cell>
          <cell r="L10" t="str">
            <v>Others</v>
          </cell>
          <cell r="M10" t="str">
            <v>Rx</v>
          </cell>
          <cell r="N10" t="str">
            <v>GQ</v>
          </cell>
          <cell r="O10">
            <v>2003</v>
          </cell>
          <cell r="S10">
            <v>6.9120662935460223E-2</v>
          </cell>
          <cell r="V10">
            <v>9053.4122699999989</v>
          </cell>
          <cell r="W10">
            <v>8011.6106600000003</v>
          </cell>
          <cell r="X10">
            <v>4776.6215499999998</v>
          </cell>
          <cell r="Y10">
            <v>3343.6264200000001</v>
          </cell>
          <cell r="Z10">
            <v>3009.1569399999998</v>
          </cell>
          <cell r="AA10">
            <v>2708.2816699999998</v>
          </cell>
          <cell r="AB10">
            <v>2437.5057299999999</v>
          </cell>
          <cell r="AC10">
            <v>8141.7255399999995</v>
          </cell>
          <cell r="AD10">
            <v>7157.1074600000002</v>
          </cell>
          <cell r="AE10">
            <v>4266.4825639999999</v>
          </cell>
          <cell r="AF10">
            <v>2986.531262</v>
          </cell>
          <cell r="AG10">
            <v>2687.7847149999998</v>
          </cell>
          <cell r="AH10">
            <v>2419.0411940000004</v>
          </cell>
          <cell r="AI10">
            <v>2177.1825930000005</v>
          </cell>
          <cell r="AJ10">
            <v>-786.48329000000001</v>
          </cell>
          <cell r="AK10">
            <v>-553.76783999999998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-8.4567399999999999</v>
          </cell>
          <cell r="AR10">
            <v>-0.12156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-1.6000000000090608E-4</v>
          </cell>
          <cell r="AY10">
            <v>-1.16795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52.421030000000002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7399.2063800000005</v>
          </cell>
          <cell r="BT10">
            <v>6602.050110000001</v>
          </cell>
          <cell r="BU10">
            <v>4266.4825639999999</v>
          </cell>
          <cell r="BV10">
            <v>2986.531262</v>
          </cell>
          <cell r="BW10">
            <v>2687.7847149999998</v>
          </cell>
          <cell r="BX10">
            <v>2419.0411940000004</v>
          </cell>
          <cell r="BY10">
            <v>2177.1825930000005</v>
          </cell>
        </row>
        <row r="11">
          <cell r="A11" t="str">
            <v>Antagosan</v>
          </cell>
          <cell r="B11" t="str">
            <v>Antagosan</v>
          </cell>
          <cell r="D11" t="str">
            <v/>
          </cell>
          <cell r="E11" t="e">
            <v>#N/A</v>
          </cell>
          <cell r="F11" t="e">
            <v>#N/A</v>
          </cell>
          <cell r="G11" t="e">
            <v>#N/A</v>
          </cell>
          <cell r="J11" t="str">
            <v>Aventis</v>
          </cell>
          <cell r="K11" t="str">
            <v>Dead</v>
          </cell>
          <cell r="L11" t="str">
            <v>Dead</v>
          </cell>
          <cell r="M11" t="str">
            <v>Rx</v>
          </cell>
          <cell r="N11" t="str">
            <v>NA</v>
          </cell>
          <cell r="O11" t="str">
            <v>NA</v>
          </cell>
          <cell r="S11">
            <v>0</v>
          </cell>
          <cell r="V11">
            <v>0</v>
          </cell>
          <cell r="W11">
            <v>-0.11161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-3.1660000000000001E-2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-3.1660000000000001E-2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A12" t="str">
            <v>Antalvic</v>
          </cell>
          <cell r="B12" t="str">
            <v>Antalvic</v>
          </cell>
          <cell r="D12" t="str">
            <v/>
          </cell>
          <cell r="E12" t="e">
            <v>#N/A</v>
          </cell>
          <cell r="F12" t="e">
            <v>#N/A</v>
          </cell>
          <cell r="G12" t="e">
            <v>#N/A</v>
          </cell>
          <cell r="J12" t="str">
            <v>Aventis</v>
          </cell>
          <cell r="K12" t="str">
            <v>Dead</v>
          </cell>
          <cell r="L12" t="str">
            <v>Dead</v>
          </cell>
          <cell r="M12" t="str">
            <v>Rx</v>
          </cell>
          <cell r="N12" t="str">
            <v>NA</v>
          </cell>
          <cell r="O12" t="str">
            <v>NA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</row>
        <row r="13">
          <cell r="A13" t="str">
            <v>Antibio-Synalar</v>
          </cell>
          <cell r="B13" t="str">
            <v>Antibio-Synalar</v>
          </cell>
          <cell r="D13" t="str">
            <v/>
          </cell>
          <cell r="E13" t="e">
            <v>#N/A</v>
          </cell>
          <cell r="F13" t="e">
            <v>#N/A</v>
          </cell>
          <cell r="G13" t="e">
            <v>#N/A</v>
          </cell>
          <cell r="J13" t="str">
            <v>Aventis</v>
          </cell>
          <cell r="K13" t="str">
            <v>Divested</v>
          </cell>
          <cell r="L13" t="str">
            <v>Divested</v>
          </cell>
          <cell r="M13" t="str">
            <v>Rx</v>
          </cell>
          <cell r="N13" t="str">
            <v>NA</v>
          </cell>
          <cell r="O13" t="str">
            <v>NA</v>
          </cell>
          <cell r="S13">
            <v>0</v>
          </cell>
          <cell r="V13">
            <v>1178.8129099999999</v>
          </cell>
          <cell r="W13">
            <v>263.02555000000001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438.80128000000002</v>
          </cell>
          <cell r="AD13">
            <v>123.89453999999999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438.80128000000002</v>
          </cell>
          <cell r="BT13">
            <v>123.89453999999999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A14" t="str">
            <v>Anti-Hemorroidaires</v>
          </cell>
          <cell r="B14" t="str">
            <v>Anti-Hemorroidaires</v>
          </cell>
          <cell r="D14" t="str">
            <v/>
          </cell>
          <cell r="E14" t="e">
            <v>#N/A</v>
          </cell>
          <cell r="F14" t="e">
            <v>#N/A</v>
          </cell>
          <cell r="G14" t="e">
            <v>#N/A</v>
          </cell>
          <cell r="J14" t="str">
            <v>Aventis</v>
          </cell>
          <cell r="K14" t="str">
            <v>Dead</v>
          </cell>
          <cell r="L14" t="str">
            <v>Dead</v>
          </cell>
          <cell r="M14" t="str">
            <v>Rx</v>
          </cell>
          <cell r="N14" t="str">
            <v>NA</v>
          </cell>
          <cell r="O14" t="str">
            <v>NA</v>
          </cell>
          <cell r="S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A15" t="str">
            <v>Anzemet</v>
          </cell>
          <cell r="B15" t="str">
            <v>Anzemet</v>
          </cell>
          <cell r="D15">
            <v>1</v>
          </cell>
          <cell r="E15" t="str">
            <v>Dolasetron</v>
          </cell>
          <cell r="F15" t="str">
            <v>A</v>
          </cell>
          <cell r="G15">
            <v>0</v>
          </cell>
          <cell r="J15" t="str">
            <v>Aventis</v>
          </cell>
          <cell r="K15" t="str">
            <v>ROP</v>
          </cell>
          <cell r="L15" t="str">
            <v>Others</v>
          </cell>
          <cell r="M15" t="str">
            <v>Rx</v>
          </cell>
          <cell r="N15">
            <v>2011</v>
          </cell>
          <cell r="O15">
            <v>2011</v>
          </cell>
          <cell r="S15">
            <v>0</v>
          </cell>
          <cell r="V15">
            <v>396.23644999999999</v>
          </cell>
          <cell r="W15">
            <v>413.89859000000001</v>
          </cell>
          <cell r="X15">
            <v>328.68709940000002</v>
          </cell>
          <cell r="Y15">
            <v>315.06231220000001</v>
          </cell>
          <cell r="Z15">
            <v>315.06231220000001</v>
          </cell>
          <cell r="AA15">
            <v>315.06231220000001</v>
          </cell>
          <cell r="AB15">
            <v>315.06231220000001</v>
          </cell>
          <cell r="AC15">
            <v>358.41</v>
          </cell>
          <cell r="AD15">
            <v>317.38289000000003</v>
          </cell>
          <cell r="AE15">
            <v>258.01031312999999</v>
          </cell>
          <cell r="AF15">
            <v>247.31579725999998</v>
          </cell>
          <cell r="AG15">
            <v>247.31579725999998</v>
          </cell>
          <cell r="AH15">
            <v>247.31579725999998</v>
          </cell>
          <cell r="AI15">
            <v>247.31579725999998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358.41</v>
          </cell>
          <cell r="BT15">
            <v>317.38289000000003</v>
          </cell>
          <cell r="BU15">
            <v>258.01031312999999</v>
          </cell>
          <cell r="BV15">
            <v>247.31579725999998</v>
          </cell>
          <cell r="BW15">
            <v>247.31579725999998</v>
          </cell>
          <cell r="BX15">
            <v>247.31579725999998</v>
          </cell>
          <cell r="BY15">
            <v>247.31579725999998</v>
          </cell>
        </row>
        <row r="16">
          <cell r="A16" t="str">
            <v>Apidra</v>
          </cell>
          <cell r="B16" t="str">
            <v>Apidra Fictif</v>
          </cell>
          <cell r="D16">
            <v>1</v>
          </cell>
          <cell r="E16" t="str">
            <v>Insulin glulisine</v>
          </cell>
          <cell r="F16" t="str">
            <v>A</v>
          </cell>
          <cell r="G16">
            <v>0</v>
          </cell>
          <cell r="J16" t="str">
            <v>Aventis</v>
          </cell>
          <cell r="K16" t="str">
            <v>New</v>
          </cell>
          <cell r="L16" t="str">
            <v>New Brands</v>
          </cell>
          <cell r="M16" t="str">
            <v>Rx</v>
          </cell>
          <cell r="N16" t="str">
            <v>?</v>
          </cell>
          <cell r="O16" t="str">
            <v>?</v>
          </cell>
          <cell r="S16">
            <v>0</v>
          </cell>
          <cell r="V16">
            <v>0</v>
          </cell>
          <cell r="W16">
            <v>0</v>
          </cell>
          <cell r="X16">
            <v>0</v>
          </cell>
          <cell r="Y16">
            <v>1460.3591220000001</v>
          </cell>
          <cell r="Z16">
            <v>6296.3706080000011</v>
          </cell>
          <cell r="AA16">
            <v>11433.006764</v>
          </cell>
          <cell r="AB16">
            <v>13568.914480000001</v>
          </cell>
          <cell r="AC16">
            <v>0</v>
          </cell>
          <cell r="AD16">
            <v>0</v>
          </cell>
          <cell r="AE16">
            <v>0</v>
          </cell>
          <cell r="AF16">
            <v>698.16545200000007</v>
          </cell>
          <cell r="AG16">
            <v>2985.153318000001</v>
          </cell>
          <cell r="AH16">
            <v>5709.5754139999999</v>
          </cell>
          <cell r="AI16">
            <v>6773.6292000000012</v>
          </cell>
          <cell r="AJ16">
            <v>0</v>
          </cell>
          <cell r="AK16">
            <v>0</v>
          </cell>
          <cell r="AL16">
            <v>0</v>
          </cell>
          <cell r="AM16">
            <v>-728.97267199999999</v>
          </cell>
          <cell r="AN16">
            <v>-1489.1705118</v>
          </cell>
          <cell r="AO16">
            <v>-1271.9782359999999</v>
          </cell>
          <cell r="AP16">
            <v>-1040.2959599999999</v>
          </cell>
          <cell r="AQ16">
            <v>0</v>
          </cell>
          <cell r="AR16">
            <v>-65</v>
          </cell>
          <cell r="AS16">
            <v>-250</v>
          </cell>
          <cell r="AT16">
            <v>-1452</v>
          </cell>
          <cell r="AU16">
            <v>-963</v>
          </cell>
          <cell r="AV16">
            <v>-1005</v>
          </cell>
          <cell r="AW16">
            <v>-704</v>
          </cell>
          <cell r="AX16">
            <v>0</v>
          </cell>
          <cell r="AY16">
            <v>0</v>
          </cell>
          <cell r="AZ16">
            <v>-100</v>
          </cell>
          <cell r="BA16">
            <v>-500</v>
          </cell>
          <cell r="BB16">
            <v>-1000</v>
          </cell>
          <cell r="BC16">
            <v>-800</v>
          </cell>
          <cell r="BD16">
            <v>-200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-65</v>
          </cell>
          <cell r="BU16">
            <v>-350</v>
          </cell>
          <cell r="BV16">
            <v>-1982.8072199999999</v>
          </cell>
          <cell r="BW16">
            <v>-467.01719379999895</v>
          </cell>
          <cell r="BX16">
            <v>2632.597178</v>
          </cell>
          <cell r="BY16">
            <v>4829.3332400000018</v>
          </cell>
        </row>
        <row r="17">
          <cell r="A17" t="str">
            <v>Arava</v>
          </cell>
          <cell r="B17" t="str">
            <v>Arava</v>
          </cell>
          <cell r="D17">
            <v>1</v>
          </cell>
          <cell r="E17" t="str">
            <v>Leflunomide</v>
          </cell>
          <cell r="F17" t="str">
            <v>M</v>
          </cell>
          <cell r="G17">
            <v>0</v>
          </cell>
          <cell r="J17" t="str">
            <v>Aventis</v>
          </cell>
          <cell r="K17" t="str">
            <v>OSB</v>
          </cell>
          <cell r="L17" t="str">
            <v>Other Strat. Br.</v>
          </cell>
          <cell r="M17" t="str">
            <v>Rx</v>
          </cell>
          <cell r="N17">
            <v>2009</v>
          </cell>
          <cell r="O17">
            <v>2009</v>
          </cell>
          <cell r="S17">
            <v>0.1602435407818327</v>
          </cell>
          <cell r="V17">
            <v>9193.082339999999</v>
          </cell>
          <cell r="W17">
            <v>7302.9000999999998</v>
          </cell>
          <cell r="X17">
            <v>9350.7068639999998</v>
          </cell>
          <cell r="Y17">
            <v>10834.7654</v>
          </cell>
          <cell r="Z17">
            <v>12489.579880000001</v>
          </cell>
          <cell r="AA17">
            <v>14342.003171</v>
          </cell>
          <cell r="AB17">
            <v>16065.883698000001</v>
          </cell>
          <cell r="AC17">
            <v>8727.6333000000013</v>
          </cell>
          <cell r="AD17">
            <v>6931.7923900000005</v>
          </cell>
          <cell r="AE17">
            <v>8884.4992082600002</v>
          </cell>
          <cell r="AF17">
            <v>10296.538878199999</v>
          </cell>
          <cell r="AG17">
            <v>11871.316096800003</v>
          </cell>
          <cell r="AH17">
            <v>13634.264203800001</v>
          </cell>
          <cell r="AI17">
            <v>15274.671123080001</v>
          </cell>
          <cell r="AJ17">
            <v>-1308.0676799999999</v>
          </cell>
          <cell r="AK17">
            <v>-1170.2425700000001</v>
          </cell>
          <cell r="AL17">
            <v>-1044.0737170000002</v>
          </cell>
          <cell r="AM17">
            <v>-1068.844233</v>
          </cell>
          <cell r="AN17">
            <v>-1094.2476710000001</v>
          </cell>
          <cell r="AO17">
            <v>-1120.224031</v>
          </cell>
          <cell r="AP17">
            <v>-1146.7388000000001</v>
          </cell>
          <cell r="AQ17">
            <v>-1240.81701</v>
          </cell>
          <cell r="AR17">
            <v>-603.53247999999996</v>
          </cell>
          <cell r="AS17">
            <v>-600</v>
          </cell>
          <cell r="AT17">
            <v>-600</v>
          </cell>
          <cell r="AU17">
            <v>-600</v>
          </cell>
          <cell r="AV17">
            <v>-600</v>
          </cell>
          <cell r="AW17">
            <v>-600</v>
          </cell>
          <cell r="AX17">
            <v>-163.50802999999999</v>
          </cell>
          <cell r="AY17">
            <v>-42.156680000000001</v>
          </cell>
          <cell r="AZ17">
            <v>-140</v>
          </cell>
          <cell r="BA17">
            <v>-200</v>
          </cell>
          <cell r="BB17">
            <v>-160</v>
          </cell>
          <cell r="BC17">
            <v>-200</v>
          </cell>
          <cell r="BD17">
            <v>-200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6015.2405800000015</v>
          </cell>
          <cell r="BT17">
            <v>5115.8606600000003</v>
          </cell>
          <cell r="BU17">
            <v>7100.4254912599999</v>
          </cell>
          <cell r="BV17">
            <v>8427.6946451999993</v>
          </cell>
          <cell r="BW17">
            <v>10017.068425800004</v>
          </cell>
          <cell r="BX17">
            <v>11714.040172800002</v>
          </cell>
          <cell r="BY17">
            <v>13327.93232308</v>
          </cell>
        </row>
        <row r="18">
          <cell r="A18" t="str">
            <v>Arelix</v>
          </cell>
          <cell r="B18" t="str">
            <v>Arelix</v>
          </cell>
          <cell r="D18">
            <v>1</v>
          </cell>
          <cell r="E18" t="str">
            <v>Piretanide</v>
          </cell>
          <cell r="F18" t="str">
            <v>C</v>
          </cell>
          <cell r="G18">
            <v>0</v>
          </cell>
          <cell r="J18" t="str">
            <v>Aventis</v>
          </cell>
          <cell r="K18" t="str">
            <v>ROP</v>
          </cell>
          <cell r="L18" t="str">
            <v>Others</v>
          </cell>
          <cell r="M18" t="str">
            <v>Rx</v>
          </cell>
          <cell r="N18">
            <v>2004</v>
          </cell>
          <cell r="O18">
            <v>2004</v>
          </cell>
          <cell r="S18">
            <v>0</v>
          </cell>
          <cell r="V18">
            <v>3058.4608599999997</v>
          </cell>
          <cell r="W18">
            <v>2870.4845800000003</v>
          </cell>
          <cell r="X18">
            <v>2211.5919959999997</v>
          </cell>
          <cell r="Y18">
            <v>2036.1999720000001</v>
          </cell>
          <cell r="Z18">
            <v>1895.011522</v>
          </cell>
          <cell r="AA18">
            <v>1782.460112</v>
          </cell>
          <cell r="AB18">
            <v>1676.5963999999999</v>
          </cell>
          <cell r="AC18">
            <v>2623.9378400000001</v>
          </cell>
          <cell r="AD18">
            <v>2347.4365299999999</v>
          </cell>
          <cell r="AE18">
            <v>1901.9260302799998</v>
          </cell>
          <cell r="AF18">
            <v>1751.09238284</v>
          </cell>
          <cell r="AG18">
            <v>1629.6731167600001</v>
          </cell>
          <cell r="AH18">
            <v>1532.88039936</v>
          </cell>
          <cell r="AI18">
            <v>1441.8396672000001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-3.2759999999999997E-2</v>
          </cell>
          <cell r="AR18">
            <v>-1.9199999999999998E-3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2623.90508</v>
          </cell>
          <cell r="BT18">
            <v>2347.4346099999998</v>
          </cell>
          <cell r="BU18">
            <v>1901.9260302799998</v>
          </cell>
          <cell r="BV18">
            <v>1751.09238284</v>
          </cell>
          <cell r="BW18">
            <v>1629.6731167600001</v>
          </cell>
          <cell r="BX18">
            <v>1532.88039936</v>
          </cell>
          <cell r="BY18">
            <v>1441.8396672000001</v>
          </cell>
        </row>
        <row r="19">
          <cell r="A19" t="str">
            <v>Artane</v>
          </cell>
          <cell r="B19" t="str">
            <v>Artane</v>
          </cell>
          <cell r="D19">
            <v>1</v>
          </cell>
          <cell r="E19" t="str">
            <v>Trihexyphenidyl</v>
          </cell>
          <cell r="F19" t="str">
            <v>N</v>
          </cell>
          <cell r="G19">
            <v>0</v>
          </cell>
          <cell r="J19" t="str">
            <v>Aventis</v>
          </cell>
          <cell r="K19" t="str">
            <v>ROP</v>
          </cell>
          <cell r="L19" t="str">
            <v>Others</v>
          </cell>
          <cell r="M19" t="str">
            <v>Rx</v>
          </cell>
          <cell r="N19" t="str">
            <v>GQ</v>
          </cell>
          <cell r="O19" t="str">
            <v>NGX</v>
          </cell>
          <cell r="S19">
            <v>0</v>
          </cell>
          <cell r="V19">
            <v>1774.79747</v>
          </cell>
          <cell r="W19">
            <v>1772.04384</v>
          </cell>
          <cell r="X19">
            <v>1592.120999</v>
          </cell>
          <cell r="Y19">
            <v>1502.0565309999999</v>
          </cell>
          <cell r="Z19">
            <v>1416.9939059999999</v>
          </cell>
          <cell r="AA19">
            <v>1337.9378489999999</v>
          </cell>
          <cell r="AB19">
            <v>1263.2956389999999</v>
          </cell>
          <cell r="AC19">
            <v>1295.8172199999999</v>
          </cell>
          <cell r="AD19">
            <v>1301.0442600000001</v>
          </cell>
          <cell r="AE19">
            <v>1244.995306</v>
          </cell>
          <cell r="AF19">
            <v>1174.567419</v>
          </cell>
          <cell r="AG19">
            <v>1108.0511220000001</v>
          </cell>
          <cell r="AH19">
            <v>1046.2307759999999</v>
          </cell>
          <cell r="AI19">
            <v>987.86313199999995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-3.8999999999999999E-4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1295.81683</v>
          </cell>
          <cell r="BT19">
            <v>1301.0442600000001</v>
          </cell>
          <cell r="BU19">
            <v>1244.995306</v>
          </cell>
          <cell r="BV19">
            <v>1174.567419</v>
          </cell>
          <cell r="BW19">
            <v>1108.0511220000001</v>
          </cell>
          <cell r="BX19">
            <v>1046.2307759999999</v>
          </cell>
          <cell r="BY19">
            <v>987.86313199999995</v>
          </cell>
        </row>
        <row r="20">
          <cell r="A20" t="str">
            <v>Avibon</v>
          </cell>
          <cell r="B20" t="str">
            <v>Avibon/Avibon palmitate</v>
          </cell>
          <cell r="D20">
            <v>1</v>
          </cell>
          <cell r="E20" t="str">
            <v>Retinol</v>
          </cell>
          <cell r="F20" t="str">
            <v>D</v>
          </cell>
          <cell r="G20">
            <v>0</v>
          </cell>
          <cell r="J20" t="str">
            <v>Theraplix</v>
          </cell>
          <cell r="K20" t="str">
            <v>ROP</v>
          </cell>
          <cell r="L20" t="str">
            <v>Others</v>
          </cell>
          <cell r="M20" t="str">
            <v>OTC</v>
          </cell>
          <cell r="N20" t="str">
            <v>GQ</v>
          </cell>
          <cell r="O20" t="str">
            <v>NGX</v>
          </cell>
          <cell r="S20">
            <v>3.5366910168225886E-2</v>
          </cell>
          <cell r="V20">
            <v>2235.0376900000001</v>
          </cell>
          <cell r="W20">
            <v>2167.5028900000002</v>
          </cell>
          <cell r="X20">
            <v>1620.3290826731759</v>
          </cell>
          <cell r="Y20">
            <v>1620.3290826731759</v>
          </cell>
          <cell r="Z20">
            <v>1620.3290826731759</v>
          </cell>
          <cell r="AA20">
            <v>1620.3290826731759</v>
          </cell>
          <cell r="AB20">
            <v>1620.3290826731759</v>
          </cell>
          <cell r="AC20">
            <v>1833.5717299999999</v>
          </cell>
          <cell r="AD20">
            <v>1791.6213700000001</v>
          </cell>
          <cell r="AE20">
            <v>1318.8365826731761</v>
          </cell>
          <cell r="AF20">
            <v>1318.8365826731761</v>
          </cell>
          <cell r="AG20">
            <v>1318.8365826731761</v>
          </cell>
          <cell r="AH20">
            <v>1318.8365826731761</v>
          </cell>
          <cell r="AI20">
            <v>1318.8365826731761</v>
          </cell>
          <cell r="AJ20">
            <v>-86.233109999999996</v>
          </cell>
          <cell r="AK20">
            <v>-76.657880000000006</v>
          </cell>
          <cell r="AL20">
            <v>-67.64967777084</v>
          </cell>
          <cell r="AM20">
            <v>-66.291077918267192</v>
          </cell>
          <cell r="AN20">
            <v>-72.438267855723751</v>
          </cell>
          <cell r="AO20">
            <v>-72.438267855723751</v>
          </cell>
          <cell r="AP20">
            <v>-72.438267855723751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-1.5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1747.33862</v>
          </cell>
          <cell r="BT20">
            <v>1713.4634900000001</v>
          </cell>
          <cell r="BU20">
            <v>1251.186904902336</v>
          </cell>
          <cell r="BV20">
            <v>1252.545504754909</v>
          </cell>
          <cell r="BW20">
            <v>1246.3983148174523</v>
          </cell>
          <cell r="BX20">
            <v>1246.3983148174523</v>
          </cell>
          <cell r="BY20">
            <v>1246.3983148174523</v>
          </cell>
        </row>
        <row r="21">
          <cell r="A21" t="str">
            <v>Azmacort</v>
          </cell>
          <cell r="B21" t="str">
            <v>Azmacort</v>
          </cell>
          <cell r="D21" t="str">
            <v/>
          </cell>
          <cell r="E21" t="e">
            <v>#N/A</v>
          </cell>
          <cell r="F21" t="e">
            <v>#N/A</v>
          </cell>
          <cell r="G21" t="e">
            <v>#N/A</v>
          </cell>
          <cell r="J21" t="str">
            <v>Aventis</v>
          </cell>
          <cell r="K21" t="str">
            <v>Dead</v>
          </cell>
          <cell r="L21" t="str">
            <v>Dead</v>
          </cell>
          <cell r="M21" t="str">
            <v>Rx</v>
          </cell>
          <cell r="N21" t="str">
            <v>NA</v>
          </cell>
          <cell r="O21" t="str">
            <v>NA</v>
          </cell>
          <cell r="S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-1.84304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-1.84304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A22" t="str">
            <v>Bactisubtil</v>
          </cell>
          <cell r="B22" t="str">
            <v>Bactisubtil</v>
          </cell>
          <cell r="D22" t="str">
            <v/>
          </cell>
          <cell r="E22" t="str">
            <v>Bacillus Cereus</v>
          </cell>
          <cell r="F22" t="str">
            <v>A</v>
          </cell>
          <cell r="G22">
            <v>0</v>
          </cell>
          <cell r="J22" t="str">
            <v>Aventis</v>
          </cell>
          <cell r="K22" t="str">
            <v>Dead</v>
          </cell>
          <cell r="L22" t="str">
            <v>Dead</v>
          </cell>
          <cell r="M22" t="str">
            <v>Rx</v>
          </cell>
          <cell r="N22" t="str">
            <v>NA</v>
          </cell>
          <cell r="O22" t="str">
            <v>NA</v>
          </cell>
          <cell r="S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A23" t="str">
            <v>Beraprost</v>
          </cell>
          <cell r="B23" t="str">
            <v>Beraprost</v>
          </cell>
          <cell r="D23" t="str">
            <v/>
          </cell>
          <cell r="E23" t="e">
            <v>#N/A</v>
          </cell>
          <cell r="F23" t="e">
            <v>#N/A</v>
          </cell>
          <cell r="G23" t="e">
            <v>#N/A</v>
          </cell>
          <cell r="J23" t="str">
            <v>Aventis</v>
          </cell>
          <cell r="K23" t="str">
            <v>Dead</v>
          </cell>
          <cell r="L23" t="str">
            <v>Dead</v>
          </cell>
          <cell r="M23" t="str">
            <v>Rx</v>
          </cell>
          <cell r="N23" t="str">
            <v>NA</v>
          </cell>
          <cell r="O23" t="str">
            <v>NA</v>
          </cell>
          <cell r="S23">
            <v>0</v>
          </cell>
          <cell r="V23">
            <v>670.66</v>
          </cell>
          <cell r="W23">
            <v>1122.3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662.06399999999996</v>
          </cell>
          <cell r="AD23">
            <v>1108.3327199999999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-30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-130.45842999999999</v>
          </cell>
          <cell r="AY23">
            <v>-93.563000000000002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531.60556999999994</v>
          </cell>
          <cell r="BT23">
            <v>984.76971999999989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A24" t="str">
            <v>Betapressin</v>
          </cell>
          <cell r="B24" t="str">
            <v>Betapressin</v>
          </cell>
          <cell r="D24" t="str">
            <v/>
          </cell>
          <cell r="E24" t="e">
            <v>#N/A</v>
          </cell>
          <cell r="F24" t="e">
            <v>#N/A</v>
          </cell>
          <cell r="G24" t="e">
            <v>#N/A</v>
          </cell>
          <cell r="J24" t="str">
            <v>Aventis</v>
          </cell>
          <cell r="K24" t="str">
            <v>Dead</v>
          </cell>
          <cell r="L24" t="str">
            <v>Dead</v>
          </cell>
          <cell r="M24" t="str">
            <v>Rx</v>
          </cell>
          <cell r="N24" t="str">
            <v>NA</v>
          </cell>
          <cell r="O24" t="str">
            <v>NA</v>
          </cell>
          <cell r="S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-0.40250000000000002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-0.40250000000000002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A25" t="str">
            <v>Biostim</v>
          </cell>
          <cell r="B25" t="str">
            <v>Biostim</v>
          </cell>
          <cell r="D25">
            <v>1</v>
          </cell>
          <cell r="E25" t="str">
            <v>Klebsiella Pneumoniae</v>
          </cell>
          <cell r="F25" t="str">
            <v>J</v>
          </cell>
          <cell r="G25">
            <v>0</v>
          </cell>
          <cell r="J25" t="str">
            <v>Aventis</v>
          </cell>
          <cell r="K25" t="str">
            <v>ROP</v>
          </cell>
          <cell r="L25" t="str">
            <v>Others</v>
          </cell>
          <cell r="M25" t="str">
            <v>Rx</v>
          </cell>
          <cell r="N25" t="str">
            <v>GQ</v>
          </cell>
          <cell r="O25" t="str">
            <v>NGX</v>
          </cell>
          <cell r="S25">
            <v>2.651434468364279E-3</v>
          </cell>
          <cell r="V25">
            <v>20413.640589999999</v>
          </cell>
          <cell r="W25">
            <v>18857.716680000001</v>
          </cell>
          <cell r="X25">
            <v>11455.759524558822</v>
          </cell>
          <cell r="Y25">
            <v>5485.2386749896004</v>
          </cell>
          <cell r="Z25">
            <v>4792.5726054039924</v>
          </cell>
          <cell r="AA25">
            <v>2197.7660572882723</v>
          </cell>
          <cell r="AB25">
            <v>1750.9454418883624</v>
          </cell>
          <cell r="AC25">
            <v>14580.573879999998</v>
          </cell>
          <cell r="AD25">
            <v>13376.859480000001</v>
          </cell>
          <cell r="AE25">
            <v>8204.1772245588218</v>
          </cell>
          <cell r="AF25">
            <v>3922.8936749896006</v>
          </cell>
          <cell r="AG25">
            <v>3429.1776054039924</v>
          </cell>
          <cell r="AH25">
            <v>1567.4660572882724</v>
          </cell>
          <cell r="AI25">
            <v>1248.6454418883625</v>
          </cell>
          <cell r="AJ25">
            <v>0</v>
          </cell>
          <cell r="AK25">
            <v>-50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-590.24718999999993</v>
          </cell>
          <cell r="AR25">
            <v>-669.19755000000009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-297.08928000000003</v>
          </cell>
          <cell r="AY25">
            <v>6.4240300000000001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13693.237409999998</v>
          </cell>
          <cell r="BT25">
            <v>12664.08596</v>
          </cell>
          <cell r="BU25">
            <v>8204.1772245588218</v>
          </cell>
          <cell r="BV25">
            <v>3922.8936749896006</v>
          </cell>
          <cell r="BW25">
            <v>3429.1776054039924</v>
          </cell>
          <cell r="BX25">
            <v>1567.4660572882724</v>
          </cell>
          <cell r="BY25">
            <v>1248.6454418883625</v>
          </cell>
        </row>
        <row r="26">
          <cell r="A26" t="str">
            <v>Biprofenid</v>
          </cell>
          <cell r="B26" t="str">
            <v>Biprofenid</v>
          </cell>
          <cell r="D26">
            <v>1</v>
          </cell>
          <cell r="E26" t="str">
            <v>Ketoprofen</v>
          </cell>
          <cell r="F26" t="str">
            <v>M</v>
          </cell>
          <cell r="G26">
            <v>0</v>
          </cell>
          <cell r="J26" t="str">
            <v>Aventis</v>
          </cell>
          <cell r="K26" t="str">
            <v>ROP</v>
          </cell>
          <cell r="L26" t="str">
            <v>Important Local Brand</v>
          </cell>
          <cell r="M26" t="str">
            <v>Rx</v>
          </cell>
          <cell r="N26" t="str">
            <v>GQ</v>
          </cell>
          <cell r="O26" t="str">
            <v>NGX</v>
          </cell>
          <cell r="P26">
            <v>2002</v>
          </cell>
          <cell r="S26">
            <v>0.21033877856992322</v>
          </cell>
          <cell r="V26">
            <v>18678</v>
          </cell>
          <cell r="W26">
            <v>22396.146550000001</v>
          </cell>
          <cell r="X26">
            <v>26074.792600000001</v>
          </cell>
          <cell r="Y26">
            <v>22678.028200000001</v>
          </cell>
          <cell r="Z26">
            <v>17792.241999999998</v>
          </cell>
          <cell r="AA26">
            <v>14268.0926</v>
          </cell>
          <cell r="AB26">
            <v>11499.698199999999</v>
          </cell>
          <cell r="AC26">
            <v>15778</v>
          </cell>
          <cell r="AD26">
            <v>19078.148379999999</v>
          </cell>
          <cell r="AE26">
            <v>22210.475460000001</v>
          </cell>
          <cell r="AF26">
            <v>19325.66836</v>
          </cell>
          <cell r="AG26">
            <v>15159.33942</v>
          </cell>
          <cell r="AH26">
            <v>12141.491989999999</v>
          </cell>
          <cell r="AI26">
            <v>9776.6937999999991</v>
          </cell>
          <cell r="AJ26">
            <v>-4711</v>
          </cell>
          <cell r="AK26">
            <v>-4710.7781100000002</v>
          </cell>
          <cell r="AL26">
            <v>-5716.405546</v>
          </cell>
          <cell r="AM26">
            <v>-5852.0715539999992</v>
          </cell>
          <cell r="AN26">
            <v>-3897.1393849999999</v>
          </cell>
          <cell r="AO26">
            <v>0</v>
          </cell>
          <cell r="AP26">
            <v>0</v>
          </cell>
          <cell r="AQ26">
            <v>-636</v>
          </cell>
          <cell r="AR26">
            <v>-636.71186999999998</v>
          </cell>
          <cell r="AS26">
            <v>-600</v>
          </cell>
          <cell r="AT26">
            <v>-400</v>
          </cell>
          <cell r="AU26">
            <v>0</v>
          </cell>
          <cell r="AV26">
            <v>0</v>
          </cell>
          <cell r="AW26">
            <v>0</v>
          </cell>
          <cell r="AX26">
            <v>-5</v>
          </cell>
          <cell r="AY26">
            <v>-9.5173700000000014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10426</v>
          </cell>
          <cell r="BT26">
            <v>13721.141030000001</v>
          </cell>
          <cell r="BU26">
            <v>15894.069914</v>
          </cell>
          <cell r="BV26">
            <v>13073.596806000001</v>
          </cell>
          <cell r="BW26">
            <v>11262.200035</v>
          </cell>
          <cell r="BX26">
            <v>12141.491989999999</v>
          </cell>
          <cell r="BY26">
            <v>9776.6937999999991</v>
          </cell>
        </row>
        <row r="27">
          <cell r="A27" t="str">
            <v>Bleomycine</v>
          </cell>
          <cell r="B27" t="str">
            <v>Bleomycine</v>
          </cell>
          <cell r="D27">
            <v>1</v>
          </cell>
          <cell r="E27" t="str">
            <v>Bleomycin</v>
          </cell>
          <cell r="F27" t="str">
            <v>L</v>
          </cell>
          <cell r="G27" t="str">
            <v>IN</v>
          </cell>
          <cell r="J27" t="str">
            <v>Aventis</v>
          </cell>
          <cell r="K27" t="str">
            <v>ROP</v>
          </cell>
          <cell r="L27" t="str">
            <v>Others</v>
          </cell>
          <cell r="M27" t="str">
            <v>Rx</v>
          </cell>
          <cell r="N27" t="str">
            <v>GQ</v>
          </cell>
          <cell r="O27" t="str">
            <v>NGX</v>
          </cell>
          <cell r="S27">
            <v>0</v>
          </cell>
          <cell r="V27">
            <v>991.04102999999998</v>
          </cell>
          <cell r="W27">
            <v>1002.54702</v>
          </cell>
          <cell r="X27">
            <v>983.65144499999997</v>
          </cell>
          <cell r="Y27">
            <v>983.65144499999997</v>
          </cell>
          <cell r="Z27">
            <v>983.65144499999997</v>
          </cell>
          <cell r="AA27">
            <v>983.65144499999997</v>
          </cell>
          <cell r="AB27">
            <v>983.65144499999997</v>
          </cell>
          <cell r="AC27">
            <v>311.83547999999996</v>
          </cell>
          <cell r="AD27">
            <v>310.47634000000005</v>
          </cell>
          <cell r="AE27">
            <v>308.85598499999986</v>
          </cell>
          <cell r="AF27">
            <v>308.85598499999986</v>
          </cell>
          <cell r="AG27">
            <v>308.85598499999986</v>
          </cell>
          <cell r="AH27">
            <v>308.85598499999986</v>
          </cell>
          <cell r="AI27">
            <v>308.85598499999986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311.83547999999996</v>
          </cell>
          <cell r="BT27">
            <v>310.47634000000005</v>
          </cell>
          <cell r="BU27">
            <v>308.85598499999986</v>
          </cell>
          <cell r="BV27">
            <v>308.85598499999986</v>
          </cell>
          <cell r="BW27">
            <v>308.85598499999986</v>
          </cell>
          <cell r="BX27">
            <v>308.85598499999986</v>
          </cell>
          <cell r="BY27">
            <v>308.85598499999986</v>
          </cell>
        </row>
        <row r="28">
          <cell r="A28" t="str">
            <v>Bonefos/Clastoban</v>
          </cell>
          <cell r="B28" t="str">
            <v>Bonefos/Clastoban</v>
          </cell>
          <cell r="D28" t="str">
            <v/>
          </cell>
          <cell r="E28" t="e">
            <v>#N/A</v>
          </cell>
          <cell r="F28" t="e">
            <v>#N/A</v>
          </cell>
          <cell r="G28" t="e">
            <v>#N/A</v>
          </cell>
          <cell r="J28" t="str">
            <v>Aventis</v>
          </cell>
          <cell r="K28" t="str">
            <v>Dead</v>
          </cell>
          <cell r="L28" t="str">
            <v>Dead</v>
          </cell>
          <cell r="M28" t="str">
            <v>Rx</v>
          </cell>
          <cell r="N28" t="str">
            <v>NA</v>
          </cell>
          <cell r="O28" t="str">
            <v>NA</v>
          </cell>
          <cell r="S28">
            <v>0</v>
          </cell>
          <cell r="V28">
            <v>-8.1459999999999991E-2</v>
          </cell>
          <cell r="W28">
            <v>-8.931E-2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-8.1459999999999991E-2</v>
          </cell>
          <cell r="AD28">
            <v>-2.2350000000000002E-2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-8.1459999999999991E-2</v>
          </cell>
          <cell r="BT28">
            <v>-2.2350000000000002E-2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A29" t="str">
            <v>Bronchokod/Siroxyl</v>
          </cell>
          <cell r="B29" t="str">
            <v>Bronchokod/Siroxyl</v>
          </cell>
          <cell r="D29">
            <v>1</v>
          </cell>
          <cell r="E29" t="str">
            <v>Carbocisteine</v>
          </cell>
          <cell r="F29" t="str">
            <v>R</v>
          </cell>
          <cell r="G29">
            <v>0</v>
          </cell>
          <cell r="J29" t="str">
            <v>Theraplix</v>
          </cell>
          <cell r="K29" t="str">
            <v>ROP</v>
          </cell>
          <cell r="L29" t="str">
            <v>Others</v>
          </cell>
          <cell r="M29" t="str">
            <v>OTC</v>
          </cell>
          <cell r="N29" t="str">
            <v>GQ</v>
          </cell>
          <cell r="O29" t="str">
            <v>NGX</v>
          </cell>
          <cell r="S29">
            <v>0.12713291600146018</v>
          </cell>
          <cell r="V29">
            <v>17808.087800000001</v>
          </cell>
          <cell r="W29">
            <v>16330.59388</v>
          </cell>
          <cell r="X29">
            <v>8106.7725272144007</v>
          </cell>
          <cell r="Y29">
            <v>4511.2347121976645</v>
          </cell>
          <cell r="Z29">
            <v>3811.9933318070271</v>
          </cell>
          <cell r="AA29">
            <v>3221.1343653769381</v>
          </cell>
          <cell r="AB29">
            <v>2721.8585387435128</v>
          </cell>
          <cell r="AC29">
            <v>9518.6363199999996</v>
          </cell>
          <cell r="AD29">
            <v>10434.01993</v>
          </cell>
          <cell r="AE29">
            <v>4919.4725623944005</v>
          </cell>
          <cell r="AF29">
            <v>2415.9887182664643</v>
          </cell>
          <cell r="AG29">
            <v>2041.5104669351629</v>
          </cell>
          <cell r="AH29">
            <v>1725.0763445602129</v>
          </cell>
          <cell r="AI29">
            <v>1457.68951115338</v>
          </cell>
          <cell r="AJ29">
            <v>-3094.3392999999996</v>
          </cell>
          <cell r="AK29">
            <v>-2076.1560199999999</v>
          </cell>
          <cell r="AL29">
            <v>-356.69830097351996</v>
          </cell>
          <cell r="AM29">
            <v>-220.5892765211305</v>
          </cell>
          <cell r="AN29">
            <v>-203.0646525135862</v>
          </cell>
          <cell r="AO29">
            <v>-171.58963137398035</v>
          </cell>
          <cell r="AP29">
            <v>-144.9932385110134</v>
          </cell>
          <cell r="AQ29">
            <v>-251.50426000000002</v>
          </cell>
          <cell r="AR29">
            <v>-364.99245000000002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6172.7927600000003</v>
          </cell>
          <cell r="BT29">
            <v>7992.8714600000003</v>
          </cell>
          <cell r="BU29">
            <v>4562.7742614208801</v>
          </cell>
          <cell r="BV29">
            <v>2195.3994417453337</v>
          </cell>
          <cell r="BW29">
            <v>1838.4458144215766</v>
          </cell>
          <cell r="BX29">
            <v>1553.4867131862325</v>
          </cell>
          <cell r="BY29">
            <v>1312.6962726423665</v>
          </cell>
        </row>
        <row r="30">
          <cell r="A30" t="str">
            <v>Bronilide</v>
          </cell>
          <cell r="B30" t="str">
            <v>Bronilide</v>
          </cell>
          <cell r="D30" t="str">
            <v/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>Aventis</v>
          </cell>
          <cell r="K30" t="str">
            <v>Dead</v>
          </cell>
          <cell r="L30" t="str">
            <v>Dead</v>
          </cell>
          <cell r="M30" t="str">
            <v>Rx</v>
          </cell>
          <cell r="N30" t="str">
            <v>NA</v>
          </cell>
          <cell r="O30" t="str">
            <v>NA</v>
          </cell>
          <cell r="S30">
            <v>0</v>
          </cell>
          <cell r="V30">
            <v>1244.6741000000002</v>
          </cell>
          <cell r="W30">
            <v>-0.84002999999999994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380.42238000000003</v>
          </cell>
          <cell r="AD30">
            <v>-0.26482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380.42238000000003</v>
          </cell>
          <cell r="BT30">
            <v>-0.26482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A31" t="str">
            <v>Buccagel</v>
          </cell>
          <cell r="B31" t="str">
            <v>Buccagel</v>
          </cell>
          <cell r="D31">
            <v>1</v>
          </cell>
          <cell r="E31" t="str">
            <v>NA</v>
          </cell>
          <cell r="F31" t="str">
            <v>NA</v>
          </cell>
          <cell r="G31">
            <v>0</v>
          </cell>
          <cell r="J31" t="str">
            <v>Aventis</v>
          </cell>
          <cell r="K31" t="str">
            <v>ROP</v>
          </cell>
          <cell r="L31" t="str">
            <v>Important Local Brand</v>
          </cell>
          <cell r="M31" t="str">
            <v>Rx</v>
          </cell>
          <cell r="N31" t="str">
            <v>NA</v>
          </cell>
          <cell r="O31" t="str">
            <v>NA</v>
          </cell>
          <cell r="S31">
            <v>0.81529247657299131</v>
          </cell>
          <cell r="V31">
            <v>88.694550000000007</v>
          </cell>
          <cell r="W31">
            <v>228.71678</v>
          </cell>
          <cell r="X31">
            <v>220.81114000000002</v>
          </cell>
          <cell r="Y31">
            <v>238.47603119999999</v>
          </cell>
          <cell r="Z31">
            <v>252.78459307199998</v>
          </cell>
          <cell r="AA31">
            <v>265.42382272559996</v>
          </cell>
          <cell r="AB31">
            <v>276.04077563462414</v>
          </cell>
          <cell r="AC31">
            <v>25.106310000000001</v>
          </cell>
          <cell r="AD31">
            <v>200.93586999999999</v>
          </cell>
          <cell r="AE31">
            <v>169.51608080000003</v>
          </cell>
          <cell r="AF31">
            <v>183.077367264</v>
          </cell>
          <cell r="AG31">
            <v>194.06200929983996</v>
          </cell>
          <cell r="AH31">
            <v>203.76510976483198</v>
          </cell>
          <cell r="AI31">
            <v>211.91571415542541</v>
          </cell>
          <cell r="AJ31">
            <v>-197.61660999999998</v>
          </cell>
          <cell r="AK31">
            <v>-186.47107</v>
          </cell>
          <cell r="AL31">
            <v>-180.4086233292858</v>
          </cell>
          <cell r="AM31">
            <v>-185.62134703775141</v>
          </cell>
          <cell r="AN31">
            <v>-190.98967086012658</v>
          </cell>
          <cell r="AO31">
            <v>-196.51834985916111</v>
          </cell>
          <cell r="AP31">
            <v>-202.21228677679511</v>
          </cell>
          <cell r="AQ31">
            <v>-150.42285000000001</v>
          </cell>
          <cell r="AR31">
            <v>-88.619119999999995</v>
          </cell>
          <cell r="AS31">
            <v>-45</v>
          </cell>
          <cell r="AT31">
            <v>-45</v>
          </cell>
          <cell r="AU31">
            <v>-45</v>
          </cell>
          <cell r="AV31">
            <v>-45</v>
          </cell>
          <cell r="AW31">
            <v>-45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-322.93314999999996</v>
          </cell>
          <cell r="BT31">
            <v>-74.154319999999998</v>
          </cell>
          <cell r="BU31">
            <v>-55.892542529285777</v>
          </cell>
          <cell r="BV31">
            <v>-47.543979773751403</v>
          </cell>
          <cell r="BW31">
            <v>-41.927661560286623</v>
          </cell>
          <cell r="BX31">
            <v>-37.753240094329129</v>
          </cell>
          <cell r="BY31">
            <v>-35.296572621369705</v>
          </cell>
        </row>
        <row r="32">
          <cell r="A32" t="str">
            <v>Calsynar</v>
          </cell>
          <cell r="B32" t="str">
            <v>Calsynar</v>
          </cell>
          <cell r="D32">
            <v>1</v>
          </cell>
          <cell r="E32" t="str">
            <v>Salcatonin</v>
          </cell>
          <cell r="F32" t="str">
            <v>H</v>
          </cell>
          <cell r="G32" t="str">
            <v>IN</v>
          </cell>
          <cell r="J32" t="str">
            <v>Aventis</v>
          </cell>
          <cell r="K32" t="str">
            <v>ROP</v>
          </cell>
          <cell r="L32" t="str">
            <v>Others</v>
          </cell>
          <cell r="M32" t="str">
            <v>Rx</v>
          </cell>
          <cell r="N32" t="str">
            <v>GQ</v>
          </cell>
          <cell r="O32" t="str">
            <v>NGX</v>
          </cell>
          <cell r="S32">
            <v>0</v>
          </cell>
          <cell r="V32">
            <v>2793.16293</v>
          </cell>
          <cell r="W32">
            <v>2273.7042999999999</v>
          </cell>
          <cell r="X32">
            <v>2132.5604399999997</v>
          </cell>
          <cell r="Y32">
            <v>2076.2465139999999</v>
          </cell>
          <cell r="Z32">
            <v>2026.3074120000001</v>
          </cell>
          <cell r="AA32">
            <v>2026.3074120000001</v>
          </cell>
          <cell r="AB32">
            <v>2027.0765319999998</v>
          </cell>
          <cell r="AC32">
            <v>2319.5646400000001</v>
          </cell>
          <cell r="AD32">
            <v>1865.68632</v>
          </cell>
          <cell r="AE32">
            <v>1750.14967301</v>
          </cell>
          <cell r="AF32">
            <v>1703.9339546699998</v>
          </cell>
          <cell r="AG32">
            <v>1662.9497508300001</v>
          </cell>
          <cell r="AH32">
            <v>1662.9497508300001</v>
          </cell>
          <cell r="AI32">
            <v>1663.60008986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2319.5646400000001</v>
          </cell>
          <cell r="BT32">
            <v>1865.68632</v>
          </cell>
          <cell r="BU32">
            <v>1750.14967301</v>
          </cell>
          <cell r="BV32">
            <v>1703.9339546699998</v>
          </cell>
          <cell r="BW32">
            <v>1662.9497508300001</v>
          </cell>
          <cell r="BX32">
            <v>1662.9497508300001</v>
          </cell>
          <cell r="BY32">
            <v>1663.60008986</v>
          </cell>
        </row>
        <row r="33">
          <cell r="A33" t="str">
            <v>Campho-Pneumine</v>
          </cell>
          <cell r="B33" t="str">
            <v>Campho-Pneumine</v>
          </cell>
          <cell r="D33" t="str">
            <v/>
          </cell>
          <cell r="E33" t="e">
            <v>#N/A</v>
          </cell>
          <cell r="F33" t="e">
            <v>#N/A</v>
          </cell>
          <cell r="G33" t="e">
            <v>#N/A</v>
          </cell>
          <cell r="J33" t="str">
            <v>Aventis</v>
          </cell>
          <cell r="K33" t="str">
            <v>Dead</v>
          </cell>
          <cell r="L33" t="str">
            <v>Dead</v>
          </cell>
          <cell r="M33" t="str">
            <v>Rx</v>
          </cell>
          <cell r="N33" t="str">
            <v>NA</v>
          </cell>
          <cell r="O33" t="str">
            <v>NA</v>
          </cell>
          <cell r="S33">
            <v>0</v>
          </cell>
          <cell r="V33">
            <v>0</v>
          </cell>
          <cell r="W33">
            <v>-2E-3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2.0800000000000003E-3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2.0800000000000003E-3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A34" t="str">
            <v>Campho-Pneumine (Amylochloride)</v>
          </cell>
          <cell r="B34" t="str">
            <v>Campho-Pneumine (Amylochloride)</v>
          </cell>
          <cell r="D34" t="str">
            <v/>
          </cell>
          <cell r="E34" t="e">
            <v>#N/A</v>
          </cell>
          <cell r="F34" t="e">
            <v>#N/A</v>
          </cell>
          <cell r="G34" t="e">
            <v>#N/A</v>
          </cell>
          <cell r="J34" t="str">
            <v>Aventis</v>
          </cell>
          <cell r="K34" t="str">
            <v>Dead</v>
          </cell>
          <cell r="L34" t="str">
            <v>Dead</v>
          </cell>
          <cell r="M34" t="str">
            <v>Rx</v>
          </cell>
          <cell r="N34" t="str">
            <v>NA</v>
          </cell>
          <cell r="O34" t="str">
            <v>NA</v>
          </cell>
          <cell r="S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A35" t="str">
            <v>Campho-Pneumine (Guaiacol)</v>
          </cell>
          <cell r="B35" t="str">
            <v>Campho-Pneumine (Guaiacol)</v>
          </cell>
          <cell r="D35" t="str">
            <v/>
          </cell>
          <cell r="E35" t="e">
            <v>#N/A</v>
          </cell>
          <cell r="F35" t="e">
            <v>#N/A</v>
          </cell>
          <cell r="G35" t="e">
            <v>#N/A</v>
          </cell>
          <cell r="J35" t="str">
            <v>Aventis</v>
          </cell>
          <cell r="K35" t="str">
            <v>Dead</v>
          </cell>
          <cell r="L35" t="str">
            <v>Dead</v>
          </cell>
          <cell r="M35" t="str">
            <v>Rx</v>
          </cell>
          <cell r="N35" t="str">
            <v>NA</v>
          </cell>
          <cell r="O35" t="str">
            <v>NA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A36" t="str">
            <v>Campto</v>
          </cell>
          <cell r="B36" t="str">
            <v>Campto</v>
          </cell>
          <cell r="D36">
            <v>1</v>
          </cell>
          <cell r="E36" t="str">
            <v>Irinotecan</v>
          </cell>
          <cell r="F36" t="str">
            <v>L</v>
          </cell>
          <cell r="G36" t="str">
            <v>IN</v>
          </cell>
          <cell r="J36" t="str">
            <v>Aventis</v>
          </cell>
          <cell r="K36" t="str">
            <v>OSB</v>
          </cell>
          <cell r="L36" t="str">
            <v>Other Strat. Br.</v>
          </cell>
          <cell r="M36" t="str">
            <v>Rx</v>
          </cell>
          <cell r="N36">
            <v>2009</v>
          </cell>
          <cell r="O36">
            <v>2009</v>
          </cell>
          <cell r="S36">
            <v>4.904985895243287E-2</v>
          </cell>
          <cell r="V36">
            <v>45213.555359999998</v>
          </cell>
          <cell r="W36">
            <v>53771.944839999996</v>
          </cell>
          <cell r="X36">
            <v>67000.224000000002</v>
          </cell>
          <cell r="Y36">
            <v>88999.993599999987</v>
          </cell>
          <cell r="Z36">
            <v>110999.928</v>
          </cell>
          <cell r="AA36">
            <v>120000.09659999999</v>
          </cell>
          <cell r="AB36">
            <v>130000.0778</v>
          </cell>
          <cell r="AC36">
            <v>35707.695959999997</v>
          </cell>
          <cell r="AD36">
            <v>43224.855360000001</v>
          </cell>
          <cell r="AE36">
            <v>54070.758193599999</v>
          </cell>
          <cell r="AF36">
            <v>72146.084721020001</v>
          </cell>
          <cell r="AG36">
            <v>90368.234900400013</v>
          </cell>
          <cell r="AH36">
            <v>97695.531235439979</v>
          </cell>
          <cell r="AI36">
            <v>105836.80573972</v>
          </cell>
          <cell r="AJ36">
            <v>-2359.44965</v>
          </cell>
          <cell r="AK36">
            <v>-2637.5063100000002</v>
          </cell>
          <cell r="AL36">
            <v>-2807.4371327999997</v>
          </cell>
          <cell r="AM36">
            <v>-2908.7730000000001</v>
          </cell>
          <cell r="AN36">
            <v>-2978.0347736999997</v>
          </cell>
          <cell r="AO36">
            <v>-3048.0341661000002</v>
          </cell>
          <cell r="AP36">
            <v>-3120.6210000000001</v>
          </cell>
          <cell r="AQ36">
            <v>-2401.5820899999999</v>
          </cell>
          <cell r="AR36">
            <v>-2107.2709300000001</v>
          </cell>
          <cell r="AS36">
            <v>-2500</v>
          </cell>
          <cell r="AT36">
            <v>-3200</v>
          </cell>
          <cell r="AU36">
            <v>-3200</v>
          </cell>
          <cell r="AV36">
            <v>-2500</v>
          </cell>
          <cell r="AW36">
            <v>-1400</v>
          </cell>
          <cell r="AX36">
            <v>-1513.72272</v>
          </cell>
          <cell r="AY36">
            <v>-1842.89807</v>
          </cell>
          <cell r="AZ36">
            <v>-1895</v>
          </cell>
          <cell r="BA36">
            <v>-2024</v>
          </cell>
          <cell r="BB36">
            <v>-1449</v>
          </cell>
          <cell r="BC36">
            <v>-1095</v>
          </cell>
          <cell r="BD36">
            <v>-800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29432.941499999994</v>
          </cell>
          <cell r="BT36">
            <v>36637.180050000003</v>
          </cell>
          <cell r="BU36">
            <v>46868.321060800001</v>
          </cell>
          <cell r="BV36">
            <v>64013.31172102</v>
          </cell>
          <cell r="BW36">
            <v>82741.200126700016</v>
          </cell>
          <cell r="BX36">
            <v>91052.497069339981</v>
          </cell>
          <cell r="BY36">
            <v>100516.18473972</v>
          </cell>
        </row>
        <row r="37">
          <cell r="A37" t="str">
            <v>Captea</v>
          </cell>
          <cell r="B37" t="str">
            <v>Captea/Captolane</v>
          </cell>
          <cell r="D37">
            <v>1</v>
          </cell>
          <cell r="E37" t="str">
            <v>Captopril Hydrochlorothiazide</v>
          </cell>
          <cell r="F37" t="str">
            <v>C</v>
          </cell>
          <cell r="G37" t="str">
            <v>IN</v>
          </cell>
          <cell r="J37" t="str">
            <v>Aventis</v>
          </cell>
          <cell r="K37" t="str">
            <v>ROP</v>
          </cell>
          <cell r="L37" t="str">
            <v>Others</v>
          </cell>
          <cell r="M37" t="str">
            <v>Rx</v>
          </cell>
          <cell r="N37">
            <v>2004</v>
          </cell>
          <cell r="O37">
            <v>2004</v>
          </cell>
          <cell r="S37">
            <v>0</v>
          </cell>
          <cell r="V37">
            <v>17497.44169</v>
          </cell>
          <cell r="W37">
            <v>14942.378409999998</v>
          </cell>
          <cell r="X37">
            <v>9804.8341557999993</v>
          </cell>
          <cell r="Y37">
            <v>8393.9469704000003</v>
          </cell>
          <cell r="Z37">
            <v>7466.4233116000005</v>
          </cell>
          <cell r="AA37">
            <v>6939.9020753999994</v>
          </cell>
          <cell r="AB37">
            <v>6447.6880919000005</v>
          </cell>
          <cell r="AC37">
            <v>6882.8271199999999</v>
          </cell>
          <cell r="AD37">
            <v>5871.3732699999991</v>
          </cell>
          <cell r="AE37">
            <v>3878.5479453200001</v>
          </cell>
          <cell r="AF37">
            <v>3319.8997149199986</v>
          </cell>
          <cell r="AG37">
            <v>2952.4416740800002</v>
          </cell>
          <cell r="AH37">
            <v>2744.1809418599992</v>
          </cell>
          <cell r="AI37">
            <v>2549.0757053200005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-0.14058999999999999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6882.6865299999999</v>
          </cell>
          <cell r="BT37">
            <v>5871.3732699999991</v>
          </cell>
          <cell r="BU37">
            <v>3878.5479453200001</v>
          </cell>
          <cell r="BV37">
            <v>3319.8997149199986</v>
          </cell>
          <cell r="BW37">
            <v>2952.4416740800002</v>
          </cell>
          <cell r="BX37">
            <v>2744.1809418599992</v>
          </cell>
          <cell r="BY37">
            <v>2549.0757053200005</v>
          </cell>
        </row>
        <row r="38">
          <cell r="A38" t="str">
            <v>Carafate</v>
          </cell>
          <cell r="B38" t="str">
            <v>Carafate</v>
          </cell>
          <cell r="D38">
            <v>1</v>
          </cell>
          <cell r="E38" t="str">
            <v>Sucralfate</v>
          </cell>
          <cell r="F38" t="str">
            <v>A</v>
          </cell>
          <cell r="G38">
            <v>0</v>
          </cell>
          <cell r="J38" t="str">
            <v>Aventis</v>
          </cell>
          <cell r="K38" t="str">
            <v>ROP</v>
          </cell>
          <cell r="L38" t="str">
            <v>Others</v>
          </cell>
          <cell r="M38" t="str">
            <v>Rx</v>
          </cell>
          <cell r="N38" t="str">
            <v>GQ</v>
          </cell>
          <cell r="O38" t="str">
            <v>GX</v>
          </cell>
          <cell r="S38">
            <v>0</v>
          </cell>
          <cell r="V38">
            <v>2333.2911800000002</v>
          </cell>
          <cell r="W38">
            <v>895.53143</v>
          </cell>
          <cell r="X38">
            <v>550.30679599999996</v>
          </cell>
          <cell r="Y38">
            <v>414.48120799999998</v>
          </cell>
          <cell r="Z38">
            <v>314.60439100000002</v>
          </cell>
          <cell r="AA38">
            <v>241.69799399999999</v>
          </cell>
          <cell r="AB38">
            <v>185.68503700000002</v>
          </cell>
          <cell r="AC38">
            <v>1400.7246200000002</v>
          </cell>
          <cell r="AD38">
            <v>500.39427000000001</v>
          </cell>
          <cell r="AE38">
            <v>303.22996579279999</v>
          </cell>
          <cell r="AF38">
            <v>228.38665885039998</v>
          </cell>
          <cell r="AG38">
            <v>173.35277150130003</v>
          </cell>
          <cell r="AH38">
            <v>133.1799132102</v>
          </cell>
          <cell r="AI38">
            <v>102.31627990510002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-2.1239999999999998E-2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1400.7033800000002</v>
          </cell>
          <cell r="BT38">
            <v>500.39427000000001</v>
          </cell>
          <cell r="BU38">
            <v>303.22996579279999</v>
          </cell>
          <cell r="BV38">
            <v>228.38665885039998</v>
          </cell>
          <cell r="BW38">
            <v>173.35277150130003</v>
          </cell>
          <cell r="BX38">
            <v>133.1799132102</v>
          </cell>
          <cell r="BY38">
            <v>102.31627990510002</v>
          </cell>
        </row>
        <row r="39">
          <cell r="A39" t="str">
            <v>Cefizox</v>
          </cell>
          <cell r="B39" t="str">
            <v>Cefizox</v>
          </cell>
          <cell r="D39" t="str">
            <v/>
          </cell>
          <cell r="E39" t="e">
            <v>#N/A</v>
          </cell>
          <cell r="F39" t="e">
            <v>#N/A</v>
          </cell>
          <cell r="G39" t="e">
            <v>#N/A</v>
          </cell>
          <cell r="J39" t="str">
            <v>Aventis</v>
          </cell>
          <cell r="K39" t="str">
            <v>Dead</v>
          </cell>
          <cell r="L39" t="str">
            <v>Dead</v>
          </cell>
          <cell r="M39" t="str">
            <v>Rx</v>
          </cell>
          <cell r="N39" t="str">
            <v>NA</v>
          </cell>
          <cell r="O39" t="str">
            <v>NA</v>
          </cell>
          <cell r="S39">
            <v>0</v>
          </cell>
          <cell r="V39">
            <v>37.702769999999994</v>
          </cell>
          <cell r="W39">
            <v>-0.21034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-17.659650000000003</v>
          </cell>
          <cell r="AD39">
            <v>-0.19572000000000001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-0.74982000000000004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-18.409470000000002</v>
          </cell>
          <cell r="BT39">
            <v>-0.19572000000000001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A40" t="str">
            <v>Cefrom</v>
          </cell>
          <cell r="B40" t="str">
            <v>Cefrom</v>
          </cell>
          <cell r="D40">
            <v>1</v>
          </cell>
          <cell r="E40" t="str">
            <v>Cefpirome</v>
          </cell>
          <cell r="F40" t="str">
            <v>J</v>
          </cell>
          <cell r="G40">
            <v>0</v>
          </cell>
          <cell r="J40" t="str">
            <v>Aventis</v>
          </cell>
          <cell r="K40" t="str">
            <v>ROP</v>
          </cell>
          <cell r="L40" t="str">
            <v>Others</v>
          </cell>
          <cell r="M40" t="str">
            <v>Rx</v>
          </cell>
          <cell r="N40">
            <v>2007</v>
          </cell>
          <cell r="O40">
            <v>2007</v>
          </cell>
          <cell r="S40">
            <v>0</v>
          </cell>
          <cell r="V40">
            <v>282.59100000000001</v>
          </cell>
          <cell r="W40">
            <v>233.53426000000002</v>
          </cell>
          <cell r="X40">
            <v>115.351934</v>
          </cell>
          <cell r="Y40">
            <v>115.351934</v>
          </cell>
          <cell r="Z40">
            <v>115.351934</v>
          </cell>
          <cell r="AA40">
            <v>115.351934</v>
          </cell>
          <cell r="AB40">
            <v>115.351934</v>
          </cell>
          <cell r="AC40">
            <v>241.62879999999998</v>
          </cell>
          <cell r="AD40">
            <v>102.54935</v>
          </cell>
          <cell r="AE40">
            <v>89.949018110000011</v>
          </cell>
          <cell r="AF40">
            <v>89.949018110000011</v>
          </cell>
          <cell r="AG40">
            <v>89.949018110000011</v>
          </cell>
          <cell r="AH40">
            <v>89.949018110000011</v>
          </cell>
          <cell r="AI40">
            <v>89.949018110000011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-1.042E-2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241.62879999999998</v>
          </cell>
          <cell r="BT40">
            <v>102.53893000000001</v>
          </cell>
          <cell r="BU40">
            <v>89.949018110000011</v>
          </cell>
          <cell r="BV40">
            <v>89.949018110000011</v>
          </cell>
          <cell r="BW40">
            <v>89.949018110000011</v>
          </cell>
          <cell r="BX40">
            <v>89.949018110000011</v>
          </cell>
          <cell r="BY40">
            <v>89.949018110000011</v>
          </cell>
        </row>
        <row r="41">
          <cell r="A41" t="str">
            <v>Cerubidine</v>
          </cell>
          <cell r="B41" t="str">
            <v>Cerubidine</v>
          </cell>
          <cell r="D41">
            <v>1</v>
          </cell>
          <cell r="E41" t="str">
            <v>Daunorubicin</v>
          </cell>
          <cell r="F41" t="str">
            <v>L</v>
          </cell>
          <cell r="G41">
            <v>0</v>
          </cell>
          <cell r="J41" t="str">
            <v>Aventis</v>
          </cell>
          <cell r="K41" t="str">
            <v>ROP</v>
          </cell>
          <cell r="L41" t="str">
            <v>Others</v>
          </cell>
          <cell r="M41" t="str">
            <v>Rx</v>
          </cell>
          <cell r="N41" t="str">
            <v>GQ</v>
          </cell>
          <cell r="O41" t="str">
            <v>NGX</v>
          </cell>
          <cell r="S41">
            <v>0</v>
          </cell>
          <cell r="V41">
            <v>430.73034000000001</v>
          </cell>
          <cell r="W41">
            <v>423.49966999999998</v>
          </cell>
          <cell r="X41">
            <v>400.92418400000003</v>
          </cell>
          <cell r="Y41">
            <v>414.13051200000001</v>
          </cell>
          <cell r="Z41">
            <v>414.13051200000001</v>
          </cell>
          <cell r="AA41">
            <v>414.13051200000001</v>
          </cell>
          <cell r="AB41">
            <v>414.13051200000001</v>
          </cell>
          <cell r="AC41">
            <v>317.60154</v>
          </cell>
          <cell r="AD41">
            <v>310.45496000000003</v>
          </cell>
          <cell r="AE41">
            <v>295.72525395999997</v>
          </cell>
          <cell r="AF41">
            <v>305.46635927999995</v>
          </cell>
          <cell r="AG41">
            <v>305.46635927999995</v>
          </cell>
          <cell r="AH41">
            <v>305.46635927999995</v>
          </cell>
          <cell r="AI41">
            <v>305.46635927999995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-1.4754500000000002</v>
          </cell>
          <cell r="AR41">
            <v>-2.1249000000000002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316.12608999999998</v>
          </cell>
          <cell r="BT41">
            <v>308.33006</v>
          </cell>
          <cell r="BU41">
            <v>295.72525395999997</v>
          </cell>
          <cell r="BV41">
            <v>305.46635927999995</v>
          </cell>
          <cell r="BW41">
            <v>305.46635927999995</v>
          </cell>
          <cell r="BX41">
            <v>305.46635927999995</v>
          </cell>
          <cell r="BY41">
            <v>305.46635927999995</v>
          </cell>
        </row>
        <row r="42">
          <cell r="A42" t="str">
            <v>Cervagem</v>
          </cell>
          <cell r="B42" t="str">
            <v>Cervagem</v>
          </cell>
          <cell r="D42">
            <v>1</v>
          </cell>
          <cell r="E42" t="str">
            <v>Gemeprost</v>
          </cell>
          <cell r="F42" t="str">
            <v>G</v>
          </cell>
          <cell r="G42">
            <v>0</v>
          </cell>
          <cell r="J42" t="str">
            <v>Aventis</v>
          </cell>
          <cell r="K42" t="str">
            <v>ROP</v>
          </cell>
          <cell r="L42" t="str">
            <v>Others</v>
          </cell>
          <cell r="M42" t="str">
            <v>Rx</v>
          </cell>
          <cell r="N42" t="str">
            <v>GQ</v>
          </cell>
          <cell r="O42" t="str">
            <v>GX</v>
          </cell>
          <cell r="S42">
            <v>0</v>
          </cell>
          <cell r="V42">
            <v>86.140889999999999</v>
          </cell>
          <cell r="W42">
            <v>76.160269999999997</v>
          </cell>
          <cell r="X42">
            <v>63.98974723602484</v>
          </cell>
          <cell r="Y42">
            <v>59.149373012422352</v>
          </cell>
          <cell r="Z42">
            <v>54.308998788819864</v>
          </cell>
          <cell r="AA42">
            <v>54.308998788819864</v>
          </cell>
          <cell r="AB42">
            <v>54.308998788819864</v>
          </cell>
          <cell r="AC42">
            <v>68.376809999999992</v>
          </cell>
          <cell r="AD42">
            <v>59.258470000000003</v>
          </cell>
          <cell r="AE42">
            <v>49.793965816024844</v>
          </cell>
          <cell r="AF42">
            <v>46.027402592422355</v>
          </cell>
          <cell r="AG42">
            <v>42.260839368819873</v>
          </cell>
          <cell r="AH42">
            <v>42.260839368819873</v>
          </cell>
          <cell r="AI42">
            <v>42.260839368819873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-9.9900000000000006E-3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68.36681999999999</v>
          </cell>
          <cell r="BT42">
            <v>59.258470000000003</v>
          </cell>
          <cell r="BU42">
            <v>49.793965816024844</v>
          </cell>
          <cell r="BV42">
            <v>46.027402592422355</v>
          </cell>
          <cell r="BW42">
            <v>42.260839368819873</v>
          </cell>
          <cell r="BX42">
            <v>42.260839368819873</v>
          </cell>
          <cell r="BY42">
            <v>42.260839368819873</v>
          </cell>
        </row>
        <row r="43">
          <cell r="A43" t="str">
            <v>Cisplatine</v>
          </cell>
          <cell r="B43" t="str">
            <v>Cisplatine</v>
          </cell>
          <cell r="D43">
            <v>1</v>
          </cell>
          <cell r="E43" t="str">
            <v>Cisplatin</v>
          </cell>
          <cell r="F43" t="str">
            <v>L</v>
          </cell>
          <cell r="G43">
            <v>0</v>
          </cell>
          <cell r="J43" t="str">
            <v>Aventis</v>
          </cell>
          <cell r="K43" t="str">
            <v>ROP</v>
          </cell>
          <cell r="L43" t="str">
            <v>Others</v>
          </cell>
          <cell r="M43" t="str">
            <v>Rx</v>
          </cell>
          <cell r="N43" t="str">
            <v>GQ</v>
          </cell>
          <cell r="O43" t="str">
            <v>GX</v>
          </cell>
          <cell r="S43">
            <v>0</v>
          </cell>
          <cell r="V43">
            <v>499.76746999999995</v>
          </cell>
          <cell r="W43">
            <v>451.37215000000003</v>
          </cell>
          <cell r="X43">
            <v>314.461322</v>
          </cell>
          <cell r="Y43">
            <v>246.39763300000001</v>
          </cell>
          <cell r="Z43">
            <v>196.31154599999999</v>
          </cell>
          <cell r="AA43">
            <v>158.23197500000001</v>
          </cell>
          <cell r="AB43">
            <v>127.548395</v>
          </cell>
          <cell r="AC43">
            <v>-42.68318</v>
          </cell>
          <cell r="AD43">
            <v>62.017379999999996</v>
          </cell>
          <cell r="AE43">
            <v>20.081035499999999</v>
          </cell>
          <cell r="AF43">
            <v>15.736777180000004</v>
          </cell>
          <cell r="AG43">
            <v>12.53849126000001</v>
          </cell>
          <cell r="AH43">
            <v>10.10289188000001</v>
          </cell>
          <cell r="AI43">
            <v>8.1450107600000052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-0.89587000000000006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-0.84232000000000007</v>
          </cell>
          <cell r="AY43">
            <v>-1.54071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-44.421370000000003</v>
          </cell>
          <cell r="BT43">
            <v>60.476669999999999</v>
          </cell>
          <cell r="BU43">
            <v>20.081035499999999</v>
          </cell>
          <cell r="BV43">
            <v>15.736777180000004</v>
          </cell>
          <cell r="BW43">
            <v>12.53849126000001</v>
          </cell>
          <cell r="BX43">
            <v>10.10289188000001</v>
          </cell>
          <cell r="BY43">
            <v>8.1450107600000052</v>
          </cell>
        </row>
        <row r="44">
          <cell r="A44" t="str">
            <v>Claforan</v>
          </cell>
          <cell r="B44" t="str">
            <v>Claforan</v>
          </cell>
          <cell r="D44">
            <v>1</v>
          </cell>
          <cell r="E44" t="str">
            <v>Cefotaxime</v>
          </cell>
          <cell r="F44" t="str">
            <v>J</v>
          </cell>
          <cell r="G44">
            <v>0</v>
          </cell>
          <cell r="J44" t="str">
            <v>Aventis</v>
          </cell>
          <cell r="K44" t="str">
            <v>ROP</v>
          </cell>
          <cell r="L44" t="str">
            <v>Others</v>
          </cell>
          <cell r="M44" t="str">
            <v>Rx</v>
          </cell>
          <cell r="N44" t="str">
            <v>GQ</v>
          </cell>
          <cell r="O44" t="str">
            <v>GX</v>
          </cell>
          <cell r="S44">
            <v>0</v>
          </cell>
          <cell r="V44">
            <v>4026.8962299999998</v>
          </cell>
          <cell r="W44">
            <v>2144.6023799999998</v>
          </cell>
          <cell r="X44">
            <v>2859.1477026891348</v>
          </cell>
          <cell r="Y44">
            <v>2481.898423054974</v>
          </cell>
          <cell r="Z44">
            <v>2144.3616914385511</v>
          </cell>
          <cell r="AA44">
            <v>1796.8921300213431</v>
          </cell>
          <cell r="AB44">
            <v>1505.5980408994451</v>
          </cell>
          <cell r="AC44">
            <v>2106.55854</v>
          </cell>
          <cell r="AD44">
            <v>606.53045999999995</v>
          </cell>
          <cell r="AE44">
            <v>603.28946079913521</v>
          </cell>
          <cell r="AF44">
            <v>523.68859494497394</v>
          </cell>
          <cell r="AG44">
            <v>452.46759271855115</v>
          </cell>
          <cell r="AH44">
            <v>379.15003009134324</v>
          </cell>
          <cell r="AI44">
            <v>317.67259752944528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-2.0344500000000001</v>
          </cell>
          <cell r="AR44">
            <v>-2.5600000000000002E-3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-0.39681</v>
          </cell>
          <cell r="AY44">
            <v>4.5734700000000004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2104.1272799999997</v>
          </cell>
          <cell r="BT44">
            <v>611.10136999999997</v>
          </cell>
          <cell r="BU44">
            <v>603.28946079913521</v>
          </cell>
          <cell r="BV44">
            <v>523.68859494497394</v>
          </cell>
          <cell r="BW44">
            <v>452.46759271855115</v>
          </cell>
          <cell r="BX44">
            <v>379.15003009134324</v>
          </cell>
          <cell r="BY44">
            <v>317.67259752944528</v>
          </cell>
        </row>
        <row r="45">
          <cell r="A45" t="str">
            <v>Clexane/Lovenox</v>
          </cell>
          <cell r="B45" t="str">
            <v>Clexane/Lovenox</v>
          </cell>
          <cell r="D45">
            <v>1</v>
          </cell>
          <cell r="E45" t="str">
            <v>Enoxaparin Sodium</v>
          </cell>
          <cell r="F45" t="str">
            <v>B</v>
          </cell>
          <cell r="G45">
            <v>0</v>
          </cell>
          <cell r="J45" t="str">
            <v>Aventis</v>
          </cell>
          <cell r="K45" t="str">
            <v>MAX</v>
          </cell>
          <cell r="L45" t="str">
            <v>Max Brands</v>
          </cell>
          <cell r="M45" t="str">
            <v>Rx</v>
          </cell>
          <cell r="N45">
            <v>2010</v>
          </cell>
          <cell r="O45">
            <v>2010</v>
          </cell>
          <cell r="S45">
            <v>0.15073605596882264</v>
          </cell>
          <cell r="V45">
            <v>89882.507599999997</v>
          </cell>
          <cell r="W45">
            <v>100932.51009000001</v>
          </cell>
          <cell r="X45">
            <v>111040.016885</v>
          </cell>
          <cell r="Y45">
            <v>102002.92675</v>
          </cell>
          <cell r="Z45">
            <v>95780.482582000026</v>
          </cell>
          <cell r="AA45">
            <v>91809.510922000001</v>
          </cell>
          <cell r="AB45">
            <v>89499.542446000021</v>
          </cell>
          <cell r="AC45">
            <v>52073.19616</v>
          </cell>
          <cell r="AD45">
            <v>61472.214180000003</v>
          </cell>
          <cell r="AE45">
            <v>71685.553341630017</v>
          </cell>
          <cell r="AF45">
            <v>66777.631003009985</v>
          </cell>
          <cell r="AG45">
            <v>62703.948215220036</v>
          </cell>
          <cell r="AH45">
            <v>60104.306593190006</v>
          </cell>
          <cell r="AI45">
            <v>58592.069529370034</v>
          </cell>
          <cell r="AJ45">
            <v>-14688.638070000001</v>
          </cell>
          <cell r="AK45">
            <v>-15214.168489999998</v>
          </cell>
          <cell r="AL45">
            <v>-20855.065171599996</v>
          </cell>
          <cell r="AM45">
            <v>-21352.653933600002</v>
          </cell>
          <cell r="AN45">
            <v>-20248.082114199999</v>
          </cell>
          <cell r="AO45">
            <v>-19076.321924</v>
          </cell>
          <cell r="AP45">
            <v>-19530.094144000002</v>
          </cell>
          <cell r="AQ45">
            <v>-5371.9637400000001</v>
          </cell>
          <cell r="AR45">
            <v>-5121.2781399999994</v>
          </cell>
          <cell r="AS45">
            <v>-6200</v>
          </cell>
          <cell r="AT45">
            <v>-5000</v>
          </cell>
          <cell r="AU45">
            <v>-4300</v>
          </cell>
          <cell r="AV45">
            <v>-4300</v>
          </cell>
          <cell r="AW45">
            <v>-4300</v>
          </cell>
          <cell r="AX45">
            <v>-2019.1871999999998</v>
          </cell>
          <cell r="AY45">
            <v>-1940.76233</v>
          </cell>
          <cell r="AZ45">
            <v>-2654</v>
          </cell>
          <cell r="BA45">
            <v>-1980</v>
          </cell>
          <cell r="BB45">
            <v>-1520</v>
          </cell>
          <cell r="BC45">
            <v>-700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29993.407149999999</v>
          </cell>
          <cell r="BT45">
            <v>39196.005220000006</v>
          </cell>
          <cell r="BU45">
            <v>41976.488170030017</v>
          </cell>
          <cell r="BV45">
            <v>38444.977069409986</v>
          </cell>
          <cell r="BW45">
            <v>36635.866101020038</v>
          </cell>
          <cell r="BX45">
            <v>36027.984669190002</v>
          </cell>
          <cell r="BY45">
            <v>34761.975385370031</v>
          </cell>
        </row>
        <row r="46">
          <cell r="A46" t="str">
            <v>Clomid</v>
          </cell>
          <cell r="B46" t="str">
            <v>Clomid</v>
          </cell>
          <cell r="D46">
            <v>1</v>
          </cell>
          <cell r="E46" t="str">
            <v>Clomifene</v>
          </cell>
          <cell r="F46" t="str">
            <v>G</v>
          </cell>
          <cell r="G46">
            <v>0</v>
          </cell>
          <cell r="J46" t="str">
            <v>Aventis</v>
          </cell>
          <cell r="K46" t="str">
            <v>ROP</v>
          </cell>
          <cell r="L46" t="str">
            <v>Others</v>
          </cell>
          <cell r="M46" t="str">
            <v>Rx</v>
          </cell>
          <cell r="N46" t="str">
            <v>GQ</v>
          </cell>
          <cell r="O46" t="str">
            <v>NGX</v>
          </cell>
          <cell r="S46">
            <v>0</v>
          </cell>
          <cell r="V46">
            <v>868.12112000000002</v>
          </cell>
          <cell r="W46">
            <v>840.66668000000004</v>
          </cell>
          <cell r="X46">
            <v>844.59345600000006</v>
          </cell>
          <cell r="Y46">
            <v>826.37788799999987</v>
          </cell>
          <cell r="Z46">
            <v>818.11262399999998</v>
          </cell>
          <cell r="AA46">
            <v>809.93304000000001</v>
          </cell>
          <cell r="AB46">
            <v>801.83342400000004</v>
          </cell>
          <cell r="AC46">
            <v>694.12068000000011</v>
          </cell>
          <cell r="AD46">
            <v>685.60481000000004</v>
          </cell>
          <cell r="AE46">
            <v>688.91146056000002</v>
          </cell>
          <cell r="AF46">
            <v>674.05352687999994</v>
          </cell>
          <cell r="AG46">
            <v>667.31178023999996</v>
          </cell>
          <cell r="AH46">
            <v>660.63992039999994</v>
          </cell>
          <cell r="AI46">
            <v>654.03328824000005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694.12068000000011</v>
          </cell>
          <cell r="BT46">
            <v>685.60481000000004</v>
          </cell>
          <cell r="BU46">
            <v>688.91146056000002</v>
          </cell>
          <cell r="BV46">
            <v>674.05352687999994</v>
          </cell>
          <cell r="BW46">
            <v>667.31178023999996</v>
          </cell>
          <cell r="BX46">
            <v>660.63992039999994</v>
          </cell>
          <cell r="BY46">
            <v>654.03328824000005</v>
          </cell>
        </row>
        <row r="47">
          <cell r="A47" t="str">
            <v>Codethyline</v>
          </cell>
          <cell r="B47" t="str">
            <v>Codethyline</v>
          </cell>
          <cell r="D47" t="str">
            <v/>
          </cell>
          <cell r="E47" t="e">
            <v>#N/A</v>
          </cell>
          <cell r="F47" t="e">
            <v>#N/A</v>
          </cell>
          <cell r="G47" t="e">
            <v>#N/A</v>
          </cell>
          <cell r="J47" t="str">
            <v>Aventis</v>
          </cell>
          <cell r="K47" t="str">
            <v>Dead</v>
          </cell>
          <cell r="L47" t="str">
            <v>Dead</v>
          </cell>
          <cell r="M47" t="str">
            <v>Rx</v>
          </cell>
          <cell r="N47" t="str">
            <v>NA</v>
          </cell>
          <cell r="O47" t="str">
            <v>NA</v>
          </cell>
          <cell r="S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A48" t="str">
            <v>Colchicine</v>
          </cell>
          <cell r="B48" t="str">
            <v>Colchicine</v>
          </cell>
          <cell r="D48" t="str">
            <v/>
          </cell>
          <cell r="E48" t="str">
            <v>Colchicine</v>
          </cell>
          <cell r="F48" t="str">
            <v>M</v>
          </cell>
          <cell r="G48">
            <v>0</v>
          </cell>
          <cell r="J48" t="str">
            <v>Aventis</v>
          </cell>
          <cell r="K48" t="str">
            <v>Divested</v>
          </cell>
          <cell r="L48" t="str">
            <v>Divested</v>
          </cell>
          <cell r="M48" t="str">
            <v>Rx</v>
          </cell>
          <cell r="N48" t="str">
            <v>NA</v>
          </cell>
          <cell r="O48" t="str">
            <v>NA</v>
          </cell>
          <cell r="S48">
            <v>0</v>
          </cell>
          <cell r="V48">
            <v>3298.11058</v>
          </cell>
          <cell r="W48">
            <v>3158.67119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2312.3626899999999</v>
          </cell>
          <cell r="AD48">
            <v>2276.3381300000001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-8.5599999999999999E-3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2312.3626899999999</v>
          </cell>
          <cell r="BT48">
            <v>2276.3295699999999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A49" t="str">
            <v>Colimycine</v>
          </cell>
          <cell r="B49" t="str">
            <v>Colimycine</v>
          </cell>
          <cell r="D49">
            <v>1</v>
          </cell>
          <cell r="E49" t="str">
            <v>Colistin</v>
          </cell>
          <cell r="F49" t="str">
            <v>J</v>
          </cell>
          <cell r="G49">
            <v>0</v>
          </cell>
          <cell r="J49" t="str">
            <v>Aventis</v>
          </cell>
          <cell r="K49" t="str">
            <v>ROP</v>
          </cell>
          <cell r="L49" t="str">
            <v>Others</v>
          </cell>
          <cell r="M49" t="str">
            <v>Rx</v>
          </cell>
          <cell r="N49" t="str">
            <v>GQ</v>
          </cell>
          <cell r="O49" t="str">
            <v xml:space="preserve">NGX </v>
          </cell>
          <cell r="S49">
            <v>0</v>
          </cell>
          <cell r="V49">
            <v>1098.1827700000001</v>
          </cell>
          <cell r="W49">
            <v>1169.8115600000001</v>
          </cell>
          <cell r="X49">
            <v>1042.7863199999999</v>
          </cell>
          <cell r="Y49">
            <v>1016.331037</v>
          </cell>
          <cell r="Z49">
            <v>991.59219499999995</v>
          </cell>
          <cell r="AA49">
            <v>986.09243200000003</v>
          </cell>
          <cell r="AB49">
            <v>980.58202800000004</v>
          </cell>
          <cell r="AC49">
            <v>-797.40518999999995</v>
          </cell>
          <cell r="AD49">
            <v>-967.5568199999999</v>
          </cell>
          <cell r="AE49">
            <v>-888.55280910999988</v>
          </cell>
          <cell r="AF49">
            <v>-866.00655456999993</v>
          </cell>
          <cell r="AG49">
            <v>-844.92203629000005</v>
          </cell>
          <cell r="AH49">
            <v>-840.22959415999981</v>
          </cell>
          <cell r="AI49">
            <v>-835.54766377999999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-797.40518999999995</v>
          </cell>
          <cell r="BT49">
            <v>-967.5568199999999</v>
          </cell>
          <cell r="BU49">
            <v>-888.55280910999988</v>
          </cell>
          <cell r="BV49">
            <v>-866.00655456999993</v>
          </cell>
          <cell r="BW49">
            <v>-844.92203629000005</v>
          </cell>
          <cell r="BX49">
            <v>-840.22959415999981</v>
          </cell>
          <cell r="BY49">
            <v>-835.54766377999999</v>
          </cell>
        </row>
        <row r="50">
          <cell r="A50" t="str">
            <v>Coltramyl</v>
          </cell>
          <cell r="B50" t="str">
            <v>Coltramyl</v>
          </cell>
          <cell r="D50">
            <v>1</v>
          </cell>
          <cell r="E50" t="str">
            <v>Thiocolchicoside</v>
          </cell>
          <cell r="F50" t="str">
            <v>M</v>
          </cell>
          <cell r="G50">
            <v>0</v>
          </cell>
          <cell r="J50" t="str">
            <v>Aventis</v>
          </cell>
          <cell r="K50" t="str">
            <v>ROP</v>
          </cell>
          <cell r="L50" t="str">
            <v>Others</v>
          </cell>
          <cell r="M50" t="str">
            <v>Rx</v>
          </cell>
          <cell r="N50" t="str">
            <v>GQ</v>
          </cell>
          <cell r="O50" t="str">
            <v>GX</v>
          </cell>
          <cell r="Q50">
            <v>2004</v>
          </cell>
          <cell r="S50">
            <v>0</v>
          </cell>
          <cell r="V50">
            <v>11737.730380000001</v>
          </cell>
          <cell r="W50">
            <v>7104.9236899999996</v>
          </cell>
          <cell r="X50">
            <v>4700.34</v>
          </cell>
          <cell r="Y50">
            <v>3772.36</v>
          </cell>
          <cell r="Z50">
            <v>2834.36</v>
          </cell>
          <cell r="AA50">
            <v>2129.5943678758126</v>
          </cell>
          <cell r="AB50">
            <v>1600.0692119873204</v>
          </cell>
          <cell r="AC50">
            <v>8997.7024000000001</v>
          </cell>
          <cell r="AD50">
            <v>5252.1751199999999</v>
          </cell>
          <cell r="AE50">
            <v>3729.0059999999999</v>
          </cell>
          <cell r="AF50">
            <v>2986.8220000000001</v>
          </cell>
          <cell r="AG50">
            <v>2236.4899999999998</v>
          </cell>
          <cell r="AH50">
            <v>1680.3851690718805</v>
          </cell>
          <cell r="AI50">
            <v>1262.5562003124237</v>
          </cell>
          <cell r="AJ50">
            <v>-1295.2235700000001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-63.181290000000004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-169.011</v>
          </cell>
          <cell r="AY50">
            <v>-30.92</v>
          </cell>
          <cell r="AZ50">
            <v>-15</v>
          </cell>
          <cell r="BA50">
            <v>-10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7470.2865399999991</v>
          </cell>
          <cell r="BT50">
            <v>5221.2551199999998</v>
          </cell>
          <cell r="BU50">
            <v>3714.0059999999999</v>
          </cell>
          <cell r="BV50">
            <v>2976.8220000000001</v>
          </cell>
          <cell r="BW50">
            <v>2236.4899999999998</v>
          </cell>
          <cell r="BX50">
            <v>1680.3851690718805</v>
          </cell>
          <cell r="BY50">
            <v>1262.5562003124237</v>
          </cell>
        </row>
        <row r="51">
          <cell r="A51" t="str">
            <v>Copaxone</v>
          </cell>
          <cell r="B51" t="str">
            <v>Copaxone</v>
          </cell>
          <cell r="D51">
            <v>1</v>
          </cell>
          <cell r="E51" t="str">
            <v>Glatiramer Acetate</v>
          </cell>
          <cell r="F51" t="str">
            <v>L</v>
          </cell>
          <cell r="G51" t="str">
            <v>IN</v>
          </cell>
          <cell r="H51" t="str">
            <v>L</v>
          </cell>
          <cell r="I51" t="str">
            <v>Comarketing</v>
          </cell>
          <cell r="J51" t="str">
            <v>Aventis</v>
          </cell>
          <cell r="K51" t="str">
            <v>OSB</v>
          </cell>
          <cell r="L51" t="str">
            <v>Other Strat. Br.</v>
          </cell>
          <cell r="M51" t="str">
            <v>Rx</v>
          </cell>
          <cell r="N51">
            <v>2015</v>
          </cell>
          <cell r="O51">
            <v>2015</v>
          </cell>
          <cell r="S51">
            <v>0.14573586031359123</v>
          </cell>
          <cell r="V51">
            <v>3769.6944399999998</v>
          </cell>
          <cell r="W51">
            <v>12702.61764</v>
          </cell>
          <cell r="X51">
            <v>23607.276000000002</v>
          </cell>
          <cell r="Y51">
            <v>37379.608</v>
          </cell>
          <cell r="Z51">
            <v>46442.34</v>
          </cell>
          <cell r="AA51">
            <v>49724.444000000003</v>
          </cell>
          <cell r="AB51">
            <v>48288.828000000001</v>
          </cell>
          <cell r="AC51">
            <v>1943.69444</v>
          </cell>
          <cell r="AD51">
            <v>6709.018909999998</v>
          </cell>
          <cell r="AE51">
            <v>11449.528859999999</v>
          </cell>
          <cell r="AF51">
            <v>18278.628312000001</v>
          </cell>
          <cell r="AG51">
            <v>22896.073620000003</v>
          </cell>
          <cell r="AH51">
            <v>24514.150892000001</v>
          </cell>
          <cell r="AI51">
            <v>23806.392204</v>
          </cell>
          <cell r="AJ51">
            <v>-166.08939000000001</v>
          </cell>
          <cell r="AK51">
            <v>-1851.2269099999999</v>
          </cell>
          <cell r="AL51">
            <v>-2163.5278005942851</v>
          </cell>
          <cell r="AM51">
            <v>-2748.480722722079</v>
          </cell>
          <cell r="AN51">
            <v>-2692.0037841494718</v>
          </cell>
          <cell r="AO51">
            <v>-2768.6005765355085</v>
          </cell>
          <cell r="AP51">
            <v>-2847.4575197037611</v>
          </cell>
          <cell r="AQ51">
            <v>-492.87002000000001</v>
          </cell>
          <cell r="AR51">
            <v>-1571.1922400000001</v>
          </cell>
          <cell r="AS51">
            <v>-4064</v>
          </cell>
          <cell r="AT51">
            <v>-4633</v>
          </cell>
          <cell r="AU51">
            <v>-3885.2764557335304</v>
          </cell>
          <cell r="AV51">
            <v>-3641.7317744780898</v>
          </cell>
          <cell r="AW51">
            <v>-3320.67308515882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-968.99400000000003</v>
          </cell>
          <cell r="BF51">
            <v>-240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-207.15944753059389</v>
          </cell>
          <cell r="BO51">
            <v>-1351.7406778559459</v>
          </cell>
          <cell r="BP51">
            <v>-2886.6784456148703</v>
          </cell>
          <cell r="BQ51">
            <v>-3380.3828848185849</v>
          </cell>
          <cell r="BR51">
            <v>-3322.0725523971091</v>
          </cell>
          <cell r="BS51">
            <v>315.7410299999998</v>
          </cell>
          <cell r="BT51">
            <v>3046.5997599999973</v>
          </cell>
          <cell r="BU51">
            <v>5014.8416118751193</v>
          </cell>
          <cell r="BV51">
            <v>9545.4069114219765</v>
          </cell>
          <cell r="BW51">
            <v>13432.114934502131</v>
          </cell>
          <cell r="BX51">
            <v>14723.435656167821</v>
          </cell>
          <cell r="BY51">
            <v>14316.18904674031</v>
          </cell>
        </row>
        <row r="52">
          <cell r="A52" t="str">
            <v>Cortancyl</v>
          </cell>
          <cell r="B52" t="str">
            <v>Cortancyl</v>
          </cell>
          <cell r="D52">
            <v>1</v>
          </cell>
          <cell r="E52" t="str">
            <v>Prednisone</v>
          </cell>
          <cell r="F52" t="str">
            <v>H</v>
          </cell>
          <cell r="G52">
            <v>0</v>
          </cell>
          <cell r="J52" t="str">
            <v>Aventis</v>
          </cell>
          <cell r="K52" t="str">
            <v>ROP</v>
          </cell>
          <cell r="L52" t="str">
            <v>Important Local Brand</v>
          </cell>
          <cell r="M52" t="str">
            <v>Rx</v>
          </cell>
          <cell r="N52" t="str">
            <v>GQ</v>
          </cell>
          <cell r="O52" t="str">
            <v>NGX</v>
          </cell>
          <cell r="S52">
            <v>0.1693047032298074</v>
          </cell>
          <cell r="V52">
            <v>17679.784040000002</v>
          </cell>
          <cell r="W52">
            <v>18599.917839999998</v>
          </cell>
          <cell r="X52">
            <v>18933.452136</v>
          </cell>
          <cell r="Y52">
            <v>13253.416495200001</v>
          </cell>
          <cell r="Z52">
            <v>9012.323216736002</v>
          </cell>
          <cell r="AA52">
            <v>6849.3656447193616</v>
          </cell>
          <cell r="AB52">
            <v>6232.9227366946188</v>
          </cell>
          <cell r="AC52">
            <v>14905.887850000001</v>
          </cell>
          <cell r="AD52">
            <v>15444.58231</v>
          </cell>
          <cell r="AE52">
            <v>15750.4868455716</v>
          </cell>
          <cell r="AF52">
            <v>11025.34079190012</v>
          </cell>
          <cell r="AG52">
            <v>7497.2317384920834</v>
          </cell>
          <cell r="AH52">
            <v>5697.8961212539834</v>
          </cell>
          <cell r="AI52">
            <v>5185.0854703411251</v>
          </cell>
          <cell r="AJ52">
            <v>-1201.2309700000001</v>
          </cell>
          <cell r="AK52">
            <v>-3149.05357</v>
          </cell>
          <cell r="AL52">
            <v>-4629.8899866858501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-21.066310000000001</v>
          </cell>
          <cell r="AR52">
            <v>-36.466589999999997</v>
          </cell>
          <cell r="AS52">
            <v>-50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3.6587899999999998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13683.59057</v>
          </cell>
          <cell r="BT52">
            <v>12262.720939999999</v>
          </cell>
          <cell r="BU52">
            <v>11070.59685888575</v>
          </cell>
          <cell r="BV52">
            <v>11025.34079190012</v>
          </cell>
          <cell r="BW52">
            <v>7497.2317384920834</v>
          </cell>
          <cell r="BX52">
            <v>5697.8961212539834</v>
          </cell>
          <cell r="BY52">
            <v>5185.0854703411251</v>
          </cell>
        </row>
        <row r="53">
          <cell r="A53" t="str">
            <v>Cortisone</v>
          </cell>
          <cell r="B53" t="str">
            <v>Cortisone</v>
          </cell>
          <cell r="D53">
            <v>1</v>
          </cell>
          <cell r="E53" t="str">
            <v>Cortisone</v>
          </cell>
          <cell r="F53" t="str">
            <v>H</v>
          </cell>
          <cell r="G53">
            <v>0</v>
          </cell>
          <cell r="J53" t="str">
            <v>Aventis</v>
          </cell>
          <cell r="K53" t="str">
            <v>ROP</v>
          </cell>
          <cell r="L53" t="str">
            <v>Others</v>
          </cell>
          <cell r="M53" t="str">
            <v>Rx</v>
          </cell>
          <cell r="N53" t="str">
            <v>GQ</v>
          </cell>
          <cell r="O53" t="str">
            <v>NGX</v>
          </cell>
          <cell r="S53">
            <v>0</v>
          </cell>
          <cell r="V53">
            <v>30.93862</v>
          </cell>
          <cell r="W53">
            <v>24.826750000000001</v>
          </cell>
          <cell r="X53">
            <v>27.695088999999999</v>
          </cell>
          <cell r="Y53">
            <v>26.628923</v>
          </cell>
          <cell r="Z53">
            <v>26.628923</v>
          </cell>
          <cell r="AA53">
            <v>26.628923</v>
          </cell>
          <cell r="AB53">
            <v>26.628923</v>
          </cell>
          <cell r="AC53">
            <v>8.4083700000000015</v>
          </cell>
          <cell r="AD53">
            <v>5.62296</v>
          </cell>
          <cell r="AE53">
            <v>7.1217533199999998</v>
          </cell>
          <cell r="AF53">
            <v>6.8476269800000011</v>
          </cell>
          <cell r="AG53">
            <v>6.8476269800000011</v>
          </cell>
          <cell r="AH53">
            <v>6.8476269800000011</v>
          </cell>
          <cell r="AI53">
            <v>6.8476269800000011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8.4083700000000015</v>
          </cell>
          <cell r="BT53">
            <v>5.62296</v>
          </cell>
          <cell r="BU53">
            <v>7.1217533199999998</v>
          </cell>
          <cell r="BV53">
            <v>6.8476269800000011</v>
          </cell>
          <cell r="BW53">
            <v>6.8476269800000011</v>
          </cell>
          <cell r="BX53">
            <v>6.8476269800000011</v>
          </cell>
          <cell r="BY53">
            <v>6.8476269800000011</v>
          </cell>
        </row>
        <row r="54">
          <cell r="A54" t="str">
            <v>Corvasal</v>
          </cell>
          <cell r="B54" t="str">
            <v>Corvasal/Corvaton</v>
          </cell>
          <cell r="D54">
            <v>1</v>
          </cell>
          <cell r="E54" t="str">
            <v>Molsidomine</v>
          </cell>
          <cell r="F54" t="str">
            <v>C</v>
          </cell>
          <cell r="G54">
            <v>0</v>
          </cell>
          <cell r="J54" t="str">
            <v>Aventis</v>
          </cell>
          <cell r="K54" t="str">
            <v>ROP</v>
          </cell>
          <cell r="L54" t="str">
            <v>Others</v>
          </cell>
          <cell r="M54" t="str">
            <v>Rx</v>
          </cell>
          <cell r="N54" t="str">
            <v>GQ</v>
          </cell>
          <cell r="O54" t="str">
            <v>GX</v>
          </cell>
          <cell r="S54">
            <v>0</v>
          </cell>
          <cell r="V54">
            <v>27052.123159999999</v>
          </cell>
          <cell r="W54">
            <v>16447.294129999998</v>
          </cell>
          <cell r="X54">
            <v>10134.838508968</v>
          </cell>
          <cell r="Y54">
            <v>9121.3546580711991</v>
          </cell>
          <cell r="Z54">
            <v>8209.2191922640795</v>
          </cell>
          <cell r="AA54">
            <v>7388.3165180376709</v>
          </cell>
          <cell r="AB54">
            <v>6649.4416521175262</v>
          </cell>
          <cell r="AC54">
            <v>24178.126200000002</v>
          </cell>
          <cell r="AD54">
            <v>14530.806729999998</v>
          </cell>
          <cell r="AE54">
            <v>8509.876228967998</v>
          </cell>
          <cell r="AF54">
            <v>7658.8886060712002</v>
          </cell>
          <cell r="AG54">
            <v>6892.9997454640798</v>
          </cell>
          <cell r="AH54">
            <v>6203.7100526376707</v>
          </cell>
          <cell r="AI54">
            <v>5583.3126055275261</v>
          </cell>
          <cell r="AJ54">
            <v>-1372.4952599999999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-227.51575000000003</v>
          </cell>
          <cell r="AR54">
            <v>-3.4049999999999997E-2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22578.115190000004</v>
          </cell>
          <cell r="BT54">
            <v>14530.772679999998</v>
          </cell>
          <cell r="BU54">
            <v>8509.876228967998</v>
          </cell>
          <cell r="BV54">
            <v>7658.8886060712002</v>
          </cell>
          <cell r="BW54">
            <v>6892.9997454640798</v>
          </cell>
          <cell r="BX54">
            <v>6203.7100526376707</v>
          </cell>
          <cell r="BY54">
            <v>5583.3126055275261</v>
          </cell>
        </row>
        <row r="55">
          <cell r="A55" t="str">
            <v>Cycloteriam</v>
          </cell>
          <cell r="B55" t="str">
            <v>Cycloteriam</v>
          </cell>
          <cell r="D55" t="str">
            <v/>
          </cell>
          <cell r="E55" t="e">
            <v>#N/A</v>
          </cell>
          <cell r="F55" t="e">
            <v>#N/A</v>
          </cell>
          <cell r="G55" t="e">
            <v>#N/A</v>
          </cell>
          <cell r="J55" t="str">
            <v>Aventis</v>
          </cell>
          <cell r="K55" t="str">
            <v>Dead</v>
          </cell>
          <cell r="L55" t="str">
            <v>Dead</v>
          </cell>
          <cell r="M55" t="str">
            <v>Rx</v>
          </cell>
          <cell r="N55" t="str">
            <v>NA</v>
          </cell>
          <cell r="O55" t="str">
            <v>NA</v>
          </cell>
          <cell r="S55">
            <v>0</v>
          </cell>
          <cell r="V55">
            <v>0</v>
          </cell>
          <cell r="W55">
            <v>-1.081E-2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-6.7300000000000007E-3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-6.7300000000000007E-3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A56" t="str">
            <v>Cynomel</v>
          </cell>
          <cell r="B56" t="str">
            <v>Cynomel</v>
          </cell>
          <cell r="D56">
            <v>1</v>
          </cell>
          <cell r="E56" t="str">
            <v>Liothyronine</v>
          </cell>
          <cell r="F56" t="str">
            <v>H</v>
          </cell>
          <cell r="G56">
            <v>0</v>
          </cell>
          <cell r="J56" t="str">
            <v>Aventis</v>
          </cell>
          <cell r="K56" t="str">
            <v>ROP</v>
          </cell>
          <cell r="L56" t="str">
            <v>Others</v>
          </cell>
          <cell r="M56" t="str">
            <v>Rx</v>
          </cell>
          <cell r="N56" t="str">
            <v>GQ</v>
          </cell>
          <cell r="O56" t="str">
            <v xml:space="preserve">NGX </v>
          </cell>
          <cell r="S56">
            <v>0</v>
          </cell>
          <cell r="V56">
            <v>139.83632</v>
          </cell>
          <cell r="W56">
            <v>165.83</v>
          </cell>
          <cell r="X56">
            <v>114.99430599999999</v>
          </cell>
          <cell r="Y56">
            <v>112.693608</v>
          </cell>
          <cell r="Z56">
            <v>110.439761</v>
          </cell>
          <cell r="AA56">
            <v>108.230769</v>
          </cell>
          <cell r="AB56">
            <v>106.065871</v>
          </cell>
          <cell r="AC56">
            <v>-126.68749000000001</v>
          </cell>
          <cell r="AD56">
            <v>-126.17846</v>
          </cell>
          <cell r="AE56">
            <v>-87.045510479999976</v>
          </cell>
          <cell r="AF56">
            <v>-85.304312640000006</v>
          </cell>
          <cell r="AG56">
            <v>-83.598727080000018</v>
          </cell>
          <cell r="AH56">
            <v>-81.925969320000036</v>
          </cell>
          <cell r="AI56">
            <v>-80.287995480000021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-126.68749000000001</v>
          </cell>
          <cell r="BT56">
            <v>-126.17846</v>
          </cell>
          <cell r="BU56">
            <v>-87.045510479999976</v>
          </cell>
          <cell r="BV56">
            <v>-85.304312640000006</v>
          </cell>
          <cell r="BW56">
            <v>-83.598727080000018</v>
          </cell>
          <cell r="BX56">
            <v>-81.925969320000036</v>
          </cell>
          <cell r="BY56">
            <v>-80.287995480000021</v>
          </cell>
        </row>
        <row r="57">
          <cell r="A57" t="str">
            <v>Dacoren/Ergokod/Optamine</v>
          </cell>
          <cell r="B57" t="str">
            <v>Dacoren/Ergokod/Optamine</v>
          </cell>
          <cell r="D57" t="str">
            <v/>
          </cell>
          <cell r="E57" t="e">
            <v>#N/A</v>
          </cell>
          <cell r="F57" t="e">
            <v>#N/A</v>
          </cell>
          <cell r="G57" t="e">
            <v>#N/A</v>
          </cell>
          <cell r="J57" t="str">
            <v>Aventis</v>
          </cell>
          <cell r="K57" t="str">
            <v>Dead</v>
          </cell>
          <cell r="L57" t="str">
            <v>Dead</v>
          </cell>
          <cell r="M57" t="str">
            <v>Rx</v>
          </cell>
          <cell r="N57" t="str">
            <v>NA</v>
          </cell>
          <cell r="O57" t="str">
            <v>NA</v>
          </cell>
          <cell r="S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A58" t="str">
            <v>Daonil</v>
          </cell>
          <cell r="B58" t="str">
            <v>Daonil</v>
          </cell>
          <cell r="D58">
            <v>1</v>
          </cell>
          <cell r="E58" t="str">
            <v>Glibenclamide</v>
          </cell>
          <cell r="F58" t="str">
            <v>A</v>
          </cell>
          <cell r="G58">
            <v>0</v>
          </cell>
          <cell r="J58" t="str">
            <v>Aventis</v>
          </cell>
          <cell r="K58" t="str">
            <v>ROP</v>
          </cell>
          <cell r="L58" t="str">
            <v>Others</v>
          </cell>
          <cell r="M58" t="str">
            <v>Rx</v>
          </cell>
          <cell r="N58" t="str">
            <v>GQ</v>
          </cell>
          <cell r="O58" t="str">
            <v>NGX</v>
          </cell>
          <cell r="S58">
            <v>0</v>
          </cell>
          <cell r="V58">
            <v>17706.99755</v>
          </cell>
          <cell r="W58">
            <v>16562.513449999999</v>
          </cell>
          <cell r="X58">
            <v>15761.296311589998</v>
          </cell>
          <cell r="Y58">
            <v>14973.23378217</v>
          </cell>
          <cell r="Z58">
            <v>14224.569836589999</v>
          </cell>
          <cell r="AA58">
            <v>13086.60431707</v>
          </cell>
          <cell r="AB58">
            <v>12039.67801345</v>
          </cell>
          <cell r="AC58">
            <v>15677.64525</v>
          </cell>
          <cell r="AD58">
            <v>14508.695449999999</v>
          </cell>
          <cell r="AE58">
            <v>13797.014851620001</v>
          </cell>
          <cell r="AF58">
            <v>13107.165032859999</v>
          </cell>
          <cell r="AG58">
            <v>12451.806192850001</v>
          </cell>
          <cell r="AH58">
            <v>11455.661091490001</v>
          </cell>
          <cell r="AI58">
            <v>10539.209169040001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-8.7520000000000001E-2</v>
          </cell>
          <cell r="AR58">
            <v>-1.035E-2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15677.55773</v>
          </cell>
          <cell r="BT58">
            <v>14508.685099999999</v>
          </cell>
          <cell r="BU58">
            <v>13797.014851620001</v>
          </cell>
          <cell r="BV58">
            <v>13107.165032859999</v>
          </cell>
          <cell r="BW58">
            <v>12451.806192850001</v>
          </cell>
          <cell r="BX58">
            <v>11455.661091490001</v>
          </cell>
          <cell r="BY58">
            <v>10539.209169040001</v>
          </cell>
        </row>
        <row r="59">
          <cell r="A59" t="str">
            <v>Debekacyl</v>
          </cell>
          <cell r="B59" t="str">
            <v>Debekacyl</v>
          </cell>
          <cell r="D59" t="str">
            <v/>
          </cell>
          <cell r="E59" t="e">
            <v>#N/A</v>
          </cell>
          <cell r="F59" t="e">
            <v>#N/A</v>
          </cell>
          <cell r="G59" t="e">
            <v>#N/A</v>
          </cell>
          <cell r="J59" t="str">
            <v>Aventis</v>
          </cell>
          <cell r="K59" t="str">
            <v>Dead</v>
          </cell>
          <cell r="L59" t="str">
            <v>Dead</v>
          </cell>
          <cell r="M59" t="str">
            <v>Rx</v>
          </cell>
          <cell r="N59" t="str">
            <v>NA</v>
          </cell>
          <cell r="O59" t="str">
            <v>NA</v>
          </cell>
          <cell r="S59">
            <v>0</v>
          </cell>
          <cell r="V59">
            <v>0</v>
          </cell>
          <cell r="W59">
            <v>-1.4E-2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1.6879999999999999E-2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1.6879999999999999E-2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A60" t="str">
            <v>Decadron</v>
          </cell>
          <cell r="B60" t="str">
            <v>Decadron/Decadron acetate</v>
          </cell>
          <cell r="D60">
            <v>1</v>
          </cell>
          <cell r="E60" t="str">
            <v>Dexamethasone</v>
          </cell>
          <cell r="F60" t="str">
            <v>H</v>
          </cell>
          <cell r="G60">
            <v>0</v>
          </cell>
          <cell r="J60" t="str">
            <v>Aventis</v>
          </cell>
          <cell r="K60" t="str">
            <v>ROP</v>
          </cell>
          <cell r="L60" t="str">
            <v>Others</v>
          </cell>
          <cell r="M60" t="str">
            <v>Rx</v>
          </cell>
          <cell r="N60" t="str">
            <v>GQ</v>
          </cell>
          <cell r="O60" t="str">
            <v>NGX</v>
          </cell>
          <cell r="S60">
            <v>0</v>
          </cell>
          <cell r="V60">
            <v>212.63326000000001</v>
          </cell>
          <cell r="W60">
            <v>69.060199999999995</v>
          </cell>
          <cell r="X60">
            <v>179.709182</v>
          </cell>
          <cell r="Y60">
            <v>179.81509899999998</v>
          </cell>
          <cell r="Z60">
            <v>179.81509899999998</v>
          </cell>
          <cell r="AA60">
            <v>179.81509899999998</v>
          </cell>
          <cell r="AB60">
            <v>179.81509899999998</v>
          </cell>
          <cell r="AC60">
            <v>145.15984</v>
          </cell>
          <cell r="AD60">
            <v>34.249890000000001</v>
          </cell>
          <cell r="AE60">
            <v>85.954591780000015</v>
          </cell>
          <cell r="AF60">
            <v>86.005243099999987</v>
          </cell>
          <cell r="AG60">
            <v>86.005243099999987</v>
          </cell>
          <cell r="AH60">
            <v>86.005243099999987</v>
          </cell>
          <cell r="AI60">
            <v>86.005243099999987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145.15984</v>
          </cell>
          <cell r="BT60">
            <v>34.249890000000001</v>
          </cell>
          <cell r="BU60">
            <v>85.954591780000015</v>
          </cell>
          <cell r="BV60">
            <v>86.005243099999987</v>
          </cell>
          <cell r="BW60">
            <v>86.005243099999987</v>
          </cell>
          <cell r="BX60">
            <v>86.005243099999987</v>
          </cell>
          <cell r="BY60">
            <v>86.005243099999987</v>
          </cell>
        </row>
        <row r="61">
          <cell r="A61" t="str">
            <v>Dedrogyl</v>
          </cell>
          <cell r="B61" t="str">
            <v>Dedrogyl</v>
          </cell>
          <cell r="D61" t="str">
            <v/>
          </cell>
          <cell r="E61" t="str">
            <v>Calcifediol</v>
          </cell>
          <cell r="F61" t="str">
            <v>A</v>
          </cell>
          <cell r="G61">
            <v>0</v>
          </cell>
          <cell r="J61" t="str">
            <v>Aventis</v>
          </cell>
          <cell r="K61" t="str">
            <v>Divested</v>
          </cell>
          <cell r="L61" t="str">
            <v>Divested</v>
          </cell>
          <cell r="M61" t="str">
            <v>Rx</v>
          </cell>
          <cell r="N61" t="str">
            <v>GQ</v>
          </cell>
          <cell r="O61" t="str">
            <v>NGX</v>
          </cell>
          <cell r="S61">
            <v>0</v>
          </cell>
          <cell r="V61">
            <v>2921.50792</v>
          </cell>
          <cell r="W61">
            <v>2285.2512900000002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2405.4456</v>
          </cell>
          <cell r="AD61">
            <v>1866.38393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-1.874E-2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2405.42686</v>
          </cell>
          <cell r="BT61">
            <v>1866.38393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A62" t="str">
            <v>Delursan</v>
          </cell>
          <cell r="B62" t="str">
            <v>Delursan</v>
          </cell>
          <cell r="D62" t="str">
            <v/>
          </cell>
          <cell r="E62" t="e">
            <v>#N/A</v>
          </cell>
          <cell r="F62" t="e">
            <v>#N/A</v>
          </cell>
          <cell r="G62" t="e">
            <v>#N/A</v>
          </cell>
          <cell r="J62" t="str">
            <v>Aventis</v>
          </cell>
          <cell r="K62" t="str">
            <v>Dead</v>
          </cell>
          <cell r="L62" t="str">
            <v>Dead</v>
          </cell>
          <cell r="M62" t="str">
            <v>Rx</v>
          </cell>
          <cell r="N62" t="str">
            <v>NA</v>
          </cell>
          <cell r="O62" t="str">
            <v>NA</v>
          </cell>
          <cell r="S62">
            <v>0</v>
          </cell>
          <cell r="V62">
            <v>7847.0082300000004</v>
          </cell>
          <cell r="W62">
            <v>-0.10179000000000001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6417.7464300000001</v>
          </cell>
          <cell r="AD62">
            <v>-7.1540000000000006E-2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-0.15012999999999999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6417.5963000000002</v>
          </cell>
          <cell r="BT62">
            <v>-7.1540000000000006E-2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A63" t="str">
            <v>Denoral</v>
          </cell>
          <cell r="B63" t="str">
            <v>Denoral phenil/Denoral buzepide</v>
          </cell>
          <cell r="D63" t="str">
            <v/>
          </cell>
          <cell r="E63" t="e">
            <v>#N/A</v>
          </cell>
          <cell r="F63" t="e">
            <v>#N/A</v>
          </cell>
          <cell r="G63" t="e">
            <v>#N/A</v>
          </cell>
          <cell r="J63" t="str">
            <v>Aventis</v>
          </cell>
          <cell r="K63" t="str">
            <v>Dead</v>
          </cell>
          <cell r="L63" t="str">
            <v>Dead</v>
          </cell>
          <cell r="M63" t="str">
            <v>Rx</v>
          </cell>
          <cell r="N63" t="str">
            <v>GQ</v>
          </cell>
          <cell r="O63" t="str">
            <v>NGX</v>
          </cell>
          <cell r="S63">
            <v>0</v>
          </cell>
          <cell r="V63">
            <v>1144.8548500000002</v>
          </cell>
          <cell r="W63">
            <v>503.63837000000001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551.43189000000007</v>
          </cell>
          <cell r="AD63">
            <v>285.69524999999999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551.43189000000007</v>
          </cell>
          <cell r="BT63">
            <v>285.69524999999999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A64" t="str">
            <v>Deticene</v>
          </cell>
          <cell r="B64" t="str">
            <v>Deticene</v>
          </cell>
          <cell r="D64">
            <v>1</v>
          </cell>
          <cell r="E64" t="str">
            <v>Dacarbazine</v>
          </cell>
          <cell r="F64" t="str">
            <v>L</v>
          </cell>
          <cell r="G64">
            <v>0</v>
          </cell>
          <cell r="J64" t="str">
            <v>Aventis</v>
          </cell>
          <cell r="K64" t="str">
            <v>ROP</v>
          </cell>
          <cell r="L64" t="str">
            <v>Others</v>
          </cell>
          <cell r="M64" t="str">
            <v>Rx</v>
          </cell>
          <cell r="N64" t="str">
            <v>GQ</v>
          </cell>
          <cell r="O64" t="str">
            <v>NGX</v>
          </cell>
          <cell r="S64">
            <v>0</v>
          </cell>
          <cell r="V64">
            <v>759.25762999999995</v>
          </cell>
          <cell r="W64">
            <v>809.68795999999998</v>
          </cell>
          <cell r="X64">
            <v>806.35745999999995</v>
          </cell>
          <cell r="Y64">
            <v>806.35745999999995</v>
          </cell>
          <cell r="Z64">
            <v>806.35745999999995</v>
          </cell>
          <cell r="AA64">
            <v>806.35745999999995</v>
          </cell>
          <cell r="AB64">
            <v>806.35745999999995</v>
          </cell>
          <cell r="AC64">
            <v>284.00832000000003</v>
          </cell>
          <cell r="AD64">
            <v>288.11581000000001</v>
          </cell>
          <cell r="AE64">
            <v>288.40594499999997</v>
          </cell>
          <cell r="AF64">
            <v>288.40594499999997</v>
          </cell>
          <cell r="AG64">
            <v>288.40594499999997</v>
          </cell>
          <cell r="AH64">
            <v>288.40594499999997</v>
          </cell>
          <cell r="AI64">
            <v>288.40594499999997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-7.687999999999999E-2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283.93144000000001</v>
          </cell>
          <cell r="BT64">
            <v>288.11581000000001</v>
          </cell>
          <cell r="BU64">
            <v>288.40594499999997</v>
          </cell>
          <cell r="BV64">
            <v>288.40594499999997</v>
          </cell>
          <cell r="BW64">
            <v>288.40594499999997</v>
          </cell>
          <cell r="BX64">
            <v>288.40594499999997</v>
          </cell>
          <cell r="BY64">
            <v>288.40594499999997</v>
          </cell>
        </row>
        <row r="65">
          <cell r="A65" t="str">
            <v>Diamox</v>
          </cell>
          <cell r="B65" t="str">
            <v>Diamox</v>
          </cell>
          <cell r="D65" t="str">
            <v/>
          </cell>
          <cell r="E65" t="e">
            <v>#N/A</v>
          </cell>
          <cell r="F65" t="e">
            <v>#N/A</v>
          </cell>
          <cell r="G65" t="e">
            <v>#N/A</v>
          </cell>
          <cell r="J65" t="str">
            <v>Aventis</v>
          </cell>
          <cell r="K65" t="str">
            <v>Dead</v>
          </cell>
          <cell r="L65" t="str">
            <v>Dead</v>
          </cell>
          <cell r="M65" t="str">
            <v>Rx</v>
          </cell>
          <cell r="N65" t="str">
            <v>GQ</v>
          </cell>
          <cell r="O65" t="str">
            <v>GX</v>
          </cell>
          <cell r="S65">
            <v>0</v>
          </cell>
          <cell r="V65">
            <v>2234.5028299999999</v>
          </cell>
          <cell r="W65">
            <v>2211.71396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1814.3346799999999</v>
          </cell>
          <cell r="AD65">
            <v>1693.0736399999998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-7.2050000000000003E-2</v>
          </cell>
          <cell r="AR65">
            <v>-9.2100000000000012E-3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1814.2626299999999</v>
          </cell>
          <cell r="BT65">
            <v>1693.0644299999999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A66" t="str">
            <v>Di-Antalvic</v>
          </cell>
          <cell r="B66" t="str">
            <v>Di-Antalvic</v>
          </cell>
          <cell r="D66">
            <v>1</v>
          </cell>
          <cell r="E66" t="str">
            <v>Dextropropoxyphene Paracetamol</v>
          </cell>
          <cell r="F66" t="str">
            <v>N</v>
          </cell>
          <cell r="G66">
            <v>0</v>
          </cell>
          <cell r="J66" t="str">
            <v>Aventis</v>
          </cell>
          <cell r="K66" t="str">
            <v>ROP</v>
          </cell>
          <cell r="L66" t="str">
            <v>Others</v>
          </cell>
          <cell r="M66" t="str">
            <v>Rx</v>
          </cell>
          <cell r="N66" t="str">
            <v>GQ</v>
          </cell>
          <cell r="O66" t="str">
            <v>GX</v>
          </cell>
          <cell r="S66">
            <v>0</v>
          </cell>
          <cell r="V66">
            <v>52950.948559999997</v>
          </cell>
          <cell r="W66">
            <v>35776.463650000005</v>
          </cell>
          <cell r="X66">
            <v>24189.860335860001</v>
          </cell>
          <cell r="Y66">
            <v>19352.233960214802</v>
          </cell>
          <cell r="Z66">
            <v>13122.710055497</v>
          </cell>
          <cell r="AA66">
            <v>10840.686199182001</v>
          </cell>
          <cell r="AB66">
            <v>9908.3865592004495</v>
          </cell>
          <cell r="AC66">
            <v>42463.515939999997</v>
          </cell>
          <cell r="AD66">
            <v>27744.043589999997</v>
          </cell>
          <cell r="AE66">
            <v>18433.798335860003</v>
          </cell>
          <cell r="AF66">
            <v>14646.285220214801</v>
          </cell>
          <cell r="AG66">
            <v>9660.4964755369983</v>
          </cell>
          <cell r="AH66">
            <v>7881.8681922819997</v>
          </cell>
          <cell r="AI66">
            <v>7204.0276154804487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-462.65251000000001</v>
          </cell>
          <cell r="AR66">
            <v>-47.775489999999998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42000.863429999998</v>
          </cell>
          <cell r="BT66">
            <v>27696.268099999998</v>
          </cell>
          <cell r="BU66">
            <v>18433.798335860003</v>
          </cell>
          <cell r="BV66">
            <v>14646.285220214801</v>
          </cell>
          <cell r="BW66">
            <v>9660.4964755369983</v>
          </cell>
          <cell r="BX66">
            <v>7881.8681922819997</v>
          </cell>
          <cell r="BY66">
            <v>7204.0276154804487</v>
          </cell>
        </row>
        <row r="67">
          <cell r="A67" t="str">
            <v>Diosmil</v>
          </cell>
          <cell r="B67" t="str">
            <v>Diosmil</v>
          </cell>
          <cell r="D67" t="str">
            <v/>
          </cell>
          <cell r="E67" t="e">
            <v>#N/A</v>
          </cell>
          <cell r="F67" t="e">
            <v>#N/A</v>
          </cell>
          <cell r="G67" t="e">
            <v>#N/A</v>
          </cell>
          <cell r="J67" t="str">
            <v>Aventis</v>
          </cell>
          <cell r="K67" t="str">
            <v>Dead</v>
          </cell>
          <cell r="L67" t="str">
            <v>Dead</v>
          </cell>
          <cell r="M67" t="str">
            <v>Rx</v>
          </cell>
          <cell r="N67" t="str">
            <v>GQ</v>
          </cell>
          <cell r="O67" t="str">
            <v>GX</v>
          </cell>
          <cell r="S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A68" t="str">
            <v>Disulone</v>
          </cell>
          <cell r="B68" t="str">
            <v>Disulone</v>
          </cell>
          <cell r="D68">
            <v>1</v>
          </cell>
          <cell r="E68" t="str">
            <v>Dapsone Iron Ferrous</v>
          </cell>
          <cell r="F68" t="str">
            <v>J</v>
          </cell>
          <cell r="G68">
            <v>0</v>
          </cell>
          <cell r="J68" t="str">
            <v>Aventis</v>
          </cell>
          <cell r="K68" t="str">
            <v>ROP</v>
          </cell>
          <cell r="L68" t="str">
            <v>Others</v>
          </cell>
          <cell r="M68" t="str">
            <v>Rx</v>
          </cell>
          <cell r="N68" t="str">
            <v>GQ</v>
          </cell>
          <cell r="O68" t="str">
            <v xml:space="preserve">NGX </v>
          </cell>
          <cell r="S68">
            <v>0</v>
          </cell>
          <cell r="V68">
            <v>72.053820000000002</v>
          </cell>
          <cell r="W68">
            <v>67.205490000000012</v>
          </cell>
          <cell r="X68">
            <v>83.580368000000007</v>
          </cell>
          <cell r="Y68">
            <v>83.580368000000007</v>
          </cell>
          <cell r="Z68">
            <v>83.580368000000007</v>
          </cell>
          <cell r="AA68">
            <v>83.580368000000007</v>
          </cell>
          <cell r="AB68">
            <v>83.580368000000007</v>
          </cell>
          <cell r="AC68">
            <v>39.210070000000002</v>
          </cell>
          <cell r="AD68">
            <v>39.708589999999994</v>
          </cell>
          <cell r="AE68">
            <v>83.266878259999999</v>
          </cell>
          <cell r="AF68">
            <v>83.266878259999999</v>
          </cell>
          <cell r="AG68">
            <v>83.266878259999999</v>
          </cell>
          <cell r="AH68">
            <v>83.266878259999999</v>
          </cell>
          <cell r="AI68">
            <v>83.266878259999999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-2.3900000000000002E-3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39.207680000000003</v>
          </cell>
          <cell r="BT68">
            <v>39.708589999999994</v>
          </cell>
          <cell r="BU68">
            <v>83.266878259999999</v>
          </cell>
          <cell r="BV68">
            <v>83.266878259999999</v>
          </cell>
          <cell r="BW68">
            <v>83.266878259999999</v>
          </cell>
          <cell r="BX68">
            <v>83.266878259999999</v>
          </cell>
          <cell r="BY68">
            <v>83.266878259999999</v>
          </cell>
        </row>
        <row r="69">
          <cell r="A69" t="str">
            <v>Doliprane</v>
          </cell>
          <cell r="B69" t="str">
            <v>Doliprane/Dolirhume/Doliactic/Dolitabs/Codoliprane</v>
          </cell>
          <cell r="D69">
            <v>1</v>
          </cell>
          <cell r="E69" t="str">
            <v>Paracetamol</v>
          </cell>
          <cell r="F69" t="str">
            <v>N</v>
          </cell>
          <cell r="G69">
            <v>0</v>
          </cell>
          <cell r="J69" t="str">
            <v>Theraplix</v>
          </cell>
          <cell r="K69" t="str">
            <v>ROP</v>
          </cell>
          <cell r="L69" t="str">
            <v>Important Local Brand</v>
          </cell>
          <cell r="M69" t="str">
            <v>OTC</v>
          </cell>
          <cell r="N69" t="str">
            <v>GQ</v>
          </cell>
          <cell r="O69" t="str">
            <v>NGX</v>
          </cell>
          <cell r="S69">
            <v>0.143227483209629</v>
          </cell>
          <cell r="V69">
            <v>131165.32315000001</v>
          </cell>
          <cell r="W69">
            <v>130863.18638000001</v>
          </cell>
          <cell r="X69">
            <v>117125.09483996604</v>
          </cell>
          <cell r="Y69">
            <v>115853.91891017041</v>
          </cell>
          <cell r="Z69">
            <v>111115.97396956827</v>
          </cell>
          <cell r="AA69">
            <v>106571.79133300681</v>
          </cell>
          <cell r="AB69">
            <v>102213.44692561016</v>
          </cell>
          <cell r="AC69">
            <v>104126.49745000001</v>
          </cell>
          <cell r="AD69">
            <v>99994.616570000013</v>
          </cell>
          <cell r="AE69">
            <v>87756.611159623993</v>
          </cell>
          <cell r="AF69">
            <v>86488.333369720407</v>
          </cell>
          <cell r="AG69">
            <v>80945.294212998284</v>
          </cell>
          <cell r="AH69">
            <v>77634.967287593259</v>
          </cell>
          <cell r="AI69">
            <v>74460.019008465388</v>
          </cell>
          <cell r="AJ69">
            <v>-16549.926350000002</v>
          </cell>
          <cell r="AK69">
            <v>-18743.204830000002</v>
          </cell>
          <cell r="AL69">
            <v>-16797.36877039617</v>
          </cell>
          <cell r="AM69">
            <v>-16994.08414322207</v>
          </cell>
          <cell r="AN69">
            <v>-17615.698577088202</v>
          </cell>
          <cell r="AO69">
            <v>-16895.289541868588</v>
          </cell>
          <cell r="AP69">
            <v>-16204.342249296016</v>
          </cell>
          <cell r="AQ69">
            <v>-5778.5735400000003</v>
          </cell>
          <cell r="AR69">
            <v>-5096.5344599999999</v>
          </cell>
          <cell r="AS69">
            <v>-5050</v>
          </cell>
          <cell r="AT69">
            <v>-5000</v>
          </cell>
          <cell r="AU69">
            <v>-5200</v>
          </cell>
          <cell r="AV69">
            <v>-4987.3415597599751</v>
          </cell>
          <cell r="AW69">
            <v>-4783.3799680209731</v>
          </cell>
          <cell r="AX69">
            <v>-911.41759000000002</v>
          </cell>
          <cell r="AY69">
            <v>-643.09766000000002</v>
          </cell>
          <cell r="AZ69">
            <v>-1002.139</v>
          </cell>
          <cell r="BA69">
            <v>-657.3</v>
          </cell>
          <cell r="BB69">
            <v>-870.8</v>
          </cell>
          <cell r="BC69">
            <v>-835.18789043057427</v>
          </cell>
          <cell r="BD69">
            <v>-801.03216849089688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80886.579970000006</v>
          </cell>
          <cell r="BT69">
            <v>75511.779620000016</v>
          </cell>
          <cell r="BU69">
            <v>64907.103389227814</v>
          </cell>
          <cell r="BV69">
            <v>63836.949226498327</v>
          </cell>
          <cell r="BW69">
            <v>57258.795635910079</v>
          </cell>
          <cell r="BX69">
            <v>54917.14829553412</v>
          </cell>
          <cell r="BY69">
            <v>52671.264622657502</v>
          </cell>
        </row>
        <row r="70">
          <cell r="A70" t="str">
            <v>Dolosal</v>
          </cell>
          <cell r="B70" t="str">
            <v>Dolosal</v>
          </cell>
          <cell r="D70" t="str">
            <v/>
          </cell>
          <cell r="E70" t="str">
            <v>Pethidine</v>
          </cell>
          <cell r="F70" t="str">
            <v>N</v>
          </cell>
          <cell r="G70">
            <v>0</v>
          </cell>
          <cell r="J70" t="str">
            <v>Aventis</v>
          </cell>
          <cell r="K70" t="str">
            <v>Dead</v>
          </cell>
          <cell r="L70" t="str">
            <v>Dead</v>
          </cell>
          <cell r="M70" t="str">
            <v>Rx</v>
          </cell>
          <cell r="N70" t="str">
            <v>GQ</v>
          </cell>
          <cell r="O70" t="str">
            <v>NGX</v>
          </cell>
          <cell r="S70">
            <v>0</v>
          </cell>
          <cell r="V70">
            <v>17.255770000000002</v>
          </cell>
          <cell r="W70">
            <v>1.4907900000000001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1.0060199999999999</v>
          </cell>
          <cell r="AD70">
            <v>6.2270000000000207E-2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1.0060199999999999</v>
          </cell>
          <cell r="BT70">
            <v>6.2270000000000207E-2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A71" t="str">
            <v>Dontisolon</v>
          </cell>
          <cell r="B71" t="str">
            <v>Dontisolon</v>
          </cell>
          <cell r="D71">
            <v>1</v>
          </cell>
          <cell r="E71" t="str">
            <v>Prednisolone</v>
          </cell>
          <cell r="F71" t="str">
            <v>H</v>
          </cell>
          <cell r="G71">
            <v>0</v>
          </cell>
          <cell r="J71" t="str">
            <v>Aventis</v>
          </cell>
          <cell r="K71" t="str">
            <v>ROP</v>
          </cell>
          <cell r="L71" t="str">
            <v>Others</v>
          </cell>
          <cell r="M71" t="str">
            <v>Rx</v>
          </cell>
          <cell r="N71" t="str">
            <v>GQ</v>
          </cell>
          <cell r="O71" t="str">
            <v>NGX</v>
          </cell>
          <cell r="S71">
            <v>0</v>
          </cell>
          <cell r="V71">
            <v>497.10465999999997</v>
          </cell>
          <cell r="W71">
            <v>605.75959</v>
          </cell>
          <cell r="X71">
            <v>477.263935</v>
          </cell>
          <cell r="Y71">
            <v>456.058403</v>
          </cell>
          <cell r="Z71">
            <v>436.2017340000001</v>
          </cell>
          <cell r="AA71">
            <v>417.29748000000001</v>
          </cell>
          <cell r="AB71">
            <v>399.21315999999996</v>
          </cell>
          <cell r="AC71">
            <v>146.48051999999998</v>
          </cell>
          <cell r="AD71">
            <v>170.32477</v>
          </cell>
          <cell r="AE71">
            <v>134.64499609000003</v>
          </cell>
          <cell r="AF71">
            <v>128.66271224999997</v>
          </cell>
          <cell r="AG71">
            <v>123.06058019000012</v>
          </cell>
          <cell r="AH71">
            <v>117.72728146999999</v>
          </cell>
          <cell r="AI71">
            <v>112.62545108999998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146.48051999999998</v>
          </cell>
          <cell r="BT71">
            <v>170.32477</v>
          </cell>
          <cell r="BU71">
            <v>134.64499609000003</v>
          </cell>
          <cell r="BV71">
            <v>128.66271224999997</v>
          </cell>
          <cell r="BW71">
            <v>123.06058019000012</v>
          </cell>
          <cell r="BX71">
            <v>117.72728146999999</v>
          </cell>
          <cell r="BY71">
            <v>112.62545108999998</v>
          </cell>
        </row>
        <row r="72">
          <cell r="A72" t="str">
            <v>Etioven</v>
          </cell>
          <cell r="B72" t="str">
            <v>Etioven</v>
          </cell>
          <cell r="D72">
            <v>1</v>
          </cell>
          <cell r="E72" t="str">
            <v>Naftazone</v>
          </cell>
          <cell r="F72" t="str">
            <v>C</v>
          </cell>
          <cell r="G72">
            <v>0</v>
          </cell>
          <cell r="J72" t="str">
            <v>Aventis</v>
          </cell>
          <cell r="K72" t="str">
            <v>ROP</v>
          </cell>
          <cell r="L72" t="str">
            <v>Others</v>
          </cell>
          <cell r="M72" t="str">
            <v>Rx</v>
          </cell>
          <cell r="N72" t="str">
            <v>GQ</v>
          </cell>
          <cell r="O72" t="str">
            <v>NGX</v>
          </cell>
          <cell r="S72">
            <v>0</v>
          </cell>
          <cell r="V72">
            <v>10398.694320000001</v>
          </cell>
          <cell r="W72">
            <v>6993.6998200000007</v>
          </cell>
          <cell r="X72">
            <v>3006.0925765488005</v>
          </cell>
          <cell r="Y72">
            <v>1183.91139847152</v>
          </cell>
          <cell r="Z72">
            <v>947.03031540576012</v>
          </cell>
          <cell r="AA72">
            <v>757.82185906752011</v>
          </cell>
          <cell r="AB72">
            <v>606.15868388256001</v>
          </cell>
          <cell r="AC72">
            <v>6752.951970000001</v>
          </cell>
          <cell r="AD72">
            <v>4570.5834199999999</v>
          </cell>
          <cell r="AE72">
            <v>1969.3546165488003</v>
          </cell>
          <cell r="AF72">
            <v>775.60531447152005</v>
          </cell>
          <cell r="AG72">
            <v>620.41952340576006</v>
          </cell>
          <cell r="AH72">
            <v>496.46507506752016</v>
          </cell>
          <cell r="AI72">
            <v>397.10733188256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-182.45884000000001</v>
          </cell>
          <cell r="AR72">
            <v>-1.6899999999999999E-3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0.1288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6570.6219300000012</v>
          </cell>
          <cell r="BT72">
            <v>4570.5817299999999</v>
          </cell>
          <cell r="BU72">
            <v>1969.3546165488003</v>
          </cell>
          <cell r="BV72">
            <v>775.60531447152005</v>
          </cell>
          <cell r="BW72">
            <v>620.41952340576006</v>
          </cell>
          <cell r="BX72">
            <v>496.46507506752016</v>
          </cell>
          <cell r="BY72">
            <v>397.10733188256</v>
          </cell>
        </row>
        <row r="73">
          <cell r="A73" t="str">
            <v>Extencilline</v>
          </cell>
          <cell r="B73" t="str">
            <v>Extencilline</v>
          </cell>
          <cell r="D73">
            <v>1</v>
          </cell>
          <cell r="E73" t="str">
            <v>Penicillin G</v>
          </cell>
          <cell r="F73" t="str">
            <v>J</v>
          </cell>
          <cell r="G73">
            <v>0</v>
          </cell>
          <cell r="J73" t="str">
            <v>Aventis</v>
          </cell>
          <cell r="K73" t="str">
            <v>ROP</v>
          </cell>
          <cell r="L73" t="str">
            <v>Others</v>
          </cell>
          <cell r="M73" t="str">
            <v>Rx</v>
          </cell>
          <cell r="N73" t="str">
            <v>GQ</v>
          </cell>
          <cell r="O73" t="str">
            <v>NGX</v>
          </cell>
          <cell r="S73">
            <v>0</v>
          </cell>
          <cell r="V73">
            <v>226.31865999999999</v>
          </cell>
          <cell r="W73">
            <v>188.75864000000001</v>
          </cell>
          <cell r="X73">
            <v>227.23591329999999</v>
          </cell>
          <cell r="Y73">
            <v>226.34837020000001</v>
          </cell>
          <cell r="Z73">
            <v>226.20162329999999</v>
          </cell>
          <cell r="AA73">
            <v>226.08347839999999</v>
          </cell>
          <cell r="AB73">
            <v>225.8162906</v>
          </cell>
          <cell r="AC73">
            <v>138.28254000000001</v>
          </cell>
          <cell r="AD73">
            <v>115.25296</v>
          </cell>
          <cell r="AE73">
            <v>129.64658298000001</v>
          </cell>
          <cell r="AF73">
            <v>129.14131837000002</v>
          </cell>
          <cell r="AG73">
            <v>129.06169483000002</v>
          </cell>
          <cell r="AH73">
            <v>128.98816647999999</v>
          </cell>
          <cell r="AI73">
            <v>128.83366529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-6.4000000000000005E-4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138.28254000000001</v>
          </cell>
          <cell r="BT73">
            <v>115.25232</v>
          </cell>
          <cell r="BU73">
            <v>129.64658298000001</v>
          </cell>
          <cell r="BV73">
            <v>129.14131837000002</v>
          </cell>
          <cell r="BW73">
            <v>129.06169483000002</v>
          </cell>
          <cell r="BX73">
            <v>128.98816647999999</v>
          </cell>
          <cell r="BY73">
            <v>128.83366529</v>
          </cell>
        </row>
        <row r="74">
          <cell r="A74" t="str">
            <v>Exubera</v>
          </cell>
          <cell r="B74" t="str">
            <v>Exubera</v>
          </cell>
          <cell r="D74">
            <v>1</v>
          </cell>
          <cell r="E74" t="str">
            <v>Insulin</v>
          </cell>
          <cell r="F74" t="str">
            <v>A</v>
          </cell>
          <cell r="G74">
            <v>0</v>
          </cell>
          <cell r="J74" t="str">
            <v>Aventis</v>
          </cell>
          <cell r="K74" t="str">
            <v>New</v>
          </cell>
          <cell r="L74" t="str">
            <v>New Brands</v>
          </cell>
          <cell r="M74" t="str">
            <v>Rx</v>
          </cell>
          <cell r="N74" t="str">
            <v>?</v>
          </cell>
          <cell r="O74" t="str">
            <v>?</v>
          </cell>
          <cell r="S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10439</v>
          </cell>
          <cell r="AB74">
            <v>54694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4383</v>
          </cell>
          <cell r="AI74">
            <v>25323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-992.78034120000018</v>
          </cell>
          <cell r="AO74">
            <v>-6701.9636560000008</v>
          </cell>
          <cell r="AP74">
            <v>-9801.2197800000013</v>
          </cell>
          <cell r="AQ74">
            <v>-52.721839999999993</v>
          </cell>
          <cell r="AR74">
            <v>-10</v>
          </cell>
          <cell r="AS74">
            <v>0</v>
          </cell>
          <cell r="AT74">
            <v>0</v>
          </cell>
          <cell r="AU74">
            <v>-1610</v>
          </cell>
          <cell r="AV74">
            <v>-4000</v>
          </cell>
          <cell r="AW74">
            <v>-4000</v>
          </cell>
          <cell r="AX74">
            <v>160.25147000000001</v>
          </cell>
          <cell r="AY74">
            <v>-29.879919999999998</v>
          </cell>
          <cell r="AZ74">
            <v>-390</v>
          </cell>
          <cell r="BA74">
            <v>-1365</v>
          </cell>
          <cell r="BB74">
            <v>-1760</v>
          </cell>
          <cell r="BC74">
            <v>-2000</v>
          </cell>
          <cell r="BD74">
            <v>-2000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-1670</v>
          </cell>
          <cell r="BK74">
            <v>-9927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107.52963000000003</v>
          </cell>
          <cell r="BT74">
            <v>-39.879919999999998</v>
          </cell>
          <cell r="BU74">
            <v>-390</v>
          </cell>
          <cell r="BV74">
            <v>-1365</v>
          </cell>
          <cell r="BW74">
            <v>-4362.7803412000003</v>
          </cell>
          <cell r="BX74">
            <v>-9988.9636559999999</v>
          </cell>
          <cell r="BY74">
            <v>-405.21978000000126</v>
          </cell>
        </row>
        <row r="75">
          <cell r="A75" t="str">
            <v>Fazol</v>
          </cell>
          <cell r="B75" t="str">
            <v>Fazol</v>
          </cell>
          <cell r="D75" t="str">
            <v/>
          </cell>
          <cell r="E75" t="e">
            <v>#N/A</v>
          </cell>
          <cell r="F75" t="e">
            <v>#N/A</v>
          </cell>
          <cell r="G75" t="e">
            <v>#N/A</v>
          </cell>
          <cell r="J75" t="str">
            <v>Aventis</v>
          </cell>
          <cell r="K75" t="str">
            <v>Dead</v>
          </cell>
          <cell r="L75" t="str">
            <v>Dead</v>
          </cell>
          <cell r="M75" t="str">
            <v>Rx</v>
          </cell>
          <cell r="N75" t="str">
            <v>GQ</v>
          </cell>
          <cell r="O75" t="str">
            <v>NGX</v>
          </cell>
          <cell r="S75">
            <v>0</v>
          </cell>
          <cell r="V75">
            <v>3008.3605699999998</v>
          </cell>
          <cell r="W75">
            <v>1893.9875400000001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1921.96506</v>
          </cell>
          <cell r="AD75">
            <v>1202.0739599999999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-5.7800000000000004E-3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1921.96506</v>
          </cell>
          <cell r="BT75">
            <v>1202.06818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A76" t="str">
            <v>Flagyl</v>
          </cell>
          <cell r="B76" t="str">
            <v>Flagyl</v>
          </cell>
          <cell r="D76">
            <v>1</v>
          </cell>
          <cell r="E76" t="str">
            <v>Metronidazole</v>
          </cell>
          <cell r="F76" t="str">
            <v>J</v>
          </cell>
          <cell r="G76">
            <v>0</v>
          </cell>
          <cell r="J76" t="str">
            <v>Aventis</v>
          </cell>
          <cell r="K76" t="str">
            <v>ROP</v>
          </cell>
          <cell r="L76" t="str">
            <v>Others</v>
          </cell>
          <cell r="M76" t="str">
            <v>Rx</v>
          </cell>
          <cell r="N76" t="str">
            <v>GQ</v>
          </cell>
          <cell r="O76" t="str">
            <v>NGX</v>
          </cell>
          <cell r="S76">
            <v>0</v>
          </cell>
          <cell r="V76">
            <v>3975.7681499999999</v>
          </cell>
          <cell r="W76">
            <v>4017.9085499999997</v>
          </cell>
          <cell r="X76">
            <v>3934.7701729999999</v>
          </cell>
          <cell r="Y76">
            <v>3932.7176570000001</v>
          </cell>
          <cell r="Z76">
            <v>3937.3165800000002</v>
          </cell>
          <cell r="AA76">
            <v>3947.1134489999999</v>
          </cell>
          <cell r="AB76">
            <v>3956.9247179999998</v>
          </cell>
          <cell r="AC76">
            <v>3237.21324</v>
          </cell>
          <cell r="AD76">
            <v>3243.6074100000001</v>
          </cell>
          <cell r="AE76">
            <v>3199.4130861299996</v>
          </cell>
          <cell r="AF76">
            <v>3197.7307411700003</v>
          </cell>
          <cell r="AG76">
            <v>3201.4836926300009</v>
          </cell>
          <cell r="AH76">
            <v>3209.44346038</v>
          </cell>
          <cell r="AI76">
            <v>3217.41542777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-1.2900000000000001E-3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3237.2119499999999</v>
          </cell>
          <cell r="BT76">
            <v>3243.6074100000001</v>
          </cell>
          <cell r="BU76">
            <v>3199.4130861299996</v>
          </cell>
          <cell r="BV76">
            <v>3197.7307411700003</v>
          </cell>
          <cell r="BW76">
            <v>3201.4836926300009</v>
          </cell>
          <cell r="BX76">
            <v>3209.44346038</v>
          </cell>
          <cell r="BY76">
            <v>3217.41542777</v>
          </cell>
        </row>
        <row r="77">
          <cell r="A77" t="str">
            <v>Flavopiridol</v>
          </cell>
          <cell r="B77" t="str">
            <v>Flavopiridol</v>
          </cell>
          <cell r="D77">
            <v>1</v>
          </cell>
          <cell r="E77" t="str">
            <v>?</v>
          </cell>
          <cell r="F77" t="str">
            <v>L</v>
          </cell>
          <cell r="G77">
            <v>0</v>
          </cell>
          <cell r="J77" t="str">
            <v>Aventis</v>
          </cell>
          <cell r="K77" t="str">
            <v>New</v>
          </cell>
          <cell r="L77" t="str">
            <v>New Brands</v>
          </cell>
          <cell r="M77" t="str">
            <v>Rx</v>
          </cell>
          <cell r="N77" t="str">
            <v>?</v>
          </cell>
          <cell r="O77" t="str">
            <v>?</v>
          </cell>
          <cell r="S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9663.1128000000008</v>
          </cell>
          <cell r="AB77">
            <v>19705.171200000001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9634.2263999999996</v>
          </cell>
          <cell r="AI77">
            <v>19646.265599999999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-319.66914980000001</v>
          </cell>
          <cell r="AP77">
            <v>-327.04108079999997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-250</v>
          </cell>
          <cell r="AW77">
            <v>-500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-1000</v>
          </cell>
          <cell r="BC77">
            <v>-1045</v>
          </cell>
          <cell r="BD77">
            <v>-700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-1000</v>
          </cell>
          <cell r="BX77">
            <v>8019.5572501999995</v>
          </cell>
          <cell r="BY77">
            <v>18119.224519199997</v>
          </cell>
        </row>
        <row r="78">
          <cell r="A78" t="str">
            <v>Flavoquine</v>
          </cell>
          <cell r="B78" t="str">
            <v>Flavoquine</v>
          </cell>
          <cell r="D78">
            <v>1</v>
          </cell>
          <cell r="E78" t="str">
            <v>Amodiaquine</v>
          </cell>
          <cell r="F78" t="str">
            <v>P</v>
          </cell>
          <cell r="G78">
            <v>0</v>
          </cell>
          <cell r="J78" t="str">
            <v>Aventis</v>
          </cell>
          <cell r="K78" t="str">
            <v>ROP</v>
          </cell>
          <cell r="L78" t="str">
            <v>Others</v>
          </cell>
          <cell r="M78" t="str">
            <v>Rx</v>
          </cell>
          <cell r="N78" t="str">
            <v>GQ</v>
          </cell>
          <cell r="O78" t="str">
            <v>NGX</v>
          </cell>
          <cell r="S78">
            <v>0</v>
          </cell>
          <cell r="V78">
            <v>2.8005</v>
          </cell>
          <cell r="W78">
            <v>2.8357199999999998</v>
          </cell>
          <cell r="X78">
            <v>2.0463299999999998</v>
          </cell>
          <cell r="Y78">
            <v>2.0463299999999998</v>
          </cell>
          <cell r="Z78">
            <v>2.0463299999999998</v>
          </cell>
          <cell r="AA78">
            <v>2.0463299999999998</v>
          </cell>
          <cell r="AB78">
            <v>2.0463299999999998</v>
          </cell>
          <cell r="AC78">
            <v>2.0738000000000003</v>
          </cell>
          <cell r="AD78">
            <v>2.12283</v>
          </cell>
          <cell r="AE78">
            <v>1.53199566</v>
          </cell>
          <cell r="AF78">
            <v>1.53199566</v>
          </cell>
          <cell r="AG78">
            <v>1.53199566</v>
          </cell>
          <cell r="AH78">
            <v>1.53199566</v>
          </cell>
          <cell r="AI78">
            <v>1.53199566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-2.9300000000000003E-3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2.0738000000000003</v>
          </cell>
          <cell r="BT78">
            <v>2.1198999999999999</v>
          </cell>
          <cell r="BU78">
            <v>1.53199566</v>
          </cell>
          <cell r="BV78">
            <v>1.53199566</v>
          </cell>
          <cell r="BW78">
            <v>1.53199566</v>
          </cell>
          <cell r="BX78">
            <v>1.53199566</v>
          </cell>
          <cell r="BY78">
            <v>1.53199566</v>
          </cell>
        </row>
        <row r="79">
          <cell r="A79" t="str">
            <v>Gardenal</v>
          </cell>
          <cell r="B79" t="str">
            <v>Gardenal</v>
          </cell>
          <cell r="D79">
            <v>1</v>
          </cell>
          <cell r="E79" t="str">
            <v>Phenobarbital</v>
          </cell>
          <cell r="F79" t="str">
            <v>N</v>
          </cell>
          <cell r="G79">
            <v>0</v>
          </cell>
          <cell r="J79" t="str">
            <v>Aventis</v>
          </cell>
          <cell r="K79" t="str">
            <v>ROP</v>
          </cell>
          <cell r="L79" t="str">
            <v>Others</v>
          </cell>
          <cell r="M79" t="str">
            <v>Rx</v>
          </cell>
          <cell r="N79" t="str">
            <v>GQ</v>
          </cell>
          <cell r="O79" t="str">
            <v xml:space="preserve">NGX </v>
          </cell>
          <cell r="S79">
            <v>0</v>
          </cell>
          <cell r="V79">
            <v>2631.6141899999998</v>
          </cell>
          <cell r="W79">
            <v>2581.6983100000002</v>
          </cell>
          <cell r="X79">
            <v>2140.8560580000003</v>
          </cell>
          <cell r="Y79">
            <v>1954.6944429999999</v>
          </cell>
          <cell r="Z79">
            <v>1786.547693</v>
          </cell>
          <cell r="AA79">
            <v>1634.415575</v>
          </cell>
          <cell r="AB79">
            <v>1495.2386529999999</v>
          </cell>
          <cell r="AC79">
            <v>2008.1832899999999</v>
          </cell>
          <cell r="AD79">
            <v>1878.8263100000001</v>
          </cell>
          <cell r="AE79">
            <v>1550.4237810000002</v>
          </cell>
          <cell r="AF79">
            <v>1415.604047</v>
          </cell>
          <cell r="AG79">
            <v>1293.830997</v>
          </cell>
          <cell r="AH79">
            <v>1183.655612</v>
          </cell>
          <cell r="AI79">
            <v>1082.862828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2008.1832899999999</v>
          </cell>
          <cell r="BT79">
            <v>1878.8263100000001</v>
          </cell>
          <cell r="BU79">
            <v>1550.4237810000002</v>
          </cell>
          <cell r="BV79">
            <v>1415.604047</v>
          </cell>
          <cell r="BW79">
            <v>1293.830997</v>
          </cell>
          <cell r="BX79">
            <v>1183.655612</v>
          </cell>
          <cell r="BY79">
            <v>1082.862828</v>
          </cell>
        </row>
        <row r="80">
          <cell r="A80" t="str">
            <v>Genasense</v>
          </cell>
          <cell r="B80" t="str">
            <v>Genasense</v>
          </cell>
          <cell r="D80">
            <v>1</v>
          </cell>
          <cell r="E80" t="str">
            <v>?</v>
          </cell>
          <cell r="F80" t="str">
            <v>L</v>
          </cell>
          <cell r="G80">
            <v>0</v>
          </cell>
          <cell r="J80" t="str">
            <v>Aventis</v>
          </cell>
          <cell r="K80" t="str">
            <v>New</v>
          </cell>
          <cell r="L80" t="str">
            <v>New Brands</v>
          </cell>
          <cell r="M80" t="str">
            <v>Rx</v>
          </cell>
          <cell r="N80" t="str">
            <v>?</v>
          </cell>
          <cell r="O80" t="str">
            <v>?</v>
          </cell>
          <cell r="S80">
            <v>0</v>
          </cell>
          <cell r="V80">
            <v>0</v>
          </cell>
          <cell r="W80">
            <v>0</v>
          </cell>
          <cell r="X80">
            <v>2007.1193999999998</v>
          </cell>
          <cell r="Y80">
            <v>9874.8710099999989</v>
          </cell>
          <cell r="Z80">
            <v>16508.8</v>
          </cell>
          <cell r="AA80">
            <v>21522.744999999999</v>
          </cell>
          <cell r="AB80">
            <v>53289.455000000002</v>
          </cell>
          <cell r="AC80">
            <v>0</v>
          </cell>
          <cell r="AD80">
            <v>0</v>
          </cell>
          <cell r="AE80">
            <v>1190.8973999999998</v>
          </cell>
          <cell r="AF80">
            <v>6849.9515099999999</v>
          </cell>
          <cell r="AG80">
            <v>12103.168</v>
          </cell>
          <cell r="AH80">
            <v>16466.506099999999</v>
          </cell>
          <cell r="AI80">
            <v>40770.409899999999</v>
          </cell>
          <cell r="AJ80">
            <v>0</v>
          </cell>
          <cell r="AK80">
            <v>0</v>
          </cell>
          <cell r="AL80">
            <v>-236.40664319999999</v>
          </cell>
          <cell r="AM80">
            <v>-969.59100000000001</v>
          </cell>
          <cell r="AN80">
            <v>-1418.111797</v>
          </cell>
          <cell r="AO80">
            <v>-2032.0227774</v>
          </cell>
          <cell r="AP80">
            <v>-3120.6210000000001</v>
          </cell>
          <cell r="AQ80">
            <v>0</v>
          </cell>
          <cell r="AR80">
            <v>0</v>
          </cell>
          <cell r="AS80">
            <v>-450</v>
          </cell>
          <cell r="AT80">
            <v>-720</v>
          </cell>
          <cell r="AU80">
            <v>-900</v>
          </cell>
          <cell r="AV80">
            <v>-1700</v>
          </cell>
          <cell r="AW80">
            <v>-2000</v>
          </cell>
          <cell r="AX80">
            <v>0</v>
          </cell>
          <cell r="AY80">
            <v>0</v>
          </cell>
          <cell r="AZ80">
            <v>-865</v>
          </cell>
          <cell r="BA80">
            <v>-3220</v>
          </cell>
          <cell r="BB80">
            <v>-3220</v>
          </cell>
          <cell r="BC80">
            <v>-4000</v>
          </cell>
          <cell r="BD80">
            <v>-4000</v>
          </cell>
          <cell r="BE80">
            <v>0</v>
          </cell>
          <cell r="BF80">
            <v>0</v>
          </cell>
          <cell r="BG80">
            <v>-301</v>
          </cell>
          <cell r="BH80">
            <v>-1481</v>
          </cell>
          <cell r="BI80">
            <v>-2476</v>
          </cell>
          <cell r="BJ80">
            <v>-3228</v>
          </cell>
          <cell r="BK80">
            <v>-7993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-661.50924320000013</v>
          </cell>
          <cell r="BV80">
            <v>459.36050999999952</v>
          </cell>
          <cell r="BW80">
            <v>4089.0562030000001</v>
          </cell>
          <cell r="BX80">
            <v>5506.4833225999992</v>
          </cell>
          <cell r="BY80">
            <v>23656.7889</v>
          </cell>
        </row>
        <row r="81">
          <cell r="A81" t="str">
            <v>Gliadel</v>
          </cell>
          <cell r="B81" t="str">
            <v>Gliadel</v>
          </cell>
          <cell r="D81" t="str">
            <v/>
          </cell>
          <cell r="E81" t="e">
            <v>#N/A</v>
          </cell>
          <cell r="F81" t="e">
            <v>#N/A</v>
          </cell>
          <cell r="G81" t="e">
            <v>#N/A</v>
          </cell>
          <cell r="J81" t="str">
            <v>Aventis</v>
          </cell>
          <cell r="K81" t="str">
            <v>Dead</v>
          </cell>
          <cell r="L81" t="str">
            <v>Dead</v>
          </cell>
          <cell r="M81" t="str">
            <v>Rx</v>
          </cell>
          <cell r="N81" t="str">
            <v>GQ</v>
          </cell>
          <cell r="O81" t="str">
            <v>GX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A82" t="str">
            <v>Glottyl</v>
          </cell>
          <cell r="B82" t="str">
            <v>Glottyl</v>
          </cell>
          <cell r="D82" t="str">
            <v/>
          </cell>
          <cell r="E82" t="e">
            <v>#N/A</v>
          </cell>
          <cell r="F82" t="e">
            <v>#N/A</v>
          </cell>
          <cell r="G82" t="e">
            <v>#N/A</v>
          </cell>
          <cell r="J82" t="str">
            <v>Aventis</v>
          </cell>
          <cell r="K82" t="str">
            <v>Dead</v>
          </cell>
          <cell r="L82" t="str">
            <v>Dead</v>
          </cell>
          <cell r="M82" t="str">
            <v>Rx</v>
          </cell>
          <cell r="N82" t="str">
            <v>NA</v>
          </cell>
          <cell r="O82" t="str">
            <v>NA</v>
          </cell>
          <cell r="S82">
            <v>0</v>
          </cell>
          <cell r="V82">
            <v>0</v>
          </cell>
          <cell r="W82">
            <v>-1.34E-2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-3.7699999999999999E-3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-3.7699999999999999E-3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A83" t="str">
            <v>Glucantime</v>
          </cell>
          <cell r="B83" t="str">
            <v>Glucantime</v>
          </cell>
          <cell r="D83">
            <v>1</v>
          </cell>
          <cell r="E83" t="str">
            <v>Antimony</v>
          </cell>
          <cell r="F83" t="str">
            <v>P</v>
          </cell>
          <cell r="G83">
            <v>0</v>
          </cell>
          <cell r="J83" t="str">
            <v>Aventis</v>
          </cell>
          <cell r="K83" t="str">
            <v>ROP</v>
          </cell>
          <cell r="L83" t="str">
            <v>Others</v>
          </cell>
          <cell r="M83" t="str">
            <v>Rx</v>
          </cell>
          <cell r="N83" t="str">
            <v>GQ</v>
          </cell>
          <cell r="O83" t="str">
            <v>NGX</v>
          </cell>
          <cell r="S83">
            <v>0</v>
          </cell>
          <cell r="V83">
            <v>87.243510000000001</v>
          </cell>
          <cell r="W83">
            <v>22.198070000000001</v>
          </cell>
          <cell r="X83">
            <v>49.034601000000002</v>
          </cell>
          <cell r="Y83">
            <v>46.664036999999993</v>
          </cell>
          <cell r="Z83">
            <v>45.306975000000001</v>
          </cell>
          <cell r="AA83">
            <v>45.306975000000001</v>
          </cell>
          <cell r="AB83">
            <v>45.306975000000001</v>
          </cell>
          <cell r="AC83">
            <v>63.370710000000003</v>
          </cell>
          <cell r="AD83">
            <v>15.56274</v>
          </cell>
          <cell r="AE83">
            <v>34.680233940000008</v>
          </cell>
          <cell r="AF83">
            <v>33.003627779999995</v>
          </cell>
          <cell r="AG83">
            <v>32.043831500000003</v>
          </cell>
          <cell r="AH83">
            <v>32.043831500000003</v>
          </cell>
          <cell r="AI83">
            <v>32.043831500000003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-0.14582000000000001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63.370710000000003</v>
          </cell>
          <cell r="BT83">
            <v>15.416919999999999</v>
          </cell>
          <cell r="BU83">
            <v>34.680233940000008</v>
          </cell>
          <cell r="BV83">
            <v>33.003627779999995</v>
          </cell>
          <cell r="BW83">
            <v>32.043831500000003</v>
          </cell>
          <cell r="BX83">
            <v>32.043831500000003</v>
          </cell>
          <cell r="BY83">
            <v>32.043831500000003</v>
          </cell>
        </row>
        <row r="84">
          <cell r="A84" t="str">
            <v>Granocyte</v>
          </cell>
          <cell r="B84" t="str">
            <v>Granocyte</v>
          </cell>
          <cell r="D84" t="str">
            <v/>
          </cell>
          <cell r="E84" t="str">
            <v>Lenograstim</v>
          </cell>
          <cell r="F84" t="str">
            <v>L</v>
          </cell>
          <cell r="G84" t="str">
            <v>IN</v>
          </cell>
          <cell r="J84" t="str">
            <v>Aventis</v>
          </cell>
          <cell r="K84" t="str">
            <v>Dead</v>
          </cell>
          <cell r="L84" t="str">
            <v>Dead</v>
          </cell>
          <cell r="M84" t="str">
            <v>Rx</v>
          </cell>
          <cell r="N84" t="str">
            <v>NA</v>
          </cell>
          <cell r="O84" t="str">
            <v>NA</v>
          </cell>
          <cell r="S84">
            <v>0</v>
          </cell>
          <cell r="V84">
            <v>0</v>
          </cell>
          <cell r="W84">
            <v>-2.6623200000000002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-1.3967400000000001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-0.21853999999999998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-0.21853999999999998</v>
          </cell>
          <cell r="BT84">
            <v>-1.3967400000000001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A85" t="str">
            <v>Gynomyk</v>
          </cell>
          <cell r="B85" t="str">
            <v>Gynomyk</v>
          </cell>
          <cell r="D85" t="str">
            <v/>
          </cell>
          <cell r="E85" t="e">
            <v>#N/A</v>
          </cell>
          <cell r="F85" t="e">
            <v>#N/A</v>
          </cell>
          <cell r="G85" t="e">
            <v>#N/A</v>
          </cell>
          <cell r="J85" t="str">
            <v>Aventis</v>
          </cell>
          <cell r="K85" t="str">
            <v>Divested</v>
          </cell>
          <cell r="L85" t="str">
            <v>Divested</v>
          </cell>
          <cell r="M85" t="str">
            <v>Rx</v>
          </cell>
          <cell r="N85" t="str">
            <v>NA</v>
          </cell>
          <cell r="O85" t="str">
            <v>NA</v>
          </cell>
          <cell r="S85">
            <v>0</v>
          </cell>
          <cell r="V85">
            <v>719.60043000000007</v>
          </cell>
          <cell r="W85">
            <v>157.86956000000001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360.72790999999995</v>
          </cell>
          <cell r="AD85">
            <v>63.343959999999996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360.72790999999995</v>
          </cell>
          <cell r="BT85">
            <v>63.343959999999996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A86" t="str">
            <v>Haemaccel</v>
          </cell>
          <cell r="B86" t="str">
            <v>Haemaccel</v>
          </cell>
          <cell r="D86" t="str">
            <v/>
          </cell>
          <cell r="E86" t="str">
            <v>?</v>
          </cell>
          <cell r="F86" t="str">
            <v>B</v>
          </cell>
          <cell r="G86">
            <v>0</v>
          </cell>
          <cell r="J86" t="str">
            <v>Aventis</v>
          </cell>
          <cell r="K86" t="str">
            <v>Dead</v>
          </cell>
          <cell r="L86" t="str">
            <v>Dead</v>
          </cell>
          <cell r="M86" t="str">
            <v>Rx</v>
          </cell>
          <cell r="N86" t="str">
            <v>NA</v>
          </cell>
          <cell r="O86" t="str">
            <v>NA</v>
          </cell>
          <cell r="S86">
            <v>0</v>
          </cell>
          <cell r="V86">
            <v>19.952200000000001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9.4746299999999994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9.4746299999999994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A87" t="str">
            <v>Havlane</v>
          </cell>
          <cell r="B87" t="str">
            <v>Havlane</v>
          </cell>
          <cell r="D87">
            <v>1</v>
          </cell>
          <cell r="E87" t="str">
            <v>Loprazolam</v>
          </cell>
          <cell r="F87" t="str">
            <v>N</v>
          </cell>
          <cell r="G87">
            <v>0</v>
          </cell>
          <cell r="J87" t="str">
            <v>Aventis</v>
          </cell>
          <cell r="K87" t="str">
            <v>ROP</v>
          </cell>
          <cell r="L87" t="str">
            <v>Others</v>
          </cell>
          <cell r="M87" t="str">
            <v>Rx</v>
          </cell>
          <cell r="N87" t="str">
            <v>GQ</v>
          </cell>
          <cell r="O87" t="str">
            <v xml:space="preserve">NGX </v>
          </cell>
          <cell r="S87">
            <v>0</v>
          </cell>
          <cell r="V87">
            <v>3245.2504100000001</v>
          </cell>
          <cell r="W87">
            <v>3133.4360799999999</v>
          </cell>
          <cell r="X87">
            <v>3355.9614730000003</v>
          </cell>
          <cell r="Y87">
            <v>3288.8412360000002</v>
          </cell>
          <cell r="Z87">
            <v>3223.0644569999999</v>
          </cell>
          <cell r="AA87">
            <v>3223.0644569999999</v>
          </cell>
          <cell r="AB87">
            <v>3223.0644569999999</v>
          </cell>
          <cell r="AC87">
            <v>2763.79864</v>
          </cell>
          <cell r="AD87">
            <v>2710.5891099999999</v>
          </cell>
          <cell r="AE87">
            <v>2901.7286554200005</v>
          </cell>
          <cell r="AF87">
            <v>2843.6932059200003</v>
          </cell>
          <cell r="AG87">
            <v>2786.8191541399997</v>
          </cell>
          <cell r="AH87">
            <v>2786.8191541399997</v>
          </cell>
          <cell r="AI87">
            <v>2786.8191541399997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2763.79864</v>
          </cell>
          <cell r="BT87">
            <v>2710.5891099999999</v>
          </cell>
          <cell r="BU87">
            <v>2901.7286554200005</v>
          </cell>
          <cell r="BV87">
            <v>2843.6932059200003</v>
          </cell>
          <cell r="BW87">
            <v>2786.8191541399997</v>
          </cell>
          <cell r="BX87">
            <v>2786.8191541399997</v>
          </cell>
          <cell r="BY87">
            <v>2786.8191541399997</v>
          </cell>
        </row>
        <row r="88">
          <cell r="A88" t="str">
            <v>Hexomedine</v>
          </cell>
          <cell r="B88" t="str">
            <v>Hexomedine/Hexomedine combi</v>
          </cell>
          <cell r="D88">
            <v>1</v>
          </cell>
          <cell r="E88" t="str">
            <v>Hexamidine</v>
          </cell>
          <cell r="F88" t="str">
            <v>D</v>
          </cell>
          <cell r="G88">
            <v>0</v>
          </cell>
          <cell r="J88" t="str">
            <v>Theraplix</v>
          </cell>
          <cell r="K88" t="str">
            <v>ROP</v>
          </cell>
          <cell r="L88" t="str">
            <v>Others</v>
          </cell>
          <cell r="M88" t="str">
            <v>OTC</v>
          </cell>
          <cell r="N88" t="str">
            <v>GQ</v>
          </cell>
          <cell r="O88" t="str">
            <v>NGX</v>
          </cell>
          <cell r="S88">
            <v>6.343918023231028E-2</v>
          </cell>
          <cell r="V88">
            <v>12255.99315</v>
          </cell>
          <cell r="W88">
            <v>11890.2271</v>
          </cell>
          <cell r="X88">
            <v>10179.055175099698</v>
          </cell>
          <cell r="Y88">
            <v>9041.9554289832322</v>
          </cell>
          <cell r="Z88">
            <v>7946.166936669345</v>
          </cell>
          <cell r="AA88">
            <v>6983.1763141656356</v>
          </cell>
          <cell r="AB88">
            <v>6136.8898770158248</v>
          </cell>
          <cell r="AC88">
            <v>9554.3724199999997</v>
          </cell>
          <cell r="AD88">
            <v>9372.6091099999994</v>
          </cell>
          <cell r="AE88">
            <v>8137.7679242980985</v>
          </cell>
          <cell r="AF88">
            <v>7224.9072183388153</v>
          </cell>
          <cell r="AG88">
            <v>6346.2056056273259</v>
          </cell>
          <cell r="AH88">
            <v>5577.1132199013882</v>
          </cell>
          <cell r="AI88">
            <v>4901.2266227268201</v>
          </cell>
          <cell r="AJ88">
            <v>-1961.8558400000002</v>
          </cell>
          <cell r="AK88">
            <v>-754.30626000000007</v>
          </cell>
          <cell r="AL88">
            <v>-458.78781470042395</v>
          </cell>
          <cell r="AM88">
            <v>-394.31761865176179</v>
          </cell>
          <cell r="AN88">
            <v>-374.06646515660623</v>
          </cell>
          <cell r="AO88">
            <v>-328.73360202776911</v>
          </cell>
          <cell r="AP88">
            <v>-288.89459806804382</v>
          </cell>
          <cell r="AQ88">
            <v>-290.84739000000002</v>
          </cell>
          <cell r="AR88">
            <v>-398.97545000000002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-0.61</v>
          </cell>
          <cell r="AY88">
            <v>-6.6849999999999996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7301.0591899999999</v>
          </cell>
          <cell r="BT88">
            <v>8212.6424000000006</v>
          </cell>
          <cell r="BU88">
            <v>7678.9801095976745</v>
          </cell>
          <cell r="BV88">
            <v>6830.5895996870531</v>
          </cell>
          <cell r="BW88">
            <v>5972.1391404707192</v>
          </cell>
          <cell r="BX88">
            <v>5248.3796178736193</v>
          </cell>
          <cell r="BY88">
            <v>4612.3320246587764</v>
          </cell>
        </row>
        <row r="89">
          <cell r="A89" t="str">
            <v>Hostacyclin</v>
          </cell>
          <cell r="B89" t="str">
            <v>Hostacyclin</v>
          </cell>
          <cell r="D89" t="str">
            <v/>
          </cell>
          <cell r="E89" t="e">
            <v>#N/A</v>
          </cell>
          <cell r="F89" t="e">
            <v>#N/A</v>
          </cell>
          <cell r="G89" t="e">
            <v>#N/A</v>
          </cell>
          <cell r="J89" t="str">
            <v>Aventis</v>
          </cell>
          <cell r="K89" t="str">
            <v>Dead</v>
          </cell>
          <cell r="L89" t="str">
            <v>Dead</v>
          </cell>
          <cell r="M89" t="str">
            <v>Rx</v>
          </cell>
          <cell r="N89" t="str">
            <v>NA</v>
          </cell>
          <cell r="O89" t="str">
            <v>NA</v>
          </cell>
          <cell r="S89">
            <v>0</v>
          </cell>
          <cell r="V89">
            <v>0</v>
          </cell>
          <cell r="W89">
            <v>-1.97E-3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-9.0000000000000073E-5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-9.0000000000000073E-5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A90" t="str">
            <v>Hydrocortisone</v>
          </cell>
          <cell r="B90" t="str">
            <v>Hydrocortisone</v>
          </cell>
          <cell r="D90">
            <v>1</v>
          </cell>
          <cell r="E90" t="str">
            <v>Hydrocortisone</v>
          </cell>
          <cell r="F90" t="str">
            <v>H</v>
          </cell>
          <cell r="G90">
            <v>0</v>
          </cell>
          <cell r="J90" t="str">
            <v>Aventis</v>
          </cell>
          <cell r="K90" t="str">
            <v>ROP</v>
          </cell>
          <cell r="L90" t="str">
            <v>Others</v>
          </cell>
          <cell r="M90" t="str">
            <v>Rx</v>
          </cell>
          <cell r="N90" t="str">
            <v>GQ</v>
          </cell>
          <cell r="O90" t="str">
            <v>NGX</v>
          </cell>
          <cell r="S90">
            <v>0</v>
          </cell>
          <cell r="V90">
            <v>2575.7988799999998</v>
          </cell>
          <cell r="W90">
            <v>2624.51109</v>
          </cell>
          <cell r="X90">
            <v>2624.6955029999999</v>
          </cell>
          <cell r="Y90">
            <v>2677.1981850000002</v>
          </cell>
          <cell r="Z90">
            <v>2730.7341749999996</v>
          </cell>
          <cell r="AA90">
            <v>2833.747104</v>
          </cell>
          <cell r="AB90">
            <v>2940.6459870000003</v>
          </cell>
          <cell r="AC90">
            <v>1938.7589800000001</v>
          </cell>
          <cell r="AD90">
            <v>1962.5130300000001</v>
          </cell>
          <cell r="AE90">
            <v>1972.33027152</v>
          </cell>
          <cell r="AF90">
            <v>2011.7834830800002</v>
          </cell>
          <cell r="AG90">
            <v>2052.01315974</v>
          </cell>
          <cell r="AH90">
            <v>2129.4223224599996</v>
          </cell>
          <cell r="AI90">
            <v>2209.7516173200002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1938.7589800000001</v>
          </cell>
          <cell r="BT90">
            <v>1962.5130300000001</v>
          </cell>
          <cell r="BU90">
            <v>1972.33027152</v>
          </cell>
          <cell r="BV90">
            <v>2011.7834830800002</v>
          </cell>
          <cell r="BW90">
            <v>2052.01315974</v>
          </cell>
          <cell r="BX90">
            <v>2129.4223224599996</v>
          </cell>
          <cell r="BY90">
            <v>2209.7516173200002</v>
          </cell>
        </row>
        <row r="91">
          <cell r="A91" t="str">
            <v>Idarac</v>
          </cell>
          <cell r="B91" t="str">
            <v>Idarac</v>
          </cell>
          <cell r="D91">
            <v>1</v>
          </cell>
          <cell r="E91" t="str">
            <v>Floctafenine</v>
          </cell>
          <cell r="F91" t="str">
            <v>N</v>
          </cell>
          <cell r="G91">
            <v>0</v>
          </cell>
          <cell r="J91" t="str">
            <v>Aventis</v>
          </cell>
          <cell r="K91" t="str">
            <v>ROP</v>
          </cell>
          <cell r="L91" t="str">
            <v>Others</v>
          </cell>
          <cell r="M91" t="str">
            <v>Rx</v>
          </cell>
          <cell r="N91" t="str">
            <v>GQ</v>
          </cell>
          <cell r="O91" t="str">
            <v>NGX</v>
          </cell>
          <cell r="S91">
            <v>0</v>
          </cell>
          <cell r="V91">
            <v>1464.3898899999999</v>
          </cell>
          <cell r="W91">
            <v>1208.25755</v>
          </cell>
          <cell r="X91">
            <v>1083.5449709999998</v>
          </cell>
          <cell r="Y91">
            <v>997.43455099999983</v>
          </cell>
          <cell r="Z91">
            <v>937.77273700000001</v>
          </cell>
          <cell r="AA91">
            <v>881.67961200000002</v>
          </cell>
          <cell r="AB91">
            <v>828.54130199999986</v>
          </cell>
          <cell r="AC91">
            <v>1170.23524</v>
          </cell>
          <cell r="AD91">
            <v>952.57396999999992</v>
          </cell>
          <cell r="AE91">
            <v>857.90704019999998</v>
          </cell>
          <cell r="AF91">
            <v>789.72833564999996</v>
          </cell>
          <cell r="AG91">
            <v>742.49051324999994</v>
          </cell>
          <cell r="AH91">
            <v>698.07810074999998</v>
          </cell>
          <cell r="AI91">
            <v>656.00667644999987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-1.093E-2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1170.2243100000001</v>
          </cell>
          <cell r="BT91">
            <v>952.57396999999992</v>
          </cell>
          <cell r="BU91">
            <v>857.90704019999998</v>
          </cell>
          <cell r="BV91">
            <v>789.72833564999996</v>
          </cell>
          <cell r="BW91">
            <v>742.49051324999994</v>
          </cell>
          <cell r="BX91">
            <v>698.07810074999998</v>
          </cell>
          <cell r="BY91">
            <v>656.00667644999987</v>
          </cell>
        </row>
        <row r="92">
          <cell r="A92" t="str">
            <v>Ikorel</v>
          </cell>
          <cell r="B92" t="str">
            <v>Ikorel</v>
          </cell>
          <cell r="D92">
            <v>1</v>
          </cell>
          <cell r="E92" t="str">
            <v>Nicorandil</v>
          </cell>
          <cell r="F92" t="str">
            <v>C</v>
          </cell>
          <cell r="G92" t="str">
            <v>IN</v>
          </cell>
          <cell r="J92" t="str">
            <v>Aventis</v>
          </cell>
          <cell r="K92" t="str">
            <v>ROP</v>
          </cell>
          <cell r="L92" t="str">
            <v>Important Local Brand</v>
          </cell>
          <cell r="M92" t="str">
            <v>Rx</v>
          </cell>
          <cell r="N92" t="str">
            <v>GQ</v>
          </cell>
          <cell r="O92" t="str">
            <v>NGX</v>
          </cell>
          <cell r="S92">
            <v>0.18172960515601769</v>
          </cell>
          <cell r="V92">
            <v>11876.430269999999</v>
          </cell>
          <cell r="W92">
            <v>13851.319370000001</v>
          </cell>
          <cell r="X92">
            <v>14934.613380000001</v>
          </cell>
          <cell r="Y92">
            <v>15824.067868</v>
          </cell>
          <cell r="Z92">
            <v>16140.225087999999</v>
          </cell>
          <cell r="AA92">
            <v>16140.225087999999</v>
          </cell>
          <cell r="AB92">
            <v>16008.147730000001</v>
          </cell>
          <cell r="AC92">
            <v>8398.3576199999989</v>
          </cell>
          <cell r="AD92">
            <v>9301.5549500000016</v>
          </cell>
          <cell r="AE92">
            <v>10014.626022814002</v>
          </cell>
          <cell r="AF92">
            <v>10611.062963806402</v>
          </cell>
          <cell r="AG92">
            <v>10823.067400342399</v>
          </cell>
          <cell r="AH92">
            <v>10823.067400342399</v>
          </cell>
          <cell r="AI92">
            <v>10734.501504909002</v>
          </cell>
          <cell r="AJ92">
            <v>-1682.93109</v>
          </cell>
          <cell r="AK92">
            <v>-2517.1947999999998</v>
          </cell>
          <cell r="AL92">
            <v>-2700.9837881999997</v>
          </cell>
          <cell r="AM92">
            <v>-2765.1012096000004</v>
          </cell>
          <cell r="AN92">
            <v>-2831.3594182000002</v>
          </cell>
          <cell r="AO92">
            <v>-2898.484954</v>
          </cell>
          <cell r="AP92">
            <v>-2967.4257200000002</v>
          </cell>
          <cell r="AQ92">
            <v>-354.74619000000001</v>
          </cell>
          <cell r="AR92">
            <v>-576.64870999999994</v>
          </cell>
          <cell r="AS92">
            <v>-500</v>
          </cell>
          <cell r="AT92">
            <v>-500</v>
          </cell>
          <cell r="AU92">
            <v>-400</v>
          </cell>
          <cell r="AV92">
            <v>-310</v>
          </cell>
          <cell r="AW92">
            <v>-310</v>
          </cell>
          <cell r="AX92">
            <v>0</v>
          </cell>
          <cell r="AY92">
            <v>-3.8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6360.680339999999</v>
          </cell>
          <cell r="BT92">
            <v>6203.9114400000026</v>
          </cell>
          <cell r="BU92">
            <v>6813.6422346140025</v>
          </cell>
          <cell r="BV92">
            <v>7345.9617542064016</v>
          </cell>
          <cell r="BW92">
            <v>7591.7079821423995</v>
          </cell>
          <cell r="BX92">
            <v>7614.5824463423996</v>
          </cell>
          <cell r="BY92">
            <v>7457.0757849090014</v>
          </cell>
        </row>
        <row r="93">
          <cell r="A93" t="str">
            <v>Imovane</v>
          </cell>
          <cell r="B93" t="str">
            <v>Imovane</v>
          </cell>
          <cell r="D93">
            <v>1</v>
          </cell>
          <cell r="E93" t="str">
            <v>Zopiclone</v>
          </cell>
          <cell r="F93" t="str">
            <v>N</v>
          </cell>
          <cell r="G93">
            <v>0</v>
          </cell>
          <cell r="J93" t="str">
            <v>Aventis</v>
          </cell>
          <cell r="K93" t="str">
            <v>ROP</v>
          </cell>
          <cell r="L93" t="str">
            <v>Others</v>
          </cell>
          <cell r="M93" t="str">
            <v>Rx</v>
          </cell>
          <cell r="N93" t="str">
            <v>GQ</v>
          </cell>
          <cell r="O93" t="str">
            <v>GX</v>
          </cell>
          <cell r="S93">
            <v>9.6317948247405777E-2</v>
          </cell>
          <cell r="V93">
            <v>26966.1</v>
          </cell>
          <cell r="W93">
            <v>18460.507229999999</v>
          </cell>
          <cell r="X93">
            <v>10801.372800169971</v>
          </cell>
          <cell r="Y93">
            <v>7300.6478756348815</v>
          </cell>
          <cell r="Z93">
            <v>5100.232605918528</v>
          </cell>
          <cell r="AA93">
            <v>4200.0415509739069</v>
          </cell>
          <cell r="AB93">
            <v>3299.9726466001998</v>
          </cell>
          <cell r="AC93">
            <v>24383.923720000006</v>
          </cell>
          <cell r="AD93">
            <v>16591.64631</v>
          </cell>
          <cell r="AE93">
            <v>9655.8113123955809</v>
          </cell>
          <cell r="AF93">
            <v>6526.3628660481718</v>
          </cell>
          <cell r="AG93">
            <v>4559.3170982212523</v>
          </cell>
          <cell r="AH93">
            <v>3754.5976303852012</v>
          </cell>
          <cell r="AI93">
            <v>2949.9873581936531</v>
          </cell>
          <cell r="AJ93">
            <v>-3204.6202400000002</v>
          </cell>
          <cell r="AK93">
            <v>-1778.07818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-719.20834000000002</v>
          </cell>
          <cell r="AR93">
            <v>-428.99364000000003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20460.095140000005</v>
          </cell>
          <cell r="BT93">
            <v>14384.574489999999</v>
          </cell>
          <cell r="BU93">
            <v>9655.8113123955809</v>
          </cell>
          <cell r="BV93">
            <v>6526.3628660481718</v>
          </cell>
          <cell r="BW93">
            <v>4559.3170982212523</v>
          </cell>
          <cell r="BX93">
            <v>3754.5976303852012</v>
          </cell>
          <cell r="BY93">
            <v>2949.9873581936531</v>
          </cell>
        </row>
        <row r="94">
          <cell r="A94" t="str">
            <v>Insuman</v>
          </cell>
          <cell r="B94" t="str">
            <v>Insuman</v>
          </cell>
          <cell r="D94">
            <v>1</v>
          </cell>
          <cell r="E94" t="str">
            <v>Human Insulin</v>
          </cell>
          <cell r="F94" t="str">
            <v>A</v>
          </cell>
          <cell r="G94">
            <v>0</v>
          </cell>
          <cell r="J94" t="str">
            <v>Aventis</v>
          </cell>
          <cell r="K94" t="str">
            <v>OSB</v>
          </cell>
          <cell r="L94" t="str">
            <v>Other Strat. Br.</v>
          </cell>
          <cell r="M94" t="str">
            <v>Rx</v>
          </cell>
          <cell r="N94" t="str">
            <v>GQ</v>
          </cell>
          <cell r="O94" t="str">
            <v>NGX</v>
          </cell>
          <cell r="S94">
            <v>0.16554228569299456</v>
          </cell>
          <cell r="V94">
            <v>11057.52079</v>
          </cell>
          <cell r="W94">
            <v>8335.0574400000005</v>
          </cell>
          <cell r="X94">
            <v>4337.5506339999993</v>
          </cell>
          <cell r="Y94">
            <v>4147.5295700000006</v>
          </cell>
          <cell r="Z94">
            <v>3961.2645229999998</v>
          </cell>
          <cell r="AA94">
            <v>3838.5497919999998</v>
          </cell>
          <cell r="AB94">
            <v>3719.6105760000005</v>
          </cell>
          <cell r="AC94">
            <v>7668.3933100000013</v>
          </cell>
          <cell r="AD94">
            <v>5701.9060399999989</v>
          </cell>
          <cell r="AE94">
            <v>2548.9188316499999</v>
          </cell>
          <cell r="AF94">
            <v>2436.9402943499999</v>
          </cell>
          <cell r="AG94">
            <v>2327.1850711299994</v>
          </cell>
          <cell r="AH94">
            <v>2255.6769297999995</v>
          </cell>
          <cell r="AI94">
            <v>2186.5159648200001</v>
          </cell>
          <cell r="AJ94">
            <v>-1851.64582</v>
          </cell>
          <cell r="AK94">
            <v>-1379.8044600000001</v>
          </cell>
          <cell r="AL94">
            <v>-947.44616579999979</v>
          </cell>
          <cell r="AM94">
            <v>-484.92529919999998</v>
          </cell>
          <cell r="AN94">
            <v>0</v>
          </cell>
          <cell r="AO94">
            <v>0</v>
          </cell>
          <cell r="AP94">
            <v>0</v>
          </cell>
          <cell r="AQ94">
            <v>-1294.5671399999999</v>
          </cell>
          <cell r="AR94">
            <v>-553.55151000000012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-117.1418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4405.0385500000011</v>
          </cell>
          <cell r="BT94">
            <v>3768.5500699999984</v>
          </cell>
          <cell r="BU94">
            <v>1601.4726658500001</v>
          </cell>
          <cell r="BV94">
            <v>1952.01499515</v>
          </cell>
          <cell r="BW94">
            <v>2327.1850711299994</v>
          </cell>
          <cell r="BX94">
            <v>2255.6769297999995</v>
          </cell>
          <cell r="BY94">
            <v>2186.5159648200001</v>
          </cell>
        </row>
        <row r="95">
          <cell r="A95" t="str">
            <v>Intal</v>
          </cell>
          <cell r="B95" t="str">
            <v>Intal</v>
          </cell>
          <cell r="D95">
            <v>1</v>
          </cell>
          <cell r="E95" t="str">
            <v>Cromoglicic Acid</v>
          </cell>
          <cell r="F95" t="str">
            <v>R</v>
          </cell>
          <cell r="G95">
            <v>0</v>
          </cell>
          <cell r="J95" t="str">
            <v>Aventis</v>
          </cell>
          <cell r="K95" t="str">
            <v>ROP</v>
          </cell>
          <cell r="L95" t="str">
            <v>Others</v>
          </cell>
          <cell r="M95" t="str">
            <v>Rx</v>
          </cell>
          <cell r="N95" t="str">
            <v>GQ</v>
          </cell>
          <cell r="O95" t="str">
            <v>NGX</v>
          </cell>
          <cell r="S95">
            <v>0</v>
          </cell>
          <cell r="V95">
            <v>2724.4153799999999</v>
          </cell>
          <cell r="W95">
            <v>1987.63886</v>
          </cell>
          <cell r="X95">
            <v>1857.314091</v>
          </cell>
          <cell r="Y95">
            <v>640.36185999999998</v>
          </cell>
          <cell r="Z95">
            <v>602.33411999999998</v>
          </cell>
          <cell r="AA95">
            <v>566.31837400000006</v>
          </cell>
          <cell r="AB95">
            <v>532.45156399999996</v>
          </cell>
          <cell r="AC95">
            <v>1361.97603</v>
          </cell>
          <cell r="AD95">
            <v>995.27863000000002</v>
          </cell>
          <cell r="AE95">
            <v>992.35490217999995</v>
          </cell>
          <cell r="AF95">
            <v>265.02251560000002</v>
          </cell>
          <cell r="AG95">
            <v>249.28421519999998</v>
          </cell>
          <cell r="AH95">
            <v>234.37860604000011</v>
          </cell>
          <cell r="AI95">
            <v>220.36236344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-5.8000000000000003E-2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1361.91803</v>
          </cell>
          <cell r="BT95">
            <v>995.27863000000002</v>
          </cell>
          <cell r="BU95">
            <v>992.35490217999995</v>
          </cell>
          <cell r="BV95">
            <v>265.02251560000002</v>
          </cell>
          <cell r="BW95">
            <v>249.28421519999998</v>
          </cell>
          <cell r="BX95">
            <v>234.37860604000011</v>
          </cell>
          <cell r="BY95">
            <v>220.36236344</v>
          </cell>
        </row>
        <row r="96">
          <cell r="A96" t="str">
            <v>Intraval/Nesdonal</v>
          </cell>
          <cell r="B96" t="str">
            <v>Intraval/Nesdonal</v>
          </cell>
          <cell r="D96" t="str">
            <v/>
          </cell>
          <cell r="E96" t="e">
            <v>#N/A</v>
          </cell>
          <cell r="F96" t="e">
            <v>#N/A</v>
          </cell>
          <cell r="G96" t="e">
            <v>#N/A</v>
          </cell>
          <cell r="J96" t="str">
            <v>Aventis</v>
          </cell>
          <cell r="K96" t="str">
            <v>Dead</v>
          </cell>
          <cell r="L96" t="str">
            <v>Dead</v>
          </cell>
          <cell r="M96" t="str">
            <v>Rx</v>
          </cell>
          <cell r="N96" t="str">
            <v>NA</v>
          </cell>
          <cell r="O96" t="str">
            <v>NA</v>
          </cell>
          <cell r="S96">
            <v>0</v>
          </cell>
          <cell r="V96">
            <v>-0.10340000000000001</v>
          </cell>
          <cell r="W96">
            <v>-4.0199999999999993E-3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1.5460000000000002E-2</v>
          </cell>
          <cell r="AD96">
            <v>6.9889999999999994E-2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1.5460000000000002E-2</v>
          </cell>
          <cell r="BT96">
            <v>6.9889999999999994E-2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A97" t="str">
            <v>Ixprim</v>
          </cell>
          <cell r="B97" t="str">
            <v>Ixprim</v>
          </cell>
          <cell r="D97">
            <v>1</v>
          </cell>
          <cell r="E97" t="str">
            <v>Paracetamol Tramadol</v>
          </cell>
          <cell r="F97" t="str">
            <v>N</v>
          </cell>
          <cell r="G97" t="str">
            <v>IN</v>
          </cell>
          <cell r="J97" t="str">
            <v>Aventis</v>
          </cell>
          <cell r="K97" t="str">
            <v>ROP</v>
          </cell>
          <cell r="L97" t="str">
            <v>Important Local Brand</v>
          </cell>
          <cell r="M97" t="str">
            <v>Rx</v>
          </cell>
          <cell r="N97">
            <v>2010</v>
          </cell>
          <cell r="O97">
            <v>2010</v>
          </cell>
          <cell r="S97">
            <v>0.44923420424791122</v>
          </cell>
          <cell r="V97">
            <v>0</v>
          </cell>
          <cell r="W97">
            <v>17188.887460000002</v>
          </cell>
          <cell r="X97">
            <v>55512</v>
          </cell>
          <cell r="Y97">
            <v>79938</v>
          </cell>
          <cell r="Z97">
            <v>95926.5</v>
          </cell>
          <cell r="AA97">
            <v>106479</v>
          </cell>
          <cell r="AB97">
            <v>117126</v>
          </cell>
          <cell r="AC97">
            <v>0</v>
          </cell>
          <cell r="AD97">
            <v>10948.507439999999</v>
          </cell>
          <cell r="AE97">
            <v>35527.68</v>
          </cell>
          <cell r="AF97">
            <v>51160.32</v>
          </cell>
          <cell r="AG97">
            <v>61392.959999999999</v>
          </cell>
          <cell r="AH97">
            <v>68146.559999999998</v>
          </cell>
          <cell r="AI97">
            <v>74960.639999999999</v>
          </cell>
          <cell r="AJ97">
            <v>-1673.1890100000001</v>
          </cell>
          <cell r="AK97">
            <v>-7721.8361800000002</v>
          </cell>
          <cell r="AL97">
            <v>-12544.491013000008</v>
          </cell>
          <cell r="AM97">
            <v>-12842.226537</v>
          </cell>
          <cell r="AN97">
            <v>-10330.621482</v>
          </cell>
          <cell r="AO97">
            <v>-10575.196602</v>
          </cell>
          <cell r="AP97">
            <v>-10924.225199999999</v>
          </cell>
          <cell r="AQ97">
            <v>-273.54775999999998</v>
          </cell>
          <cell r="AR97">
            <v>-3383.7639100000001</v>
          </cell>
          <cell r="AS97">
            <v>-3200</v>
          </cell>
          <cell r="AT97">
            <v>-3200</v>
          </cell>
          <cell r="AU97">
            <v>-3200</v>
          </cell>
          <cell r="AV97">
            <v>-3200</v>
          </cell>
          <cell r="AW97">
            <v>-3200</v>
          </cell>
          <cell r="AX97">
            <v>-2.8671700000000002</v>
          </cell>
          <cell r="AY97">
            <v>-354.27602000000002</v>
          </cell>
          <cell r="AZ97">
            <v>-677</v>
          </cell>
          <cell r="BA97">
            <v>-663</v>
          </cell>
          <cell r="BB97">
            <v>-800</v>
          </cell>
          <cell r="BC97">
            <v>-600</v>
          </cell>
          <cell r="BD97">
            <v>-600</v>
          </cell>
          <cell r="BE97">
            <v>0</v>
          </cell>
          <cell r="BF97">
            <v>0</v>
          </cell>
          <cell r="BG97">
            <v>-800</v>
          </cell>
          <cell r="BH97">
            <v>-800</v>
          </cell>
          <cell r="BI97">
            <v>-800</v>
          </cell>
          <cell r="BJ97">
            <v>-800</v>
          </cell>
          <cell r="BK97">
            <v>-800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-1949.60394</v>
          </cell>
          <cell r="BT97">
            <v>-511.36867000000098</v>
          </cell>
          <cell r="BU97">
            <v>18306.188986999994</v>
          </cell>
          <cell r="BV97">
            <v>33655.093462999997</v>
          </cell>
          <cell r="BW97">
            <v>46262.338517999997</v>
          </cell>
          <cell r="BX97">
            <v>52971.363398000001</v>
          </cell>
          <cell r="BY97">
            <v>59436.414799999999</v>
          </cell>
        </row>
        <row r="98">
          <cell r="A98" t="str">
            <v>Jonctum</v>
          </cell>
          <cell r="B98" t="str">
            <v>Jonctum</v>
          </cell>
          <cell r="D98" t="str">
            <v/>
          </cell>
          <cell r="E98" t="e">
            <v>#N/A</v>
          </cell>
          <cell r="F98" t="e">
            <v>#N/A</v>
          </cell>
          <cell r="G98" t="e">
            <v>#N/A</v>
          </cell>
          <cell r="J98" t="str">
            <v>Aventis</v>
          </cell>
          <cell r="K98" t="str">
            <v>Divested</v>
          </cell>
          <cell r="L98" t="str">
            <v>Divested</v>
          </cell>
          <cell r="M98" t="str">
            <v>Rx</v>
          </cell>
          <cell r="N98" t="str">
            <v>GQ</v>
          </cell>
          <cell r="O98" t="str">
            <v>NGX</v>
          </cell>
          <cell r="S98">
            <v>0</v>
          </cell>
          <cell r="V98">
            <v>3517.4579800000001</v>
          </cell>
          <cell r="W98">
            <v>1448.7372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2388.2564600000001</v>
          </cell>
          <cell r="AD98">
            <v>948.20654999999999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-2.9679999999999998E-2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2388.22678</v>
          </cell>
          <cell r="BT98">
            <v>948.20654999999999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A99" t="str">
            <v>Josacine (Propionate)</v>
          </cell>
          <cell r="B99" t="str">
            <v>Josacine (Propionate)</v>
          </cell>
          <cell r="D99" t="str">
            <v/>
          </cell>
          <cell r="E99" t="e">
            <v>#N/A</v>
          </cell>
          <cell r="F99" t="e">
            <v>#N/A</v>
          </cell>
          <cell r="G99" t="e">
            <v>#N/A</v>
          </cell>
          <cell r="J99" t="str">
            <v>Aventis</v>
          </cell>
          <cell r="K99" t="str">
            <v>Dead</v>
          </cell>
          <cell r="L99" t="str">
            <v>Dead</v>
          </cell>
          <cell r="M99" t="str">
            <v>Rx</v>
          </cell>
          <cell r="N99" t="str">
            <v>NA</v>
          </cell>
          <cell r="O99" t="str">
            <v>NA</v>
          </cell>
          <cell r="S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A100" t="str">
            <v>Ketek</v>
          </cell>
          <cell r="B100" t="str">
            <v>Ketek</v>
          </cell>
          <cell r="D100">
            <v>1</v>
          </cell>
          <cell r="E100" t="str">
            <v>Telithromycin</v>
          </cell>
          <cell r="F100" t="str">
            <v>J</v>
          </cell>
          <cell r="G100">
            <v>0</v>
          </cell>
          <cell r="J100" t="str">
            <v>Aventis</v>
          </cell>
          <cell r="K100" t="str">
            <v>MAX</v>
          </cell>
          <cell r="L100" t="str">
            <v>Max Brands</v>
          </cell>
          <cell r="M100" t="str">
            <v>Rx</v>
          </cell>
          <cell r="N100">
            <v>2016</v>
          </cell>
          <cell r="O100">
            <v>2016</v>
          </cell>
          <cell r="S100">
            <v>0.55452656069580231</v>
          </cell>
          <cell r="V100">
            <v>19860.944240000001</v>
          </cell>
          <cell r="W100">
            <v>40532.46357</v>
          </cell>
          <cell r="X100">
            <v>57110.136549999996</v>
          </cell>
          <cell r="Y100">
            <v>57401.78410872868</v>
          </cell>
          <cell r="Z100">
            <v>63851.003606114929</v>
          </cell>
          <cell r="AA100">
            <v>59000.266898356109</v>
          </cell>
          <cell r="AB100">
            <v>62354.588351737271</v>
          </cell>
          <cell r="AC100">
            <v>15404.624199999998</v>
          </cell>
          <cell r="AD100">
            <v>31400.994879999998</v>
          </cell>
          <cell r="AE100">
            <v>45143.933779999999</v>
          </cell>
          <cell r="AF100">
            <v>45360.440690054078</v>
          </cell>
          <cell r="AG100">
            <v>50442.176138818148</v>
          </cell>
          <cell r="AH100">
            <v>44600.977324012056</v>
          </cell>
          <cell r="AI100">
            <v>47136.030701061063</v>
          </cell>
          <cell r="AJ100">
            <v>-15137.453360000001</v>
          </cell>
          <cell r="AK100">
            <v>-22476.32762</v>
          </cell>
          <cell r="AL100">
            <v>-20847.200811121842</v>
          </cell>
          <cell r="AM100">
            <v>-17080.327165377323</v>
          </cell>
          <cell r="AN100">
            <v>-16131.20228630653</v>
          </cell>
          <cell r="AO100">
            <v>-16574.940008177931</v>
          </cell>
          <cell r="AP100">
            <v>-19463.662537153417</v>
          </cell>
          <cell r="AQ100">
            <v>-5446.4327200000007</v>
          </cell>
          <cell r="AR100">
            <v>-5241.4416200000005</v>
          </cell>
          <cell r="AS100">
            <v>-5603.9996000000019</v>
          </cell>
          <cell r="AT100">
            <v>-4800</v>
          </cell>
          <cell r="AU100">
            <v>-4200</v>
          </cell>
          <cell r="AV100">
            <v>-5500</v>
          </cell>
          <cell r="AW100">
            <v>-4500</v>
          </cell>
          <cell r="AX100">
            <v>-1999.0073799999998</v>
          </cell>
          <cell r="AY100">
            <v>-2423.13103</v>
          </cell>
          <cell r="AZ100">
            <v>-3078</v>
          </cell>
          <cell r="BA100">
            <v>-3550</v>
          </cell>
          <cell r="BB100">
            <v>-2500</v>
          </cell>
          <cell r="BC100">
            <v>-3000</v>
          </cell>
          <cell r="BD100">
            <v>-3000</v>
          </cell>
          <cell r="BE100">
            <v>0</v>
          </cell>
          <cell r="BF100">
            <v>-4571.2719999999999</v>
          </cell>
          <cell r="BG100">
            <v>-5852.08</v>
          </cell>
          <cell r="BH100">
            <v>-4031.2695242943469</v>
          </cell>
          <cell r="BI100">
            <v>-4307.3586009344244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-7178.2692600000037</v>
          </cell>
          <cell r="BT100">
            <v>-3311.1773900000021</v>
          </cell>
          <cell r="BU100">
            <v>9762.6533688781547</v>
          </cell>
          <cell r="BV100">
            <v>15898.844000382409</v>
          </cell>
          <cell r="BW100">
            <v>23303.615251577194</v>
          </cell>
          <cell r="BX100">
            <v>19526.037315834124</v>
          </cell>
          <cell r="BY100">
            <v>20172.368163907646</v>
          </cell>
        </row>
        <row r="101">
          <cell r="A101" t="str">
            <v>Kidrolase</v>
          </cell>
          <cell r="B101" t="str">
            <v>Kidrolase</v>
          </cell>
          <cell r="D101">
            <v>1</v>
          </cell>
          <cell r="E101" t="str">
            <v>Asparaginase</v>
          </cell>
          <cell r="F101" t="str">
            <v>L</v>
          </cell>
          <cell r="G101">
            <v>0</v>
          </cell>
          <cell r="J101" t="str">
            <v>Aventis</v>
          </cell>
          <cell r="K101" t="str">
            <v>ROP</v>
          </cell>
          <cell r="L101" t="str">
            <v>Others</v>
          </cell>
          <cell r="M101" t="str">
            <v>Rx</v>
          </cell>
          <cell r="N101" t="str">
            <v>GQ</v>
          </cell>
          <cell r="O101" t="str">
            <v>NGX</v>
          </cell>
          <cell r="S101">
            <v>0</v>
          </cell>
          <cell r="V101">
            <v>553.38314000000003</v>
          </cell>
          <cell r="W101">
            <v>541.32596000000001</v>
          </cell>
          <cell r="X101">
            <v>576.26614500000005</v>
          </cell>
          <cell r="Y101">
            <v>547.41252300000008</v>
          </cell>
          <cell r="Z101">
            <v>520.126215</v>
          </cell>
          <cell r="AA101">
            <v>493.96718699999997</v>
          </cell>
          <cell r="AB101">
            <v>469.30170000000004</v>
          </cell>
          <cell r="AC101">
            <v>290.31225000000001</v>
          </cell>
          <cell r="AD101">
            <v>283.14071000000001</v>
          </cell>
          <cell r="AE101">
            <v>297.14092883000001</v>
          </cell>
          <cell r="AF101">
            <v>282.26363777</v>
          </cell>
          <cell r="AG101">
            <v>268.19292620000004</v>
          </cell>
          <cell r="AH101">
            <v>254.70653711999992</v>
          </cell>
          <cell r="AI101">
            <v>241.98710590000002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-0.21636000000000002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290.09589</v>
          </cell>
          <cell r="BT101">
            <v>283.14071000000001</v>
          </cell>
          <cell r="BU101">
            <v>297.14092883000001</v>
          </cell>
          <cell r="BV101">
            <v>282.26363777</v>
          </cell>
          <cell r="BW101">
            <v>268.19292620000004</v>
          </cell>
          <cell r="BX101">
            <v>254.70653711999992</v>
          </cell>
          <cell r="BY101">
            <v>241.98710590000002</v>
          </cell>
        </row>
        <row r="102">
          <cell r="A102" t="str">
            <v>Kinupril</v>
          </cell>
          <cell r="B102" t="str">
            <v>Kinupril</v>
          </cell>
          <cell r="D102" t="str">
            <v/>
          </cell>
          <cell r="E102" t="e">
            <v>#N/A</v>
          </cell>
          <cell r="F102" t="e">
            <v>#N/A</v>
          </cell>
          <cell r="G102" t="e">
            <v>#N/A</v>
          </cell>
          <cell r="J102" t="str">
            <v>Aventis</v>
          </cell>
          <cell r="K102" t="str">
            <v>Dead</v>
          </cell>
          <cell r="L102" t="str">
            <v>Dead</v>
          </cell>
          <cell r="M102" t="str">
            <v>Rx</v>
          </cell>
          <cell r="N102" t="str">
            <v>NA</v>
          </cell>
          <cell r="O102" t="str">
            <v>NA</v>
          </cell>
          <cell r="S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A103" t="str">
            <v>Kliogest</v>
          </cell>
          <cell r="B103" t="str">
            <v>Kliogest</v>
          </cell>
          <cell r="D103" t="str">
            <v/>
          </cell>
          <cell r="E103" t="e">
            <v>#N/A</v>
          </cell>
          <cell r="F103" t="e">
            <v>#N/A</v>
          </cell>
          <cell r="G103" t="e">
            <v>#N/A</v>
          </cell>
          <cell r="J103" t="str">
            <v>Aventis</v>
          </cell>
          <cell r="K103" t="str">
            <v>Dead</v>
          </cell>
          <cell r="L103" t="str">
            <v>Dead</v>
          </cell>
          <cell r="M103" t="str">
            <v>Rx</v>
          </cell>
          <cell r="N103" t="str">
            <v>NA</v>
          </cell>
          <cell r="O103" t="str">
            <v>NA</v>
          </cell>
          <cell r="S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A104" t="str">
            <v>Langoran</v>
          </cell>
          <cell r="B104" t="str">
            <v>Langoran</v>
          </cell>
          <cell r="D104">
            <v>1</v>
          </cell>
          <cell r="E104" t="str">
            <v>Isosorbide Dinitrate</v>
          </cell>
          <cell r="F104" t="str">
            <v>C</v>
          </cell>
          <cell r="G104">
            <v>0</v>
          </cell>
          <cell r="J104" t="str">
            <v>Aventis</v>
          </cell>
          <cell r="K104" t="str">
            <v>ROP</v>
          </cell>
          <cell r="L104" t="str">
            <v>Others</v>
          </cell>
          <cell r="M104" t="str">
            <v>Rx</v>
          </cell>
          <cell r="N104" t="str">
            <v>GQ</v>
          </cell>
          <cell r="O104" t="str">
            <v>GX</v>
          </cell>
          <cell r="S104">
            <v>0</v>
          </cell>
          <cell r="V104">
            <v>509.72019</v>
          </cell>
          <cell r="W104">
            <v>404.38317000000001</v>
          </cell>
          <cell r="X104">
            <v>455.5147738</v>
          </cell>
          <cell r="Y104">
            <v>423.48332880000004</v>
          </cell>
          <cell r="Z104">
            <v>393.44805109999999</v>
          </cell>
          <cell r="AA104">
            <v>366.5593227</v>
          </cell>
          <cell r="AB104">
            <v>341.09401489999999</v>
          </cell>
          <cell r="AC104">
            <v>265.31858</v>
          </cell>
          <cell r="AD104">
            <v>192.60051999999999</v>
          </cell>
          <cell r="AE104">
            <v>224.20882619000002</v>
          </cell>
          <cell r="AF104">
            <v>208.44335651</v>
          </cell>
          <cell r="AG104">
            <v>193.65969481999997</v>
          </cell>
          <cell r="AH104">
            <v>180.41254567000001</v>
          </cell>
          <cell r="AI104">
            <v>167.90282479999999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265.31858</v>
          </cell>
          <cell r="BT104">
            <v>192.60051999999999</v>
          </cell>
          <cell r="BU104">
            <v>224.20882619000002</v>
          </cell>
          <cell r="BV104">
            <v>208.44335651</v>
          </cell>
          <cell r="BW104">
            <v>193.65969481999997</v>
          </cell>
          <cell r="BX104">
            <v>180.41254567000001</v>
          </cell>
          <cell r="BY104">
            <v>167.90282479999999</v>
          </cell>
        </row>
        <row r="105">
          <cell r="A105" t="str">
            <v>Lantus</v>
          </cell>
          <cell r="B105" t="str">
            <v>Lantus</v>
          </cell>
          <cell r="D105">
            <v>1</v>
          </cell>
          <cell r="E105" t="str">
            <v>Insulin Glargine</v>
          </cell>
          <cell r="F105" t="str">
            <v>A</v>
          </cell>
          <cell r="G105">
            <v>0</v>
          </cell>
          <cell r="J105" t="str">
            <v>Aventis</v>
          </cell>
          <cell r="K105" t="str">
            <v>MAX</v>
          </cell>
          <cell r="L105" t="str">
            <v>Max Brands</v>
          </cell>
          <cell r="M105" t="str">
            <v>Rx</v>
          </cell>
          <cell r="N105" t="str">
            <v>GQ</v>
          </cell>
          <cell r="O105" t="str">
            <v>NGX</v>
          </cell>
          <cell r="S105">
            <v>1.0506916931707833</v>
          </cell>
          <cell r="V105">
            <v>0</v>
          </cell>
          <cell r="W105">
            <v>9841.7069700000011</v>
          </cell>
          <cell r="X105">
            <v>31352.737499999999</v>
          </cell>
          <cell r="Y105">
            <v>39098.8465</v>
          </cell>
          <cell r="Z105">
            <v>66576.138999999996</v>
          </cell>
          <cell r="AA105">
            <v>88485.221999999994</v>
          </cell>
          <cell r="AB105">
            <v>106006.78200000001</v>
          </cell>
          <cell r="AC105">
            <v>0</v>
          </cell>
          <cell r="AD105">
            <v>7649.3788100000002</v>
          </cell>
          <cell r="AE105">
            <v>24085.824769999996</v>
          </cell>
          <cell r="AF105">
            <v>28773.012192680002</v>
          </cell>
          <cell r="AG105">
            <v>48503.715913979999</v>
          </cell>
          <cell r="AH105">
            <v>64723.469902390003</v>
          </cell>
          <cell r="AI105">
            <v>77529.008467299995</v>
          </cell>
          <cell r="AJ105">
            <v>-2283.2864100000002</v>
          </cell>
          <cell r="AK105">
            <v>-10340.599759999999</v>
          </cell>
          <cell r="AL105">
            <v>-14267.062485168954</v>
          </cell>
          <cell r="AM105">
            <v>-15847.232</v>
          </cell>
          <cell r="AN105">
            <v>-16221.901</v>
          </cell>
          <cell r="AO105">
            <v>-14692.511007999999</v>
          </cell>
          <cell r="AP105">
            <v>-13078.49202</v>
          </cell>
          <cell r="AQ105">
            <v>-2287.9642999999996</v>
          </cell>
          <cell r="AR105">
            <v>-6547.3639000000003</v>
          </cell>
          <cell r="AS105">
            <v>-5506</v>
          </cell>
          <cell r="AT105">
            <v>-6000</v>
          </cell>
          <cell r="AU105">
            <v>-6000</v>
          </cell>
          <cell r="AV105">
            <v>-5700</v>
          </cell>
          <cell r="AW105">
            <v>-5700</v>
          </cell>
          <cell r="AX105">
            <v>-3687.16084</v>
          </cell>
          <cell r="AY105">
            <v>-3328.63157</v>
          </cell>
          <cell r="AZ105">
            <v>-2927</v>
          </cell>
          <cell r="BA105">
            <v>-3800</v>
          </cell>
          <cell r="BB105">
            <v>-3000</v>
          </cell>
          <cell r="BC105">
            <v>-3000</v>
          </cell>
          <cell r="BD105">
            <v>-3000</v>
          </cell>
          <cell r="BE105">
            <v>0</v>
          </cell>
          <cell r="BF105">
            <v>-272.84500000000003</v>
          </cell>
          <cell r="BG105">
            <v>-940.58218499999998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-8258.4115500000007</v>
          </cell>
          <cell r="BT105">
            <v>-12840.061419999998</v>
          </cell>
          <cell r="BU105">
            <v>445.18009983104207</v>
          </cell>
          <cell r="BV105">
            <v>3125.7801926800021</v>
          </cell>
          <cell r="BW105">
            <v>23281.814913980001</v>
          </cell>
          <cell r="BX105">
            <v>41330.958894390002</v>
          </cell>
          <cell r="BY105">
            <v>55750.516447299997</v>
          </cell>
        </row>
        <row r="106">
          <cell r="A106" t="str">
            <v>Lanzor</v>
          </cell>
          <cell r="B106" t="str">
            <v>Lanzor</v>
          </cell>
          <cell r="D106">
            <v>1</v>
          </cell>
          <cell r="E106" t="str">
            <v>Lansoprazole</v>
          </cell>
          <cell r="F106" t="str">
            <v>A</v>
          </cell>
          <cell r="G106" t="str">
            <v>IN</v>
          </cell>
          <cell r="J106" t="str">
            <v>Aventis</v>
          </cell>
          <cell r="K106" t="str">
            <v>ROP</v>
          </cell>
          <cell r="L106" t="str">
            <v>Important Local Brand</v>
          </cell>
          <cell r="M106" t="str">
            <v>Rx</v>
          </cell>
          <cell r="N106">
            <v>2007</v>
          </cell>
          <cell r="O106">
            <v>2007</v>
          </cell>
          <cell r="S106">
            <v>0.20056449965792239</v>
          </cell>
          <cell r="V106">
            <v>84919.413400000005</v>
          </cell>
          <cell r="W106">
            <v>92706.309500000003</v>
          </cell>
          <cell r="X106">
            <v>105239.643627</v>
          </cell>
          <cell r="Y106">
            <v>111982.422869</v>
          </cell>
          <cell r="Z106">
            <v>115737.05749600001</v>
          </cell>
          <cell r="AA106">
            <v>115886.76581700001</v>
          </cell>
          <cell r="AB106">
            <v>57939.422283999986</v>
          </cell>
          <cell r="AC106">
            <v>54797.281889999998</v>
          </cell>
          <cell r="AD106">
            <v>61879.858049999995</v>
          </cell>
          <cell r="AE106">
            <v>70220.725843516702</v>
          </cell>
          <cell r="AF106">
            <v>74732.945890814895</v>
          </cell>
          <cell r="AG106">
            <v>77257.588893431603</v>
          </cell>
          <cell r="AH106">
            <v>77381.128686755706</v>
          </cell>
          <cell r="AI106">
            <v>38707.212182566393</v>
          </cell>
          <cell r="AJ106">
            <v>-14905.983480000001</v>
          </cell>
          <cell r="AK106">
            <v>-18593.594579999997</v>
          </cell>
          <cell r="AL106">
            <v>-19023.222093357323</v>
          </cell>
          <cell r="AM106">
            <v>-17630.014890000002</v>
          </cell>
          <cell r="AN106">
            <v>-15952.254429999999</v>
          </cell>
          <cell r="AO106">
            <v>-10612.889741000001</v>
          </cell>
          <cell r="AP106">
            <v>0</v>
          </cell>
          <cell r="AQ106">
            <v>-3506.0027</v>
          </cell>
          <cell r="AR106">
            <v>-3543.5505899999998</v>
          </cell>
          <cell r="AS106">
            <v>-3511</v>
          </cell>
          <cell r="AT106">
            <v>-3500</v>
          </cell>
          <cell r="AU106">
            <v>-3000</v>
          </cell>
          <cell r="AV106">
            <v>-3000</v>
          </cell>
          <cell r="AW106">
            <v>-1500</v>
          </cell>
          <cell r="AX106">
            <v>-675.93068000000005</v>
          </cell>
          <cell r="AY106">
            <v>-17.888549999999999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35709.365030000001</v>
          </cell>
          <cell r="BT106">
            <v>39724.824329999996</v>
          </cell>
          <cell r="BU106">
            <v>47686.503750159376</v>
          </cell>
          <cell r="BV106">
            <v>53602.93100081489</v>
          </cell>
          <cell r="BW106">
            <v>58305.334463431602</v>
          </cell>
          <cell r="BX106">
            <v>63768.2389457557</v>
          </cell>
          <cell r="BY106">
            <v>37207.212182566393</v>
          </cell>
        </row>
        <row r="107">
          <cell r="A107" t="str">
            <v>Largactil</v>
          </cell>
          <cell r="B107" t="str">
            <v>Largactil</v>
          </cell>
          <cell r="D107">
            <v>1</v>
          </cell>
          <cell r="E107" t="str">
            <v>?</v>
          </cell>
          <cell r="F107" t="str">
            <v>N</v>
          </cell>
          <cell r="G107">
            <v>0</v>
          </cell>
          <cell r="J107" t="str">
            <v>Aventis</v>
          </cell>
          <cell r="K107" t="str">
            <v>ROP</v>
          </cell>
          <cell r="L107" t="str">
            <v>Others</v>
          </cell>
          <cell r="M107" t="str">
            <v>Rx</v>
          </cell>
          <cell r="N107" t="str">
            <v>GQ</v>
          </cell>
          <cell r="O107" t="str">
            <v>NGX</v>
          </cell>
          <cell r="S107">
            <v>0</v>
          </cell>
          <cell r="V107">
            <v>1031.18381</v>
          </cell>
          <cell r="W107">
            <v>967.11708999999996</v>
          </cell>
          <cell r="X107">
            <v>839.27776000000006</v>
          </cell>
          <cell r="Y107">
            <v>759.24304099999995</v>
          </cell>
          <cell r="Z107">
            <v>687.22320500000012</v>
          </cell>
          <cell r="AA107">
            <v>622.20350099999996</v>
          </cell>
          <cell r="AB107">
            <v>563.33000099999992</v>
          </cell>
          <cell r="AC107">
            <v>586.04969999999992</v>
          </cell>
          <cell r="AD107">
            <v>562.0158100000001</v>
          </cell>
          <cell r="AE107">
            <v>485.30662700000005</v>
          </cell>
          <cell r="AF107">
            <v>439.02823999999998</v>
          </cell>
          <cell r="AG107">
            <v>397.38322900000003</v>
          </cell>
          <cell r="AH107">
            <v>359.78484000000003</v>
          </cell>
          <cell r="AI107">
            <v>325.74306599999994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586.04969999999992</v>
          </cell>
          <cell r="BT107">
            <v>562.0158100000001</v>
          </cell>
          <cell r="BU107">
            <v>485.30662700000005</v>
          </cell>
          <cell r="BV107">
            <v>439.02823999999998</v>
          </cell>
          <cell r="BW107">
            <v>397.38322900000003</v>
          </cell>
          <cell r="BX107">
            <v>359.78484000000003</v>
          </cell>
          <cell r="BY107">
            <v>325.74306599999994</v>
          </cell>
        </row>
        <row r="108">
          <cell r="A108" t="str">
            <v>Lasix</v>
          </cell>
          <cell r="B108" t="str">
            <v>Lasix</v>
          </cell>
          <cell r="D108">
            <v>1</v>
          </cell>
          <cell r="E108" t="str">
            <v>Furosemide</v>
          </cell>
          <cell r="F108" t="str">
            <v>C</v>
          </cell>
          <cell r="G108">
            <v>0</v>
          </cell>
          <cell r="J108" t="str">
            <v>Aventis</v>
          </cell>
          <cell r="K108" t="str">
            <v>ROP</v>
          </cell>
          <cell r="L108" t="str">
            <v>Others</v>
          </cell>
          <cell r="M108" t="str">
            <v>Rx</v>
          </cell>
          <cell r="N108" t="str">
            <v>GQ</v>
          </cell>
          <cell r="O108" t="str">
            <v>GX</v>
          </cell>
          <cell r="S108">
            <v>0</v>
          </cell>
          <cell r="V108">
            <v>28083.425209999998</v>
          </cell>
          <cell r="W108">
            <v>23916.946490000002</v>
          </cell>
          <cell r="X108">
            <v>19514.324896078495</v>
          </cell>
          <cell r="Y108">
            <v>15065.119882118999</v>
          </cell>
          <cell r="Z108">
            <v>14183.008244579449</v>
          </cell>
          <cell r="AA108">
            <v>13323.447912844182</v>
          </cell>
          <cell r="AB108">
            <v>12526.975612292852</v>
          </cell>
          <cell r="AC108">
            <v>22343.166779999992</v>
          </cell>
          <cell r="AD108">
            <v>18564.951639999999</v>
          </cell>
          <cell r="AE108">
            <v>15709.869338768493</v>
          </cell>
          <cell r="AF108">
            <v>12012.819382619</v>
          </cell>
          <cell r="AG108">
            <v>11303.347146899448</v>
          </cell>
          <cell r="AH108">
            <v>10609.455411644181</v>
          </cell>
          <cell r="AI108">
            <v>9967.6680097728495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-34.16825</v>
          </cell>
          <cell r="AR108">
            <v>-0.32895999999999997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-1.52627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22307.472259999995</v>
          </cell>
          <cell r="BT108">
            <v>18564.62268</v>
          </cell>
          <cell r="BU108">
            <v>15709.869338768493</v>
          </cell>
          <cell r="BV108">
            <v>12012.819382619</v>
          </cell>
          <cell r="BW108">
            <v>11303.347146899448</v>
          </cell>
          <cell r="BX108">
            <v>10609.455411644181</v>
          </cell>
          <cell r="BY108">
            <v>9967.6680097728495</v>
          </cell>
        </row>
        <row r="109">
          <cell r="A109" t="str">
            <v>Lepticur</v>
          </cell>
          <cell r="B109" t="str">
            <v>Lepticur</v>
          </cell>
          <cell r="D109">
            <v>1</v>
          </cell>
          <cell r="E109" t="str">
            <v>Tropatepine</v>
          </cell>
          <cell r="F109" t="str">
            <v>N</v>
          </cell>
          <cell r="G109">
            <v>0</v>
          </cell>
          <cell r="J109" t="str">
            <v>Aventis</v>
          </cell>
          <cell r="K109" t="str">
            <v>ROP</v>
          </cell>
          <cell r="L109" t="str">
            <v>Others</v>
          </cell>
          <cell r="M109" t="str">
            <v>Rx</v>
          </cell>
          <cell r="N109" t="str">
            <v>GQ</v>
          </cell>
          <cell r="O109" t="str">
            <v xml:space="preserve">NGX </v>
          </cell>
          <cell r="S109">
            <v>0</v>
          </cell>
          <cell r="V109">
            <v>3480.2274199999997</v>
          </cell>
          <cell r="W109">
            <v>3481.0578999999998</v>
          </cell>
          <cell r="X109">
            <v>3080.4485669999999</v>
          </cell>
          <cell r="Y109">
            <v>2976.3990479999998</v>
          </cell>
          <cell r="Z109">
            <v>2878.3504429999998</v>
          </cell>
          <cell r="AA109">
            <v>2787.3073100000001</v>
          </cell>
          <cell r="AB109">
            <v>2699.1475620000001</v>
          </cell>
          <cell r="AC109">
            <v>1864.6841999999999</v>
          </cell>
          <cell r="AD109">
            <v>1760.1436100000001</v>
          </cell>
          <cell r="AE109">
            <v>1531.5155149999996</v>
          </cell>
          <cell r="AF109">
            <v>1479.7850939999998</v>
          </cell>
          <cell r="AG109">
            <v>1431.0380289999998</v>
          </cell>
          <cell r="AH109">
            <v>1385.7738480000003</v>
          </cell>
          <cell r="AI109">
            <v>1341.9429009999999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1864.6841999999999</v>
          </cell>
          <cell r="BT109">
            <v>1760.1436100000001</v>
          </cell>
          <cell r="BU109">
            <v>1531.5155149999996</v>
          </cell>
          <cell r="BV109">
            <v>1479.7850939999998</v>
          </cell>
          <cell r="BW109">
            <v>1431.0380289999998</v>
          </cell>
          <cell r="BX109">
            <v>1385.7738480000003</v>
          </cell>
          <cell r="BY109">
            <v>1341.9429009999999</v>
          </cell>
        </row>
        <row r="110">
          <cell r="A110" t="str">
            <v>Luteran</v>
          </cell>
          <cell r="B110" t="str">
            <v>Luteran</v>
          </cell>
          <cell r="D110" t="str">
            <v/>
          </cell>
          <cell r="E110" t="str">
            <v>Chlormadinone</v>
          </cell>
          <cell r="F110" t="str">
            <v>G</v>
          </cell>
          <cell r="G110" t="str">
            <v>IN</v>
          </cell>
          <cell r="J110" t="str">
            <v>Aventis</v>
          </cell>
          <cell r="K110" t="str">
            <v>Divested</v>
          </cell>
          <cell r="L110" t="str">
            <v>Important Local Brand</v>
          </cell>
          <cell r="M110" t="str">
            <v>Rx</v>
          </cell>
          <cell r="N110" t="str">
            <v>GQ</v>
          </cell>
          <cell r="O110">
            <v>2003</v>
          </cell>
          <cell r="S110">
            <v>0.10549629553711268</v>
          </cell>
          <cell r="V110">
            <v>16529.036980000001</v>
          </cell>
          <cell r="W110">
            <v>15581.06445</v>
          </cell>
          <cell r="X110">
            <v>14957.598331990861</v>
          </cell>
          <cell r="Y110">
            <v>10130.474481861509</v>
          </cell>
          <cell r="Z110">
            <v>8876.5586930520203</v>
          </cell>
          <cell r="AA110">
            <v>7373.4778965545083</v>
          </cell>
          <cell r="AB110">
            <v>6252.6942501696149</v>
          </cell>
          <cell r="AC110">
            <v>11005.955699999999</v>
          </cell>
          <cell r="AD110">
            <v>10050.86716</v>
          </cell>
          <cell r="AE110">
            <v>9337.3330169908622</v>
          </cell>
          <cell r="AF110">
            <v>6324.7635518615098</v>
          </cell>
          <cell r="AG110">
            <v>5541.9021020520195</v>
          </cell>
          <cell r="AH110">
            <v>4603.4878133532584</v>
          </cell>
          <cell r="AI110">
            <v>3903.7472510549551</v>
          </cell>
          <cell r="AJ110">
            <v>-1589.2532200000001</v>
          </cell>
          <cell r="AK110">
            <v>-1643.74458</v>
          </cell>
          <cell r="AL110">
            <v>-1819.0355583999997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-543.84420999999998</v>
          </cell>
          <cell r="AR110">
            <v>-577.87876000000006</v>
          </cell>
          <cell r="AS110">
            <v>-400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-417.94731999999999</v>
          </cell>
          <cell r="AY110">
            <v>-150.55790999999999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8454.9109499999995</v>
          </cell>
          <cell r="BT110">
            <v>7678.6859100000001</v>
          </cell>
          <cell r="BU110">
            <v>7118.2974585908623</v>
          </cell>
          <cell r="BV110">
            <v>6324.7635518615098</v>
          </cell>
          <cell r="BW110">
            <v>5541.9021020520195</v>
          </cell>
          <cell r="BX110">
            <v>4603.4878133532584</v>
          </cell>
          <cell r="BY110">
            <v>3903.7472510549551</v>
          </cell>
        </row>
        <row r="111">
          <cell r="A111" t="str">
            <v>M 100240</v>
          </cell>
          <cell r="B111" t="str">
            <v>M 100240</v>
          </cell>
          <cell r="D111" t="str">
            <v/>
          </cell>
          <cell r="E111" t="e">
            <v>#N/A</v>
          </cell>
          <cell r="F111" t="e">
            <v>#N/A</v>
          </cell>
          <cell r="G111" t="e">
            <v>#N/A</v>
          </cell>
          <cell r="J111" t="str">
            <v>Aventis</v>
          </cell>
          <cell r="K111" t="str">
            <v>Dead</v>
          </cell>
          <cell r="L111" t="str">
            <v>Dead</v>
          </cell>
          <cell r="M111" t="str">
            <v>Rx</v>
          </cell>
          <cell r="N111" t="str">
            <v>NA</v>
          </cell>
          <cell r="O111" t="str">
            <v>NA</v>
          </cell>
          <cell r="S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-104.565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-104.565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A112" t="str">
            <v>Maalox</v>
          </cell>
          <cell r="B112" t="str">
            <v>Maalox/Maalox plus</v>
          </cell>
          <cell r="D112">
            <v>1</v>
          </cell>
          <cell r="E112" t="str">
            <v>Aluminium Magnesium</v>
          </cell>
          <cell r="F112" t="str">
            <v>A</v>
          </cell>
          <cell r="G112">
            <v>0</v>
          </cell>
          <cell r="J112" t="str">
            <v>Theraplix</v>
          </cell>
          <cell r="K112" t="str">
            <v>ROP</v>
          </cell>
          <cell r="L112" t="str">
            <v>Important Local Brand</v>
          </cell>
          <cell r="M112" t="str">
            <v>OTC</v>
          </cell>
          <cell r="N112" t="str">
            <v>GQ</v>
          </cell>
          <cell r="O112" t="str">
            <v>NGX</v>
          </cell>
          <cell r="S112">
            <v>5.4354461704018218E-2</v>
          </cell>
          <cell r="V112">
            <v>9920.8777599999976</v>
          </cell>
          <cell r="W112">
            <v>9146.9491999999991</v>
          </cell>
          <cell r="X112">
            <v>7209.4633915147642</v>
          </cell>
          <cell r="Y112">
            <v>6106.182013846982</v>
          </cell>
          <cell r="Z112">
            <v>5108.9662440866441</v>
          </cell>
          <cell r="AA112">
            <v>4274.6082615988789</v>
          </cell>
          <cell r="AB112">
            <v>3576.5113561434418</v>
          </cell>
          <cell r="AC112">
            <v>6447.8166500000016</v>
          </cell>
          <cell r="AD112">
            <v>6208.1205600000003</v>
          </cell>
          <cell r="AE112">
            <v>4853.6812817017644</v>
          </cell>
          <cell r="AF112">
            <v>4150.1305371716307</v>
          </cell>
          <cell r="AG112">
            <v>3504.790180519255</v>
          </cell>
          <cell r="AH112">
            <v>2932.4141802969716</v>
          </cell>
          <cell r="AI112">
            <v>2453.5143280767693</v>
          </cell>
          <cell r="AJ112">
            <v>-582.56187</v>
          </cell>
          <cell r="AK112">
            <v>-497.17750000000001</v>
          </cell>
          <cell r="AL112">
            <v>-437.87791429852786</v>
          </cell>
          <cell r="AM112">
            <v>-360.02913007334769</v>
          </cell>
          <cell r="AN112">
            <v>-327.75347423245501</v>
          </cell>
          <cell r="AO112">
            <v>-274.22723928610623</v>
          </cell>
          <cell r="AP112">
            <v>-229.44250687986391</v>
          </cell>
          <cell r="AQ112">
            <v>-3040.3166800000004</v>
          </cell>
          <cell r="AR112">
            <v>-3519.8322699999999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-109.19</v>
          </cell>
          <cell r="AY112">
            <v>-28.1968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2715.7481000000007</v>
          </cell>
          <cell r="BT112">
            <v>2162.9139900000005</v>
          </cell>
          <cell r="BU112">
            <v>4415.8033674032367</v>
          </cell>
          <cell r="BV112">
            <v>3790.1014070982828</v>
          </cell>
          <cell r="BW112">
            <v>3177.0367062867999</v>
          </cell>
          <cell r="BX112">
            <v>2658.1869410108652</v>
          </cell>
          <cell r="BY112">
            <v>2224.0718211969051</v>
          </cell>
        </row>
        <row r="113">
          <cell r="A113" t="str">
            <v>Mag 2 (Pidolate)</v>
          </cell>
          <cell r="B113" t="str">
            <v>Mag 2 (Pidolate)</v>
          </cell>
          <cell r="D113" t="str">
            <v/>
          </cell>
          <cell r="E113" t="e">
            <v>#N/A</v>
          </cell>
          <cell r="F113" t="e">
            <v>#N/A</v>
          </cell>
          <cell r="G113" t="e">
            <v>#N/A</v>
          </cell>
          <cell r="J113" t="str">
            <v>Aventis</v>
          </cell>
          <cell r="K113" t="str">
            <v>Dead</v>
          </cell>
          <cell r="L113" t="str">
            <v>Dead</v>
          </cell>
          <cell r="M113" t="str">
            <v>Rx</v>
          </cell>
          <cell r="N113" t="str">
            <v>NA</v>
          </cell>
          <cell r="O113" t="str">
            <v>NA</v>
          </cell>
          <cell r="S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A114" t="str">
            <v>Majeptil</v>
          </cell>
          <cell r="B114" t="str">
            <v>Majeptil</v>
          </cell>
          <cell r="D114" t="str">
            <v/>
          </cell>
          <cell r="E114" t="str">
            <v>Thioproperazine</v>
          </cell>
          <cell r="F114" t="str">
            <v>N</v>
          </cell>
          <cell r="G114">
            <v>0</v>
          </cell>
          <cell r="J114" t="str">
            <v>Aventis</v>
          </cell>
          <cell r="K114" t="str">
            <v>Dead</v>
          </cell>
          <cell r="L114" t="str">
            <v>Dead</v>
          </cell>
          <cell r="M114" t="str">
            <v>Rx</v>
          </cell>
          <cell r="N114" t="str">
            <v>NA</v>
          </cell>
          <cell r="O114" t="str">
            <v>NA</v>
          </cell>
          <cell r="S114">
            <v>0</v>
          </cell>
          <cell r="V114">
            <v>6.6833900000000002</v>
          </cell>
          <cell r="W114">
            <v>-2.9199999999999999E-3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2.6235200000000001</v>
          </cell>
          <cell r="AD114">
            <v>-2.4799999999999999E-2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2.6235200000000001</v>
          </cell>
          <cell r="BT114">
            <v>-2.4799999999999999E-2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A115" t="str">
            <v>Malocide</v>
          </cell>
          <cell r="B115" t="str">
            <v>Malocide</v>
          </cell>
          <cell r="D115">
            <v>1</v>
          </cell>
          <cell r="E115" t="str">
            <v>Pyrimethamine</v>
          </cell>
          <cell r="F115" t="str">
            <v>P</v>
          </cell>
          <cell r="G115">
            <v>0</v>
          </cell>
          <cell r="J115" t="str">
            <v>Aventis</v>
          </cell>
          <cell r="K115" t="str">
            <v>ROP</v>
          </cell>
          <cell r="L115" t="str">
            <v>Others</v>
          </cell>
          <cell r="M115" t="str">
            <v>Rx</v>
          </cell>
          <cell r="N115" t="str">
            <v>GQ</v>
          </cell>
          <cell r="O115" t="str">
            <v>NGX</v>
          </cell>
          <cell r="S115">
            <v>0</v>
          </cell>
          <cell r="V115">
            <v>104.39686999999999</v>
          </cell>
          <cell r="W115">
            <v>95.79113000000001</v>
          </cell>
          <cell r="X115">
            <v>109.869063</v>
          </cell>
          <cell r="Y115">
            <v>109.339671</v>
          </cell>
          <cell r="Z115">
            <v>108.91986199999999</v>
          </cell>
          <cell r="AA115">
            <v>108.52595699999999</v>
          </cell>
          <cell r="AB115">
            <v>108.133466</v>
          </cell>
          <cell r="AC115">
            <v>78.79119</v>
          </cell>
          <cell r="AD115">
            <v>75.073009999999996</v>
          </cell>
          <cell r="AE115">
            <v>86.201350750000003</v>
          </cell>
          <cell r="AF115">
            <v>85.786283349999991</v>
          </cell>
          <cell r="AG115">
            <v>85.456895099999997</v>
          </cell>
          <cell r="AH115">
            <v>85.147625640000001</v>
          </cell>
          <cell r="AI115">
            <v>84.83994263000001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-1.1100000000000001E-3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78.790080000000003</v>
          </cell>
          <cell r="BT115">
            <v>75.073009999999996</v>
          </cell>
          <cell r="BU115">
            <v>86.201350750000003</v>
          </cell>
          <cell r="BV115">
            <v>85.786283349999991</v>
          </cell>
          <cell r="BW115">
            <v>85.456895099999997</v>
          </cell>
          <cell r="BX115">
            <v>85.147625640000001</v>
          </cell>
          <cell r="BY115">
            <v>84.83994263000001</v>
          </cell>
        </row>
        <row r="116">
          <cell r="A116" t="str">
            <v>Medical Supplies</v>
          </cell>
          <cell r="B116" t="str">
            <v>Medical Supplies</v>
          </cell>
          <cell r="D116" t="str">
            <v/>
          </cell>
          <cell r="E116" t="e">
            <v>#N/A</v>
          </cell>
          <cell r="F116" t="e">
            <v>#N/A</v>
          </cell>
          <cell r="G116" t="e">
            <v>#N/A</v>
          </cell>
          <cell r="J116" t="str">
            <v>Aventis</v>
          </cell>
          <cell r="K116" t="str">
            <v>Other</v>
          </cell>
          <cell r="L116" t="str">
            <v>Others</v>
          </cell>
          <cell r="M116" t="str">
            <v>Rx</v>
          </cell>
          <cell r="N116" t="str">
            <v>NA</v>
          </cell>
          <cell r="O116" t="str">
            <v>NA</v>
          </cell>
          <cell r="S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-9.6068700000000007</v>
          </cell>
          <cell r="AR116">
            <v>-121.50210000000001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-9.6068700000000007</v>
          </cell>
          <cell r="BT116">
            <v>-121.50210000000001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A117" t="str">
            <v>Menorest</v>
          </cell>
          <cell r="B117" t="str">
            <v>Menorest</v>
          </cell>
          <cell r="D117" t="str">
            <v/>
          </cell>
          <cell r="E117" t="e">
            <v>#N/A</v>
          </cell>
          <cell r="F117" t="e">
            <v>#N/A</v>
          </cell>
          <cell r="G117" t="e">
            <v>#N/A</v>
          </cell>
          <cell r="J117" t="str">
            <v>Aventis</v>
          </cell>
          <cell r="K117" t="str">
            <v>Dead</v>
          </cell>
          <cell r="L117" t="str">
            <v>Dead</v>
          </cell>
          <cell r="M117" t="str">
            <v>Rx</v>
          </cell>
          <cell r="N117" t="str">
            <v>NA</v>
          </cell>
          <cell r="O117" t="str">
            <v>NA</v>
          </cell>
          <cell r="S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A118" t="str">
            <v>Mereprine</v>
          </cell>
          <cell r="B118" t="str">
            <v>Mereprine</v>
          </cell>
          <cell r="D118" t="str">
            <v/>
          </cell>
          <cell r="E118" t="e">
            <v>#N/A</v>
          </cell>
          <cell r="F118" t="e">
            <v>#N/A</v>
          </cell>
          <cell r="G118" t="e">
            <v>#N/A</v>
          </cell>
          <cell r="J118" t="str">
            <v>Aventis</v>
          </cell>
          <cell r="K118" t="str">
            <v>Dead</v>
          </cell>
          <cell r="L118" t="str">
            <v>Dead</v>
          </cell>
          <cell r="M118" t="str">
            <v>Rx</v>
          </cell>
          <cell r="N118" t="str">
            <v>NA</v>
          </cell>
          <cell r="O118" t="str">
            <v>NA</v>
          </cell>
          <cell r="S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A119" t="str">
            <v>Methotrexate</v>
          </cell>
          <cell r="B119" t="str">
            <v>Methotrexate</v>
          </cell>
          <cell r="D119">
            <v>1</v>
          </cell>
          <cell r="E119" t="str">
            <v>Methotrexate</v>
          </cell>
          <cell r="F119" t="str">
            <v>L</v>
          </cell>
          <cell r="G119">
            <v>0</v>
          </cell>
          <cell r="J119" t="str">
            <v>Aventis</v>
          </cell>
          <cell r="K119" t="str">
            <v>ROP</v>
          </cell>
          <cell r="L119" t="str">
            <v>Others</v>
          </cell>
          <cell r="M119" t="str">
            <v>Rx</v>
          </cell>
          <cell r="N119" t="str">
            <v>GQ</v>
          </cell>
          <cell r="O119" t="str">
            <v xml:space="preserve">NGX </v>
          </cell>
          <cell r="S119">
            <v>0</v>
          </cell>
          <cell r="V119">
            <v>1714.24378</v>
          </cell>
          <cell r="W119">
            <v>2037.53484</v>
          </cell>
          <cell r="X119">
            <v>1393.4502520000001</v>
          </cell>
          <cell r="Y119">
            <v>1348.451423</v>
          </cell>
          <cell r="Z119">
            <v>1305.375751</v>
          </cell>
          <cell r="AA119">
            <v>1264.24</v>
          </cell>
          <cell r="AB119">
            <v>1224.3902969999999</v>
          </cell>
          <cell r="AC119">
            <v>130.31388999999999</v>
          </cell>
          <cell r="AD119">
            <v>106.87171000000001</v>
          </cell>
          <cell r="AE119">
            <v>80.604133520000147</v>
          </cell>
          <cell r="AF119">
            <v>78.009558239999919</v>
          </cell>
          <cell r="AG119">
            <v>75.504937829999946</v>
          </cell>
          <cell r="AH119">
            <v>73.132087180000028</v>
          </cell>
          <cell r="AI119">
            <v>70.816010169999913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130.31388999999999</v>
          </cell>
          <cell r="BT119">
            <v>106.87171000000001</v>
          </cell>
          <cell r="BU119">
            <v>80.604133520000147</v>
          </cell>
          <cell r="BV119">
            <v>78.009558239999919</v>
          </cell>
          <cell r="BW119">
            <v>75.504937829999946</v>
          </cell>
          <cell r="BX119">
            <v>73.132087180000028</v>
          </cell>
          <cell r="BY119">
            <v>70.816010169999913</v>
          </cell>
        </row>
        <row r="120">
          <cell r="A120" t="str">
            <v>Myk</v>
          </cell>
          <cell r="B120" t="str">
            <v>Myk</v>
          </cell>
          <cell r="D120" t="str">
            <v/>
          </cell>
          <cell r="E120" t="e">
            <v>#N/A</v>
          </cell>
          <cell r="F120" t="e">
            <v>#N/A</v>
          </cell>
          <cell r="G120" t="e">
            <v>#N/A</v>
          </cell>
          <cell r="J120" t="str">
            <v>Aventis</v>
          </cell>
          <cell r="K120" t="str">
            <v>Divested</v>
          </cell>
          <cell r="L120" t="str">
            <v>Divested</v>
          </cell>
          <cell r="M120" t="str">
            <v>Rx</v>
          </cell>
          <cell r="N120" t="str">
            <v>NA</v>
          </cell>
          <cell r="O120" t="str">
            <v>NA</v>
          </cell>
          <cell r="S120">
            <v>0</v>
          </cell>
          <cell r="V120">
            <v>37.010440000000003</v>
          </cell>
          <cell r="W120">
            <v>6.95479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13.387549999999999</v>
          </cell>
          <cell r="AD120">
            <v>2.4691300000000003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13.387549999999999</v>
          </cell>
          <cell r="BT120">
            <v>2.4691300000000003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A121" t="str">
            <v>Nanbacine</v>
          </cell>
          <cell r="B121" t="str">
            <v>Nanbacine</v>
          </cell>
          <cell r="D121" t="str">
            <v/>
          </cell>
          <cell r="E121" t="e">
            <v>#N/A</v>
          </cell>
          <cell r="F121" t="e">
            <v>#N/A</v>
          </cell>
          <cell r="G121" t="e">
            <v>#N/A</v>
          </cell>
          <cell r="J121" t="str">
            <v>Aventis</v>
          </cell>
          <cell r="K121" t="str">
            <v>Dead</v>
          </cell>
          <cell r="L121" t="str">
            <v>Dead</v>
          </cell>
          <cell r="M121" t="str">
            <v>Rx</v>
          </cell>
          <cell r="N121" t="str">
            <v>NA</v>
          </cell>
          <cell r="O121" t="str">
            <v>NA</v>
          </cell>
          <cell r="S121">
            <v>0</v>
          </cell>
          <cell r="V121">
            <v>0</v>
          </cell>
          <cell r="W121">
            <v>-0.10739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9.0900000000000078E-3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9.0900000000000078E-3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A122" t="str">
            <v>Nasacort</v>
          </cell>
          <cell r="B122" t="str">
            <v>Nasacort/Nasacort AQ</v>
          </cell>
          <cell r="D122">
            <v>1</v>
          </cell>
          <cell r="E122" t="str">
            <v>Triamcinolone Acetonide</v>
          </cell>
          <cell r="F122" t="str">
            <v>R</v>
          </cell>
          <cell r="G122">
            <v>0</v>
          </cell>
          <cell r="J122" t="str">
            <v>Aventis</v>
          </cell>
          <cell r="K122" t="str">
            <v>OSB</v>
          </cell>
          <cell r="L122" t="str">
            <v>Other Strat. Br.</v>
          </cell>
          <cell r="M122" t="str">
            <v>Rx</v>
          </cell>
          <cell r="N122">
            <v>2017</v>
          </cell>
          <cell r="O122">
            <v>2017</v>
          </cell>
          <cell r="S122">
            <v>0.28705779877756515</v>
          </cell>
          <cell r="V122">
            <v>18879.129779999996</v>
          </cell>
          <cell r="W122">
            <v>19818.215509999998</v>
          </cell>
          <cell r="X122">
            <v>21601.013262</v>
          </cell>
          <cell r="Y122">
            <v>23329.074550000001</v>
          </cell>
          <cell r="Z122">
            <v>25191.534022999997</v>
          </cell>
          <cell r="AA122">
            <v>27206.113858999997</v>
          </cell>
          <cell r="AB122">
            <v>29386.327969000002</v>
          </cell>
          <cell r="AC122">
            <v>16570.351930000001</v>
          </cell>
          <cell r="AD122">
            <v>16376.887329999998</v>
          </cell>
          <cell r="AE122">
            <v>17867.879502700001</v>
          </cell>
          <cell r="AF122">
            <v>19297.287367500001</v>
          </cell>
          <cell r="AG122">
            <v>20837.867464549996</v>
          </cell>
          <cell r="AH122">
            <v>22504.276115149998</v>
          </cell>
          <cell r="AI122">
            <v>24307.693033650001</v>
          </cell>
          <cell r="AJ122">
            <v>-6510.37763</v>
          </cell>
          <cell r="AK122">
            <v>-5688.9733200000001</v>
          </cell>
          <cell r="AL122">
            <v>-5912.6724503999994</v>
          </cell>
          <cell r="AM122">
            <v>-6226.6580115999996</v>
          </cell>
          <cell r="AN122">
            <v>-6374.8739112000003</v>
          </cell>
          <cell r="AO122">
            <v>-6526.5852124000003</v>
          </cell>
          <cell r="AP122">
            <v>-6703.4614128000012</v>
          </cell>
          <cell r="AQ122">
            <v>-1151.2433999999998</v>
          </cell>
          <cell r="AR122">
            <v>-1050.43469</v>
          </cell>
          <cell r="AS122">
            <v>-1000</v>
          </cell>
          <cell r="AT122">
            <v>-1000</v>
          </cell>
          <cell r="AU122">
            <v>-1000</v>
          </cell>
          <cell r="AV122">
            <v>-1000</v>
          </cell>
          <cell r="AW122">
            <v>-1000</v>
          </cell>
          <cell r="AX122">
            <v>10.53119</v>
          </cell>
          <cell r="AY122">
            <v>-4.6817500000000001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8919.262090000002</v>
          </cell>
          <cell r="BT122">
            <v>9632.797569999997</v>
          </cell>
          <cell r="BU122">
            <v>10955.207052300002</v>
          </cell>
          <cell r="BV122">
            <v>12070.629355900001</v>
          </cell>
          <cell r="BW122">
            <v>13462.993553349996</v>
          </cell>
          <cell r="BX122">
            <v>14977.690902749997</v>
          </cell>
          <cell r="BY122">
            <v>16604.231620849998</v>
          </cell>
        </row>
        <row r="123">
          <cell r="A123" t="str">
            <v>Neomycine</v>
          </cell>
          <cell r="B123" t="str">
            <v>Neomycine</v>
          </cell>
          <cell r="D123">
            <v>1</v>
          </cell>
          <cell r="E123" t="str">
            <v>Neomycin</v>
          </cell>
          <cell r="F123" t="str">
            <v>S</v>
          </cell>
          <cell r="G123">
            <v>0</v>
          </cell>
          <cell r="J123" t="str">
            <v>Aventis</v>
          </cell>
          <cell r="K123" t="str">
            <v>ROP</v>
          </cell>
          <cell r="L123" t="str">
            <v>Others</v>
          </cell>
          <cell r="M123" t="str">
            <v>Rx</v>
          </cell>
          <cell r="N123" t="str">
            <v>GQ</v>
          </cell>
          <cell r="O123" t="str">
            <v>NGX</v>
          </cell>
          <cell r="S123">
            <v>0</v>
          </cell>
          <cell r="V123">
            <v>205.29830999999999</v>
          </cell>
          <cell r="W123">
            <v>178.08949999999999</v>
          </cell>
          <cell r="X123">
            <v>77.533804000000003</v>
          </cell>
          <cell r="Y123">
            <v>67.227412000000001</v>
          </cell>
          <cell r="Z123">
            <v>59.763643999999999</v>
          </cell>
          <cell r="AA123">
            <v>54.280315999999999</v>
          </cell>
          <cell r="AB123">
            <v>49.300343999999996</v>
          </cell>
          <cell r="AC123">
            <v>82.681899999999999</v>
          </cell>
          <cell r="AD123">
            <v>72.007979999999989</v>
          </cell>
          <cell r="AE123">
            <v>31.907994940000005</v>
          </cell>
          <cell r="AF123">
            <v>27.66652938</v>
          </cell>
          <cell r="AG123">
            <v>24.594936779999998</v>
          </cell>
          <cell r="AH123">
            <v>22.338316619999997</v>
          </cell>
          <cell r="AI123">
            <v>20.288869559999995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82.681899999999999</v>
          </cell>
          <cell r="BT123">
            <v>72.007979999999989</v>
          </cell>
          <cell r="BU123">
            <v>31.907994940000005</v>
          </cell>
          <cell r="BV123">
            <v>27.66652938</v>
          </cell>
          <cell r="BW123">
            <v>24.594936779999998</v>
          </cell>
          <cell r="BX123">
            <v>22.338316619999997</v>
          </cell>
          <cell r="BY123">
            <v>20.288869559999995</v>
          </cell>
        </row>
        <row r="124">
          <cell r="A124" t="str">
            <v>Neuleptil</v>
          </cell>
          <cell r="B124" t="str">
            <v>Neuleptil</v>
          </cell>
          <cell r="D124">
            <v>1</v>
          </cell>
          <cell r="E124" t="str">
            <v>Periciazine</v>
          </cell>
          <cell r="F124" t="str">
            <v>N</v>
          </cell>
          <cell r="G124">
            <v>0</v>
          </cell>
          <cell r="J124" t="str">
            <v>Aventis</v>
          </cell>
          <cell r="K124" t="str">
            <v>ROP</v>
          </cell>
          <cell r="L124" t="str">
            <v>Others</v>
          </cell>
          <cell r="M124" t="str">
            <v>Rx</v>
          </cell>
          <cell r="N124" t="str">
            <v>GQ</v>
          </cell>
          <cell r="O124" t="str">
            <v>NGX</v>
          </cell>
          <cell r="S124">
            <v>0</v>
          </cell>
          <cell r="V124">
            <v>1412.6171100000001</v>
          </cell>
          <cell r="W124">
            <v>1334.8043700000001</v>
          </cell>
          <cell r="X124">
            <v>1205.6095591599999</v>
          </cell>
          <cell r="Y124">
            <v>1113.5627217200001</v>
          </cell>
          <cell r="Z124">
            <v>1029.51935996</v>
          </cell>
          <cell r="AA124">
            <v>953.47971259999997</v>
          </cell>
          <cell r="AB124">
            <v>882.72330197999997</v>
          </cell>
          <cell r="AC124">
            <v>725.3051999999999</v>
          </cell>
          <cell r="AD124">
            <v>695.04724999999996</v>
          </cell>
          <cell r="AE124">
            <v>626.61957715999984</v>
          </cell>
          <cell r="AF124">
            <v>578.77776272000006</v>
          </cell>
          <cell r="AG124">
            <v>535.0965349600001</v>
          </cell>
          <cell r="AH124">
            <v>495.57388159999994</v>
          </cell>
          <cell r="AI124">
            <v>458.80091798000001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-4.0400000000000002E-3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725.30115999999987</v>
          </cell>
          <cell r="BT124">
            <v>695.04724999999996</v>
          </cell>
          <cell r="BU124">
            <v>626.61957715999984</v>
          </cell>
          <cell r="BV124">
            <v>578.77776272000006</v>
          </cell>
          <cell r="BW124">
            <v>535.0965349600001</v>
          </cell>
          <cell r="BX124">
            <v>495.57388159999994</v>
          </cell>
          <cell r="BY124">
            <v>458.80091798000001</v>
          </cell>
        </row>
        <row r="125">
          <cell r="A125" t="str">
            <v>Nisis</v>
          </cell>
          <cell r="B125" t="str">
            <v>Nisis</v>
          </cell>
          <cell r="D125" t="str">
            <v/>
          </cell>
          <cell r="E125" t="e">
            <v>#N/A</v>
          </cell>
          <cell r="F125" t="e">
            <v>#N/A</v>
          </cell>
          <cell r="G125" t="e">
            <v>#N/A</v>
          </cell>
          <cell r="J125" t="str">
            <v>Aventis</v>
          </cell>
          <cell r="K125" t="str">
            <v>Divested</v>
          </cell>
          <cell r="L125" t="str">
            <v>Divested</v>
          </cell>
          <cell r="M125" t="str">
            <v>Rx</v>
          </cell>
          <cell r="N125" t="str">
            <v>NA</v>
          </cell>
          <cell r="O125" t="str">
            <v>NA</v>
          </cell>
          <cell r="S125">
            <v>0.10910312427113063</v>
          </cell>
          <cell r="V125">
            <v>12295.318139999999</v>
          </cell>
          <cell r="W125">
            <v>4374.1549400000004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7305.7182199999997</v>
          </cell>
          <cell r="AD125">
            <v>2624.2774800000002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-6921.9432900000002</v>
          </cell>
          <cell r="AK125">
            <v>-477.23397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-789.26410999999996</v>
          </cell>
          <cell r="AR125">
            <v>-310.45640000000003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-405.48918000000037</v>
          </cell>
          <cell r="BT125">
            <v>1836.5871100000004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A126" t="str">
            <v>Nisisco</v>
          </cell>
          <cell r="B126" t="str">
            <v>Nisisco</v>
          </cell>
          <cell r="D126" t="str">
            <v/>
          </cell>
          <cell r="E126" t="e">
            <v>#N/A</v>
          </cell>
          <cell r="F126" t="e">
            <v>#N/A</v>
          </cell>
          <cell r="G126" t="e">
            <v>#N/A</v>
          </cell>
          <cell r="J126" t="str">
            <v>Aventis</v>
          </cell>
          <cell r="K126" t="str">
            <v>Divested</v>
          </cell>
          <cell r="L126" t="str">
            <v>Divested</v>
          </cell>
          <cell r="M126" t="str">
            <v>Rx</v>
          </cell>
          <cell r="N126" t="str">
            <v>NA</v>
          </cell>
          <cell r="O126" t="str">
            <v>NA</v>
          </cell>
          <cell r="S126">
            <v>0.19374971425257367</v>
          </cell>
          <cell r="V126">
            <v>11651.398519999999</v>
          </cell>
          <cell r="W126">
            <v>4533.0679500000006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6857.3954199999998</v>
          </cell>
          <cell r="AD126">
            <v>2744.9949200000001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-1308.4368999999999</v>
          </cell>
          <cell r="AK126">
            <v>-878.28062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-668.29359999999997</v>
          </cell>
          <cell r="AR126">
            <v>-1523.50596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-1.1238699999999999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4879.5410499999998</v>
          </cell>
          <cell r="BT126">
            <v>343.20834000000013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A127" t="str">
            <v>Nivaquine</v>
          </cell>
          <cell r="B127" t="str">
            <v>Nivaquine</v>
          </cell>
          <cell r="D127">
            <v>1</v>
          </cell>
          <cell r="E127" t="str">
            <v>Chloroquine</v>
          </cell>
          <cell r="F127" t="str">
            <v>P</v>
          </cell>
          <cell r="G127">
            <v>0</v>
          </cell>
          <cell r="J127" t="str">
            <v>Aventis</v>
          </cell>
          <cell r="K127" t="str">
            <v>ROP</v>
          </cell>
          <cell r="L127" t="str">
            <v>Others</v>
          </cell>
          <cell r="M127" t="str">
            <v>Rx</v>
          </cell>
          <cell r="N127" t="str">
            <v>GQ</v>
          </cell>
          <cell r="O127" t="str">
            <v>NGX</v>
          </cell>
          <cell r="S127">
            <v>0</v>
          </cell>
          <cell r="V127">
            <v>706.87406999999996</v>
          </cell>
          <cell r="W127">
            <v>724.88936999999999</v>
          </cell>
          <cell r="X127">
            <v>571.32329600000003</v>
          </cell>
          <cell r="Y127">
            <v>550.18290799999988</v>
          </cell>
          <cell r="Z127">
            <v>531.92692599999998</v>
          </cell>
          <cell r="AA127">
            <v>514.24489299999993</v>
          </cell>
          <cell r="AB127">
            <v>497.14913100000012</v>
          </cell>
          <cell r="AC127">
            <v>464.31871999999998</v>
          </cell>
          <cell r="AD127">
            <v>488.31891999999999</v>
          </cell>
          <cell r="AE127">
            <v>395.90513938999999</v>
          </cell>
          <cell r="AF127">
            <v>381.25477848999992</v>
          </cell>
          <cell r="AG127">
            <v>368.60434076999996</v>
          </cell>
          <cell r="AH127">
            <v>356.35155513000001</v>
          </cell>
          <cell r="AI127">
            <v>344.50508713000011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-2.2000000000000001E-3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464.31651999999997</v>
          </cell>
          <cell r="BT127">
            <v>488.31891999999999</v>
          </cell>
          <cell r="BU127">
            <v>395.90513938999999</v>
          </cell>
          <cell r="BV127">
            <v>381.25477848999992</v>
          </cell>
          <cell r="BW127">
            <v>368.60434076999996</v>
          </cell>
          <cell r="BX127">
            <v>356.35155513000001</v>
          </cell>
          <cell r="BY127">
            <v>344.50508713000011</v>
          </cell>
        </row>
        <row r="128">
          <cell r="A128" t="str">
            <v>Nootropil</v>
          </cell>
          <cell r="B128" t="str">
            <v>Nootropil</v>
          </cell>
          <cell r="D128" t="str">
            <v/>
          </cell>
          <cell r="E128" t="e">
            <v>#N/A</v>
          </cell>
          <cell r="F128" t="e">
            <v>#N/A</v>
          </cell>
          <cell r="G128" t="e">
            <v>#N/A</v>
          </cell>
          <cell r="J128" t="str">
            <v>Aventis</v>
          </cell>
          <cell r="K128" t="str">
            <v>Dead</v>
          </cell>
          <cell r="L128" t="str">
            <v>Dead</v>
          </cell>
          <cell r="M128" t="str">
            <v>Rx</v>
          </cell>
          <cell r="N128" t="str">
            <v>GQ</v>
          </cell>
          <cell r="O128" t="str">
            <v>GX</v>
          </cell>
          <cell r="S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A129" t="str">
            <v>Norbiline</v>
          </cell>
          <cell r="B129" t="str">
            <v>Norbiline</v>
          </cell>
          <cell r="D129" t="str">
            <v/>
          </cell>
          <cell r="E129" t="e">
            <v>#N/A</v>
          </cell>
          <cell r="F129" t="e">
            <v>#N/A</v>
          </cell>
          <cell r="G129" t="e">
            <v>#N/A</v>
          </cell>
          <cell r="J129" t="str">
            <v>Aventis</v>
          </cell>
          <cell r="K129" t="str">
            <v>Dead</v>
          </cell>
          <cell r="L129" t="str">
            <v>Dead</v>
          </cell>
          <cell r="M129" t="str">
            <v>Rx</v>
          </cell>
          <cell r="N129" t="str">
            <v>NA</v>
          </cell>
          <cell r="O129" t="str">
            <v>NA</v>
          </cell>
          <cell r="S129">
            <v>0</v>
          </cell>
          <cell r="V129">
            <v>20.050930000000001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7.87676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7.87676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A130" t="str">
            <v>Not Existing Yet</v>
          </cell>
          <cell r="B130" t="str">
            <v>Not Existing Yet</v>
          </cell>
          <cell r="D130" t="str">
            <v/>
          </cell>
          <cell r="E130" t="e">
            <v>#N/A</v>
          </cell>
          <cell r="F130" t="e">
            <v>#N/A</v>
          </cell>
          <cell r="G130" t="e">
            <v>#N/A</v>
          </cell>
          <cell r="J130" t="str">
            <v>Aventis</v>
          </cell>
          <cell r="K130" t="str">
            <v>Other</v>
          </cell>
          <cell r="L130" t="str">
            <v>Others</v>
          </cell>
          <cell r="M130" t="str">
            <v>Rx</v>
          </cell>
          <cell r="N130" t="str">
            <v>NA</v>
          </cell>
          <cell r="O130" t="str">
            <v>NA</v>
          </cell>
          <cell r="S130">
            <v>0</v>
          </cell>
          <cell r="V130">
            <v>-554.80958999999996</v>
          </cell>
          <cell r="W130">
            <v>-159.00135999999998</v>
          </cell>
          <cell r="X130">
            <v>-700</v>
          </cell>
          <cell r="Y130">
            <v>-700</v>
          </cell>
          <cell r="Z130">
            <v>-700</v>
          </cell>
          <cell r="AA130">
            <v>-700</v>
          </cell>
          <cell r="AB130">
            <v>-700</v>
          </cell>
          <cell r="AC130">
            <v>-2430.0046700000003</v>
          </cell>
          <cell r="AD130">
            <v>-3694.0611899999999</v>
          </cell>
          <cell r="AE130">
            <v>-1470.9670000000001</v>
          </cell>
          <cell r="AF130">
            <v>-1720</v>
          </cell>
          <cell r="AG130">
            <v>-1720</v>
          </cell>
          <cell r="AH130">
            <v>-1720</v>
          </cell>
          <cell r="AI130">
            <v>-1720</v>
          </cell>
          <cell r="AJ130">
            <v>-4521.7033100000008</v>
          </cell>
          <cell r="AK130">
            <v>1983.03646</v>
          </cell>
          <cell r="AL130">
            <v>0</v>
          </cell>
          <cell r="AM130">
            <v>-12332.519980086221</v>
          </cell>
          <cell r="AN130">
            <v>-53084.412045783574</v>
          </cell>
          <cell r="AO130">
            <v>-66305.136711697734</v>
          </cell>
          <cell r="AP130">
            <v>-74876.945085920364</v>
          </cell>
          <cell r="AQ130">
            <v>-1925.3737300000003</v>
          </cell>
          <cell r="AR130">
            <v>-4619.8259400000006</v>
          </cell>
          <cell r="AS130">
            <v>-2462</v>
          </cell>
          <cell r="AT130">
            <v>-2500</v>
          </cell>
          <cell r="AU130">
            <v>-2520</v>
          </cell>
          <cell r="AV130">
            <v>-2540</v>
          </cell>
          <cell r="AW130">
            <v>-2560</v>
          </cell>
          <cell r="AX130">
            <v>-201.86793</v>
          </cell>
          <cell r="AY130">
            <v>-86.767039999999994</v>
          </cell>
          <cell r="AZ130">
            <v>-80</v>
          </cell>
          <cell r="BA130">
            <v>-80</v>
          </cell>
          <cell r="BB130">
            <v>-80</v>
          </cell>
          <cell r="BC130">
            <v>-80</v>
          </cell>
          <cell r="BD130">
            <v>-80</v>
          </cell>
          <cell r="BE130">
            <v>429.48829000000001</v>
          </cell>
          <cell r="BF130">
            <v>-5973.5982899999999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84.730420000000009</v>
          </cell>
          <cell r="BM130">
            <v>3681.6446299999998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-8564.7309300000034</v>
          </cell>
          <cell r="BT130">
            <v>-8709.5713700000015</v>
          </cell>
          <cell r="BU130">
            <v>-4012.9670000000001</v>
          </cell>
          <cell r="BV130">
            <v>-16632.519980086221</v>
          </cell>
          <cell r="BW130">
            <v>-57404.412045783574</v>
          </cell>
          <cell r="BX130">
            <v>-70645.136711697734</v>
          </cell>
          <cell r="BY130">
            <v>-79236.945085920364</v>
          </cell>
        </row>
        <row r="131">
          <cell r="A131" t="str">
            <v>Notezine</v>
          </cell>
          <cell r="B131" t="str">
            <v>Notezine</v>
          </cell>
          <cell r="D131">
            <v>1</v>
          </cell>
          <cell r="E131" t="str">
            <v>Diethylcarbamazine</v>
          </cell>
          <cell r="F131" t="str">
            <v>P</v>
          </cell>
          <cell r="G131">
            <v>0</v>
          </cell>
          <cell r="J131" t="str">
            <v>Aventis</v>
          </cell>
          <cell r="K131" t="str">
            <v>ROP</v>
          </cell>
          <cell r="L131" t="str">
            <v>Others</v>
          </cell>
          <cell r="M131" t="str">
            <v>Rx</v>
          </cell>
          <cell r="N131" t="str">
            <v>GQ</v>
          </cell>
          <cell r="O131" t="str">
            <v>NGX</v>
          </cell>
          <cell r="S131">
            <v>0</v>
          </cell>
          <cell r="V131">
            <v>0.81489</v>
          </cell>
          <cell r="W131">
            <v>0.92707000000000006</v>
          </cell>
          <cell r="X131">
            <v>0.81216600000000005</v>
          </cell>
          <cell r="Y131">
            <v>0.81216600000000005</v>
          </cell>
          <cell r="Z131">
            <v>0.81216600000000005</v>
          </cell>
          <cell r="AA131">
            <v>0.81216600000000005</v>
          </cell>
          <cell r="AB131">
            <v>0.81216600000000005</v>
          </cell>
          <cell r="AC131">
            <v>0.55138999999999994</v>
          </cell>
          <cell r="AD131">
            <v>0.63258000000000003</v>
          </cell>
          <cell r="AE131">
            <v>0.56425506000000003</v>
          </cell>
          <cell r="AF131">
            <v>0.56425506000000003</v>
          </cell>
          <cell r="AG131">
            <v>0.56425506000000003</v>
          </cell>
          <cell r="AH131">
            <v>0.56425506000000003</v>
          </cell>
          <cell r="AI131">
            <v>0.56425506000000003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-8.5999999999999998E-4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0.55052999999999996</v>
          </cell>
          <cell r="BT131">
            <v>0.63258000000000003</v>
          </cell>
          <cell r="BU131">
            <v>0.56425506000000003</v>
          </cell>
          <cell r="BV131">
            <v>0.56425506000000003</v>
          </cell>
          <cell r="BW131">
            <v>0.56425506000000003</v>
          </cell>
          <cell r="BX131">
            <v>0.56425506000000003</v>
          </cell>
          <cell r="BY131">
            <v>0.56425506000000003</v>
          </cell>
        </row>
        <row r="132">
          <cell r="A132" t="str">
            <v>Novalgin</v>
          </cell>
          <cell r="B132" t="str">
            <v>Novalgin</v>
          </cell>
          <cell r="D132">
            <v>1</v>
          </cell>
          <cell r="E132" t="str">
            <v>Noramidopyrine</v>
          </cell>
          <cell r="F132" t="str">
            <v>N</v>
          </cell>
          <cell r="G132">
            <v>0</v>
          </cell>
          <cell r="J132" t="str">
            <v>Aventis</v>
          </cell>
          <cell r="K132" t="str">
            <v>ROP</v>
          </cell>
          <cell r="L132" t="str">
            <v>Others</v>
          </cell>
          <cell r="M132" t="str">
            <v>Rx</v>
          </cell>
          <cell r="N132" t="str">
            <v>GQ</v>
          </cell>
          <cell r="O132" t="str">
            <v>NGX</v>
          </cell>
          <cell r="S132">
            <v>0</v>
          </cell>
          <cell r="V132">
            <v>16.653389999999998</v>
          </cell>
          <cell r="W132">
            <v>13.683620000000001</v>
          </cell>
          <cell r="X132">
            <v>20.812896000000002</v>
          </cell>
          <cell r="Y132">
            <v>21.230148</v>
          </cell>
          <cell r="Z132">
            <v>21.653939999999999</v>
          </cell>
          <cell r="AA132">
            <v>22.086887999999998</v>
          </cell>
          <cell r="AB132">
            <v>22.528991999999999</v>
          </cell>
          <cell r="AC132">
            <v>9.337909999999999</v>
          </cell>
          <cell r="AD132">
            <v>10.41587</v>
          </cell>
          <cell r="AE132">
            <v>15.900702480000001</v>
          </cell>
          <cell r="AF132">
            <v>16.219475989999999</v>
          </cell>
          <cell r="AG132">
            <v>16.543245949999996</v>
          </cell>
          <cell r="AH132">
            <v>16.874010940000002</v>
          </cell>
          <cell r="AI132">
            <v>17.211770959999999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9.337909999999999</v>
          </cell>
          <cell r="BT132">
            <v>10.41587</v>
          </cell>
          <cell r="BU132">
            <v>15.900702480000001</v>
          </cell>
          <cell r="BV132">
            <v>16.219475989999999</v>
          </cell>
          <cell r="BW132">
            <v>16.543245949999996</v>
          </cell>
          <cell r="BX132">
            <v>16.874010940000002</v>
          </cell>
          <cell r="BY132">
            <v>17.211770959999999</v>
          </cell>
        </row>
        <row r="133">
          <cell r="A133" t="str">
            <v>Nozinan</v>
          </cell>
          <cell r="B133" t="str">
            <v>Nozinan</v>
          </cell>
          <cell r="D133">
            <v>1</v>
          </cell>
          <cell r="E133" t="str">
            <v>Levomepromyzin</v>
          </cell>
          <cell r="F133" t="str">
            <v>N</v>
          </cell>
          <cell r="G133">
            <v>0</v>
          </cell>
          <cell r="J133" t="str">
            <v>Aventis</v>
          </cell>
          <cell r="K133" t="str">
            <v>ROP</v>
          </cell>
          <cell r="L133" t="str">
            <v>Others</v>
          </cell>
          <cell r="M133" t="str">
            <v>Rx</v>
          </cell>
          <cell r="N133" t="str">
            <v>GQ</v>
          </cell>
          <cell r="O133" t="str">
            <v>NGX</v>
          </cell>
          <cell r="S133">
            <v>0</v>
          </cell>
          <cell r="V133">
            <v>7563.4781500000008</v>
          </cell>
          <cell r="W133">
            <v>7054.0403700000006</v>
          </cell>
          <cell r="X133">
            <v>6410.5227350000005</v>
          </cell>
          <cell r="Y133">
            <v>5923.5939939999998</v>
          </cell>
          <cell r="Z133">
            <v>5477.4170000000004</v>
          </cell>
          <cell r="AA133">
            <v>5069.9808239999993</v>
          </cell>
          <cell r="AB133">
            <v>4692.8680610000001</v>
          </cell>
          <cell r="AC133">
            <v>6245.3353000000006</v>
          </cell>
          <cell r="AD133">
            <v>5681.6314499999999</v>
          </cell>
          <cell r="AE133">
            <v>5128.5267647600003</v>
          </cell>
          <cell r="AF133">
            <v>4738.9763315600003</v>
          </cell>
          <cell r="AG133">
            <v>4382.0265083799995</v>
          </cell>
          <cell r="AH133">
            <v>4056.0714990699994</v>
          </cell>
          <cell r="AI133">
            <v>3754.3734919699996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-3.5E-4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6245.3349500000004</v>
          </cell>
          <cell r="BT133">
            <v>5681.6314499999999</v>
          </cell>
          <cell r="BU133">
            <v>5128.5267647600003</v>
          </cell>
          <cell r="BV133">
            <v>4738.9763315600003</v>
          </cell>
          <cell r="BW133">
            <v>4382.0265083799995</v>
          </cell>
          <cell r="BX133">
            <v>4056.0714990699994</v>
          </cell>
          <cell r="BY133">
            <v>3754.3734919699996</v>
          </cell>
        </row>
        <row r="134">
          <cell r="A134" t="str">
            <v>Oddibil</v>
          </cell>
          <cell r="B134" t="str">
            <v>Oddibil</v>
          </cell>
          <cell r="D134" t="str">
            <v/>
          </cell>
          <cell r="E134" t="e">
            <v>#N/A</v>
          </cell>
          <cell r="F134" t="e">
            <v>#N/A</v>
          </cell>
          <cell r="G134" t="e">
            <v>#N/A</v>
          </cell>
          <cell r="J134" t="str">
            <v>Aventis</v>
          </cell>
          <cell r="K134" t="str">
            <v>Dead</v>
          </cell>
          <cell r="L134" t="str">
            <v>Dead</v>
          </cell>
          <cell r="M134" t="str">
            <v>Rx</v>
          </cell>
          <cell r="N134" t="str">
            <v>NA</v>
          </cell>
          <cell r="O134" t="str">
            <v>NA</v>
          </cell>
          <cell r="S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-17.349619999999998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-17.349619999999998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A135" t="str">
            <v>Odrik</v>
          </cell>
          <cell r="B135" t="str">
            <v>Odrik</v>
          </cell>
          <cell r="D135" t="str">
            <v/>
          </cell>
          <cell r="E135" t="str">
            <v>Trandolapril</v>
          </cell>
          <cell r="F135" t="str">
            <v>C</v>
          </cell>
          <cell r="G135">
            <v>0</v>
          </cell>
          <cell r="J135" t="str">
            <v>Aventis</v>
          </cell>
          <cell r="K135" t="str">
            <v>Divested</v>
          </cell>
          <cell r="L135" t="str">
            <v>Divested</v>
          </cell>
          <cell r="M135" t="str">
            <v>Rx</v>
          </cell>
          <cell r="N135">
            <v>2009</v>
          </cell>
          <cell r="O135">
            <v>2009</v>
          </cell>
          <cell r="S135">
            <v>0</v>
          </cell>
          <cell r="V135">
            <v>11309.169259999999</v>
          </cell>
          <cell r="W135">
            <v>9839.446460000001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10714.861060000001</v>
          </cell>
          <cell r="AD135">
            <v>9053.8756299999986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-8.3319999999999991E-2</v>
          </cell>
          <cell r="AR135">
            <v>-5.2810000000000003E-2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2.3873899999999999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10714.777740000001</v>
          </cell>
          <cell r="BT135">
            <v>9056.2102099999993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A136" t="str">
            <v>Opeprim</v>
          </cell>
          <cell r="B136" t="str">
            <v>Opeprim</v>
          </cell>
          <cell r="D136" t="str">
            <v/>
          </cell>
          <cell r="E136" t="e">
            <v>#N/A</v>
          </cell>
          <cell r="F136" t="e">
            <v>#N/A</v>
          </cell>
          <cell r="G136" t="e">
            <v>#N/A</v>
          </cell>
          <cell r="J136" t="str">
            <v>Aventis</v>
          </cell>
          <cell r="K136" t="str">
            <v>Dead</v>
          </cell>
          <cell r="L136" t="str">
            <v>Dead</v>
          </cell>
          <cell r="M136" t="str">
            <v>Rx</v>
          </cell>
          <cell r="N136" t="str">
            <v>NA</v>
          </cell>
          <cell r="O136" t="str">
            <v>NA</v>
          </cell>
          <cell r="S136">
            <v>0</v>
          </cell>
          <cell r="V136">
            <v>264.73710999999997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139.88403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139.88403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A137" t="str">
            <v>Optipen Pro</v>
          </cell>
          <cell r="B137" t="str">
            <v>Optipen Pro</v>
          </cell>
          <cell r="D137" t="str">
            <v/>
          </cell>
          <cell r="E137" t="e">
            <v>#N/A</v>
          </cell>
          <cell r="F137" t="e">
            <v>#N/A</v>
          </cell>
          <cell r="G137" t="e">
            <v>#N/A</v>
          </cell>
          <cell r="J137" t="str">
            <v>Aventis</v>
          </cell>
          <cell r="K137" t="str">
            <v>Other</v>
          </cell>
          <cell r="L137" t="str">
            <v>Important Local Brand</v>
          </cell>
          <cell r="M137" t="str">
            <v>Rx</v>
          </cell>
          <cell r="N137" t="str">
            <v>NA</v>
          </cell>
          <cell r="O137" t="str">
            <v>NA</v>
          </cell>
          <cell r="S137">
            <v>0</v>
          </cell>
          <cell r="V137">
            <v>120.68579</v>
          </cell>
          <cell r="W137">
            <v>563.42226000000005</v>
          </cell>
          <cell r="X137">
            <v>1505.67255</v>
          </cell>
          <cell r="Y137">
            <v>3809.4820199999999</v>
          </cell>
          <cell r="Z137">
            <v>1692.55629</v>
          </cell>
          <cell r="AA137">
            <v>1521.98937</v>
          </cell>
          <cell r="AB137">
            <v>1552.64121</v>
          </cell>
          <cell r="AC137">
            <v>-30.954149999999998</v>
          </cell>
          <cell r="AD137">
            <v>-29.797809999999998</v>
          </cell>
          <cell r="AE137">
            <v>-102.1104</v>
          </cell>
          <cell r="AF137">
            <v>331.53545000000003</v>
          </cell>
          <cell r="AG137">
            <v>228.65095000000002</v>
          </cell>
          <cell r="AH137">
            <v>193.60974999999999</v>
          </cell>
          <cell r="AI137">
            <v>227.82641000000001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-13.296420000000001</v>
          </cell>
          <cell r="AR137">
            <v>-212.49264000000002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-50.477629999999998</v>
          </cell>
          <cell r="AY137">
            <v>-52.91093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-94.728199999999987</v>
          </cell>
          <cell r="BT137">
            <v>-295.20138000000003</v>
          </cell>
          <cell r="BU137">
            <v>-102.1104</v>
          </cell>
          <cell r="BV137">
            <v>331.53545000000003</v>
          </cell>
          <cell r="BW137">
            <v>228.65095000000002</v>
          </cell>
          <cell r="BX137">
            <v>193.60974999999999</v>
          </cell>
          <cell r="BY137">
            <v>227.82641000000001</v>
          </cell>
        </row>
        <row r="138">
          <cell r="A138" t="str">
            <v>Orelox</v>
          </cell>
          <cell r="B138" t="str">
            <v>Orelox</v>
          </cell>
          <cell r="D138">
            <v>1</v>
          </cell>
          <cell r="E138" t="str">
            <v>Cefpodoxime Proxetil</v>
          </cell>
          <cell r="F138" t="str">
            <v>J</v>
          </cell>
          <cell r="G138" t="str">
            <v>IN</v>
          </cell>
          <cell r="J138" t="str">
            <v>Aventis</v>
          </cell>
          <cell r="K138" t="str">
            <v>ROP</v>
          </cell>
          <cell r="L138" t="str">
            <v>Important Local Brand</v>
          </cell>
          <cell r="M138" t="str">
            <v>Rx</v>
          </cell>
          <cell r="N138">
            <v>2007</v>
          </cell>
          <cell r="O138">
            <v>2007</v>
          </cell>
          <cell r="S138">
            <v>0.11959202882359908</v>
          </cell>
          <cell r="V138">
            <v>93713.507520000014</v>
          </cell>
          <cell r="W138">
            <v>102578.41538999999</v>
          </cell>
          <cell r="X138">
            <v>101974.51189700699</v>
          </cell>
          <cell r="Y138">
            <v>104541.1216284875</v>
          </cell>
          <cell r="Z138">
            <v>106638.83729961257</v>
          </cell>
          <cell r="AA138">
            <v>87652.589763594093</v>
          </cell>
          <cell r="AB138">
            <v>26019.939495514103</v>
          </cell>
          <cell r="AC138">
            <v>63482.256110000002</v>
          </cell>
          <cell r="AD138">
            <v>72692.90052000001</v>
          </cell>
          <cell r="AE138">
            <v>72337.717371950639</v>
          </cell>
          <cell r="AF138">
            <v>74133.957224364349</v>
          </cell>
          <cell r="AG138">
            <v>75182.226042777635</v>
          </cell>
          <cell r="AH138">
            <v>61198.00483531956</v>
          </cell>
          <cell r="AI138">
            <v>18277.698326534337</v>
          </cell>
          <cell r="AJ138">
            <v>-14208.828710000002</v>
          </cell>
          <cell r="AK138">
            <v>-12267.560809999999</v>
          </cell>
          <cell r="AL138">
            <v>-12818.387355299999</v>
          </cell>
          <cell r="AM138">
            <v>-13123.3150919</v>
          </cell>
          <cell r="AN138">
            <v>-13435.6951758</v>
          </cell>
          <cell r="AO138">
            <v>-13755.442174100001</v>
          </cell>
          <cell r="AP138">
            <v>0</v>
          </cell>
          <cell r="AQ138">
            <v>-2071.1107900000002</v>
          </cell>
          <cell r="AR138">
            <v>-1775.2705000000001</v>
          </cell>
          <cell r="AS138">
            <v>-2100</v>
          </cell>
          <cell r="AT138">
            <v>-2300</v>
          </cell>
          <cell r="AU138">
            <v>-2300</v>
          </cell>
          <cell r="AV138">
            <v>-1200</v>
          </cell>
          <cell r="AW138">
            <v>0</v>
          </cell>
          <cell r="AX138">
            <v>-135.37348</v>
          </cell>
          <cell r="AY138">
            <v>-307.75905999999998</v>
          </cell>
          <cell r="AZ138">
            <v>-550</v>
          </cell>
          <cell r="BA138">
            <v>-531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47066.94313</v>
          </cell>
          <cell r="BT138">
            <v>58342.310150000019</v>
          </cell>
          <cell r="BU138">
            <v>56869.330016650638</v>
          </cell>
          <cell r="BV138">
            <v>58179.642132464345</v>
          </cell>
          <cell r="BW138">
            <v>59446.530866977635</v>
          </cell>
          <cell r="BX138">
            <v>46242.562661219563</v>
          </cell>
          <cell r="BY138">
            <v>18277.698326534337</v>
          </cell>
        </row>
        <row r="139">
          <cell r="A139" t="str">
            <v>Oroken</v>
          </cell>
          <cell r="B139" t="str">
            <v>Oroken</v>
          </cell>
          <cell r="D139">
            <v>1</v>
          </cell>
          <cell r="E139" t="str">
            <v>Cefixime</v>
          </cell>
          <cell r="F139" t="str">
            <v>J</v>
          </cell>
          <cell r="G139" t="str">
            <v>IN</v>
          </cell>
          <cell r="J139" t="str">
            <v>Aventis</v>
          </cell>
          <cell r="K139" t="str">
            <v>ROP</v>
          </cell>
          <cell r="L139" t="str">
            <v>Others</v>
          </cell>
          <cell r="M139" t="str">
            <v>Rx</v>
          </cell>
          <cell r="N139" t="str">
            <v>GQ</v>
          </cell>
          <cell r="O139" t="str">
            <v>GX</v>
          </cell>
          <cell r="S139">
            <v>1.5517036006798494E-2</v>
          </cell>
          <cell r="V139">
            <v>33659.361920000003</v>
          </cell>
          <cell r="W139">
            <v>28788.73</v>
          </cell>
          <cell r="X139">
            <v>22498.8487217</v>
          </cell>
          <cell r="Y139">
            <v>15302.193502399999</v>
          </cell>
          <cell r="Z139">
            <v>13006.855329600001</v>
          </cell>
          <cell r="AA139">
            <v>9201.3107023000011</v>
          </cell>
          <cell r="AB139">
            <v>4900.6972263999996</v>
          </cell>
          <cell r="AC139">
            <v>19889.123449999999</v>
          </cell>
          <cell r="AD139">
            <v>18170.754080000002</v>
          </cell>
          <cell r="AE139">
            <v>14226.674867164003</v>
          </cell>
          <cell r="AF139">
            <v>9653.8455341279987</v>
          </cell>
          <cell r="AG139">
            <v>8205.7632365120007</v>
          </cell>
          <cell r="AH139">
            <v>5804.9217293360007</v>
          </cell>
          <cell r="AI139">
            <v>3091.7512940079996</v>
          </cell>
          <cell r="AJ139">
            <v>-1705.3708700000002</v>
          </cell>
          <cell r="AK139">
            <v>-446.71575999999999</v>
          </cell>
          <cell r="AL139">
            <v>-600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-214.80451000000002</v>
          </cell>
          <cell r="AR139">
            <v>-527.13265000000001</v>
          </cell>
          <cell r="AS139">
            <v>-540</v>
          </cell>
          <cell r="AT139">
            <v>-200</v>
          </cell>
          <cell r="AU139">
            <v>-200</v>
          </cell>
          <cell r="AV139">
            <v>0</v>
          </cell>
          <cell r="AW139">
            <v>0</v>
          </cell>
          <cell r="AX139">
            <v>44.56579</v>
          </cell>
          <cell r="AY139">
            <v>-179.17719</v>
          </cell>
          <cell r="AZ139">
            <v>-100</v>
          </cell>
          <cell r="BA139">
            <v>-128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18013.513859999999</v>
          </cell>
          <cell r="BT139">
            <v>17017.728480000005</v>
          </cell>
          <cell r="BU139">
            <v>12986.674867164003</v>
          </cell>
          <cell r="BV139">
            <v>9325.8455341279987</v>
          </cell>
          <cell r="BW139">
            <v>8005.7632365120007</v>
          </cell>
          <cell r="BX139">
            <v>5804.9217293360007</v>
          </cell>
          <cell r="BY139">
            <v>3091.7512940079996</v>
          </cell>
        </row>
        <row r="140">
          <cell r="A140" t="str">
            <v>Orudis/Profenid/Oruvail</v>
          </cell>
          <cell r="B140" t="str">
            <v>Orudis/Profenid/Oruvail</v>
          </cell>
          <cell r="D140">
            <v>1</v>
          </cell>
          <cell r="E140" t="str">
            <v>Ketoprofen</v>
          </cell>
          <cell r="F140" t="str">
            <v>M</v>
          </cell>
          <cell r="G140">
            <v>0</v>
          </cell>
          <cell r="J140" t="str">
            <v>Aventis</v>
          </cell>
          <cell r="K140" t="str">
            <v>ROP</v>
          </cell>
          <cell r="L140" t="str">
            <v>Important Local Brand</v>
          </cell>
          <cell r="M140" t="str">
            <v>Rx</v>
          </cell>
          <cell r="N140" t="str">
            <v>GQ</v>
          </cell>
          <cell r="O140" t="str">
            <v>GX</v>
          </cell>
          <cell r="P140">
            <v>2002</v>
          </cell>
          <cell r="S140">
            <v>0</v>
          </cell>
          <cell r="V140">
            <v>14754</v>
          </cell>
          <cell r="W140">
            <v>14227.909329999991</v>
          </cell>
          <cell r="X140">
            <v>11723.468701763726</v>
          </cell>
          <cell r="Y140">
            <v>10251.053121115539</v>
          </cell>
          <cell r="Z140">
            <v>8453.4779882399998</v>
          </cell>
          <cell r="AA140">
            <v>7328.3153844956178</v>
          </cell>
          <cell r="AB140">
            <v>6592.5355072010971</v>
          </cell>
          <cell r="AC140">
            <v>10701</v>
          </cell>
          <cell r="AD140">
            <v>9187.4523700000027</v>
          </cell>
          <cell r="AE140">
            <v>6798.2271899637271</v>
          </cell>
          <cell r="AF140">
            <v>5882.0582965155372</v>
          </cell>
          <cell r="AG140">
            <v>4820.1848447399971</v>
          </cell>
          <cell r="AH140">
            <v>4170.0633894956209</v>
          </cell>
          <cell r="AI140">
            <v>3685.084287201098</v>
          </cell>
          <cell r="AJ140">
            <v>-1083.2218899999998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9617.7781099999993</v>
          </cell>
          <cell r="BT140">
            <v>9187.4523700000027</v>
          </cell>
          <cell r="BU140">
            <v>6798.2271899637271</v>
          </cell>
          <cell r="BV140">
            <v>5882.0582965155372</v>
          </cell>
          <cell r="BW140">
            <v>4820.1848447399971</v>
          </cell>
          <cell r="BX140">
            <v>4170.0633894956209</v>
          </cell>
          <cell r="BY140">
            <v>3685.084287201098</v>
          </cell>
        </row>
        <row r="141">
          <cell r="A141" t="str">
            <v>Pate Gingivale</v>
          </cell>
          <cell r="B141" t="str">
            <v>Pate Gingivale</v>
          </cell>
          <cell r="D141" t="str">
            <v/>
          </cell>
          <cell r="E141" t="e">
            <v>#N/A</v>
          </cell>
          <cell r="F141" t="e">
            <v>#N/A</v>
          </cell>
          <cell r="G141" t="e">
            <v>#N/A</v>
          </cell>
          <cell r="J141" t="str">
            <v>Aventis</v>
          </cell>
          <cell r="K141" t="str">
            <v>Dead</v>
          </cell>
          <cell r="L141" t="str">
            <v>Dead</v>
          </cell>
          <cell r="M141" t="str">
            <v>Rx</v>
          </cell>
          <cell r="N141" t="str">
            <v>NA</v>
          </cell>
          <cell r="O141" t="str">
            <v>NA</v>
          </cell>
          <cell r="S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A142" t="str">
            <v>Pate Gingivale Fluor</v>
          </cell>
          <cell r="B142" t="str">
            <v>Pate Gingivale Fluor</v>
          </cell>
          <cell r="D142" t="str">
            <v/>
          </cell>
          <cell r="E142" t="e">
            <v>#N/A</v>
          </cell>
          <cell r="F142" t="e">
            <v>#N/A</v>
          </cell>
          <cell r="G142" t="e">
            <v>#N/A</v>
          </cell>
          <cell r="J142" t="str">
            <v>Aventis</v>
          </cell>
          <cell r="K142" t="str">
            <v>Dead</v>
          </cell>
          <cell r="L142" t="str">
            <v>Dead</v>
          </cell>
          <cell r="M142" t="str">
            <v>Rx</v>
          </cell>
          <cell r="N142" t="str">
            <v>NA</v>
          </cell>
          <cell r="O142" t="str">
            <v>NA</v>
          </cell>
          <cell r="S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A143" t="str">
            <v>Peflacine</v>
          </cell>
          <cell r="B143" t="str">
            <v>Peflacine</v>
          </cell>
          <cell r="D143">
            <v>1</v>
          </cell>
          <cell r="E143" t="str">
            <v>Pefloxacin</v>
          </cell>
          <cell r="F143" t="str">
            <v>G</v>
          </cell>
          <cell r="G143">
            <v>0</v>
          </cell>
          <cell r="J143" t="str">
            <v>Aventis</v>
          </cell>
          <cell r="K143" t="str">
            <v>ROP</v>
          </cell>
          <cell r="L143" t="str">
            <v>Others</v>
          </cell>
          <cell r="M143" t="str">
            <v>Rx</v>
          </cell>
          <cell r="N143">
            <v>2005</v>
          </cell>
          <cell r="O143">
            <v>2005</v>
          </cell>
          <cell r="S143">
            <v>0</v>
          </cell>
          <cell r="V143">
            <v>3030.7600499999999</v>
          </cell>
          <cell r="W143">
            <v>2670.6864300000002</v>
          </cell>
          <cell r="X143">
            <v>2197.1877850000001</v>
          </cell>
          <cell r="Y143">
            <v>1977.0268289999999</v>
          </cell>
          <cell r="Z143">
            <v>1779.9204219999999</v>
          </cell>
          <cell r="AA143">
            <v>1601.850819</v>
          </cell>
          <cell r="AB143">
            <v>1441.567397</v>
          </cell>
          <cell r="AC143">
            <v>2879.3918900000003</v>
          </cell>
          <cell r="AD143">
            <v>2539.6187500000001</v>
          </cell>
          <cell r="AE143">
            <v>2090.78325455</v>
          </cell>
          <cell r="AF143">
            <v>1881.2842649099998</v>
          </cell>
          <cell r="AG143">
            <v>1693.7239461300001</v>
          </cell>
          <cell r="AH143">
            <v>1524.2759909599999</v>
          </cell>
          <cell r="AI143">
            <v>1371.7548186900001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-3.1E-4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2879.3915800000004</v>
          </cell>
          <cell r="BT143">
            <v>2539.6187500000001</v>
          </cell>
          <cell r="BU143">
            <v>2090.78325455</v>
          </cell>
          <cell r="BV143">
            <v>1881.2842649099998</v>
          </cell>
          <cell r="BW143">
            <v>1693.7239461300001</v>
          </cell>
          <cell r="BX143">
            <v>1524.2759909599999</v>
          </cell>
          <cell r="BY143">
            <v>1371.7548186900001</v>
          </cell>
        </row>
        <row r="144">
          <cell r="A144" t="str">
            <v>Penicillin G (Peni G Procaine)</v>
          </cell>
          <cell r="B144" t="str">
            <v>Penicillin G (Peni G Procaine)</v>
          </cell>
          <cell r="D144" t="str">
            <v/>
          </cell>
          <cell r="E144" t="e">
            <v>#N/A</v>
          </cell>
          <cell r="F144" t="e">
            <v>#N/A</v>
          </cell>
          <cell r="G144" t="e">
            <v>#N/A</v>
          </cell>
          <cell r="J144" t="str">
            <v>Aventis</v>
          </cell>
          <cell r="K144" t="str">
            <v>Dead</v>
          </cell>
          <cell r="L144" t="str">
            <v>Dead</v>
          </cell>
          <cell r="M144" t="str">
            <v>Rx</v>
          </cell>
          <cell r="N144" t="str">
            <v>NA</v>
          </cell>
          <cell r="O144" t="str">
            <v>NA</v>
          </cell>
          <cell r="S144">
            <v>0</v>
          </cell>
          <cell r="V144">
            <v>-0.25977999999999996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-8.8180000000000008E-2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-8.8180000000000008E-2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A145" t="str">
            <v>Pentacarinat</v>
          </cell>
          <cell r="B145" t="str">
            <v>Pentacarinat</v>
          </cell>
          <cell r="D145">
            <v>1</v>
          </cell>
          <cell r="E145" t="str">
            <v>Pentamidine</v>
          </cell>
          <cell r="F145" t="str">
            <v>P</v>
          </cell>
          <cell r="G145">
            <v>0</v>
          </cell>
          <cell r="J145" t="str">
            <v>Aventis</v>
          </cell>
          <cell r="K145" t="str">
            <v>ROP</v>
          </cell>
          <cell r="L145" t="str">
            <v>Others</v>
          </cell>
          <cell r="M145" t="str">
            <v>Rx</v>
          </cell>
          <cell r="N145">
            <v>2009</v>
          </cell>
          <cell r="O145">
            <v>2009</v>
          </cell>
          <cell r="S145">
            <v>0</v>
          </cell>
          <cell r="V145">
            <v>584.76954000000001</v>
          </cell>
          <cell r="W145">
            <v>615.02935000000002</v>
          </cell>
          <cell r="X145">
            <v>584.94740400000001</v>
          </cell>
          <cell r="Y145">
            <v>568.75287000000003</v>
          </cell>
          <cell r="Z145">
            <v>553.04596699999991</v>
          </cell>
          <cell r="AA145">
            <v>537.80727799999988</v>
          </cell>
          <cell r="AB145">
            <v>522.97171200000003</v>
          </cell>
          <cell r="AC145">
            <v>546.92921000000001</v>
          </cell>
          <cell r="AD145">
            <v>576.31216000000006</v>
          </cell>
          <cell r="AE145">
            <v>547.70916663000003</v>
          </cell>
          <cell r="AF145">
            <v>532.54535354999996</v>
          </cell>
          <cell r="AG145">
            <v>517.83845640000004</v>
          </cell>
          <cell r="AH145">
            <v>503.56979510999986</v>
          </cell>
          <cell r="AI145">
            <v>489.67878374999998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546.92921000000001</v>
          </cell>
          <cell r="BT145">
            <v>576.31216000000006</v>
          </cell>
          <cell r="BU145">
            <v>547.70916663000003</v>
          </cell>
          <cell r="BV145">
            <v>532.54535354999996</v>
          </cell>
          <cell r="BW145">
            <v>517.83845640000004</v>
          </cell>
          <cell r="BX145">
            <v>503.56979510999986</v>
          </cell>
          <cell r="BY145">
            <v>489.67878374999998</v>
          </cell>
        </row>
        <row r="146">
          <cell r="A146" t="str">
            <v>Perfane</v>
          </cell>
          <cell r="B146" t="str">
            <v>Perfane</v>
          </cell>
          <cell r="D146" t="str">
            <v/>
          </cell>
          <cell r="E146" t="e">
            <v>#N/A</v>
          </cell>
          <cell r="F146" t="e">
            <v>#N/A</v>
          </cell>
          <cell r="G146" t="e">
            <v>#N/A</v>
          </cell>
          <cell r="J146" t="str">
            <v>Aventis</v>
          </cell>
          <cell r="K146" t="str">
            <v>Dead</v>
          </cell>
          <cell r="L146" t="str">
            <v>Dead</v>
          </cell>
          <cell r="M146" t="str">
            <v>Rx</v>
          </cell>
          <cell r="N146" t="str">
            <v>NA</v>
          </cell>
          <cell r="O146" t="str">
            <v>NA</v>
          </cell>
          <cell r="S146">
            <v>0</v>
          </cell>
          <cell r="V146">
            <v>-0.6694199999999999</v>
          </cell>
          <cell r="W146">
            <v>-5.3521599999999996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-3.2969999999999999E-2</v>
          </cell>
          <cell r="AD146">
            <v>-2.2971999999999997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-3.2969999999999999E-2</v>
          </cell>
          <cell r="BT146">
            <v>-2.2971999999999997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A147" t="str">
            <v>Piportil</v>
          </cell>
          <cell r="B147" t="str">
            <v>Piportil/Piportil palmitate</v>
          </cell>
          <cell r="D147">
            <v>1</v>
          </cell>
          <cell r="E147" t="str">
            <v>Pipotiazine</v>
          </cell>
          <cell r="F147" t="str">
            <v>N</v>
          </cell>
          <cell r="G147">
            <v>0</v>
          </cell>
          <cell r="J147" t="str">
            <v>Aventis</v>
          </cell>
          <cell r="K147" t="str">
            <v>ROP</v>
          </cell>
          <cell r="L147" t="str">
            <v>Others</v>
          </cell>
          <cell r="M147" t="str">
            <v>Rx</v>
          </cell>
          <cell r="N147" t="str">
            <v>GQ</v>
          </cell>
          <cell r="O147" t="str">
            <v xml:space="preserve">NGX </v>
          </cell>
          <cell r="S147">
            <v>0</v>
          </cell>
          <cell r="V147">
            <v>2980.1702700000001</v>
          </cell>
          <cell r="W147">
            <v>2915.0715099999998</v>
          </cell>
          <cell r="X147">
            <v>2397.4642009999998</v>
          </cell>
          <cell r="Y147">
            <v>2194.3410039999999</v>
          </cell>
          <cell r="Z147">
            <v>2012.2499109999999</v>
          </cell>
          <cell r="AA147">
            <v>1848.14714</v>
          </cell>
          <cell r="AB147">
            <v>1697.4157959999998</v>
          </cell>
          <cell r="AC147">
            <v>2386.4997799999996</v>
          </cell>
          <cell r="AD147">
            <v>2452.1841600000002</v>
          </cell>
          <cell r="AE147">
            <v>2016.812966</v>
          </cell>
          <cell r="AF147">
            <v>1845.940623</v>
          </cell>
          <cell r="AG147">
            <v>1692.7587139999996</v>
          </cell>
          <cell r="AH147">
            <v>1554.71081</v>
          </cell>
          <cell r="AI147">
            <v>1427.9132139999999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2386.4997799999996</v>
          </cell>
          <cell r="BT147">
            <v>2452.1841600000002</v>
          </cell>
          <cell r="BU147">
            <v>2016.812966</v>
          </cell>
          <cell r="BV147">
            <v>1845.940623</v>
          </cell>
          <cell r="BW147">
            <v>1692.7587139999996</v>
          </cell>
          <cell r="BX147">
            <v>1554.71081</v>
          </cell>
          <cell r="BY147">
            <v>1427.9132139999999</v>
          </cell>
        </row>
        <row r="148">
          <cell r="A148" t="str">
            <v>Pipram</v>
          </cell>
          <cell r="B148" t="str">
            <v>Pipram</v>
          </cell>
          <cell r="D148">
            <v>1</v>
          </cell>
          <cell r="E148" t="str">
            <v>Pipramin</v>
          </cell>
          <cell r="F148" t="str">
            <v>J</v>
          </cell>
          <cell r="G148">
            <v>0</v>
          </cell>
          <cell r="J148" t="str">
            <v>Aventis</v>
          </cell>
          <cell r="K148" t="str">
            <v>ROP</v>
          </cell>
          <cell r="L148" t="str">
            <v>Others</v>
          </cell>
          <cell r="M148" t="str">
            <v>Rx</v>
          </cell>
          <cell r="N148" t="str">
            <v>GQ</v>
          </cell>
          <cell r="O148" t="str">
            <v>NGX</v>
          </cell>
          <cell r="S148">
            <v>0</v>
          </cell>
          <cell r="V148">
            <v>3897.0857500000002</v>
          </cell>
          <cell r="W148">
            <v>3441.1993700000003</v>
          </cell>
          <cell r="X148">
            <v>3224.2467779999997</v>
          </cell>
          <cell r="Y148">
            <v>2902.1225759999998</v>
          </cell>
          <cell r="Z148">
            <v>2612.0070540000002</v>
          </cell>
          <cell r="AA148">
            <v>2350.9117259999998</v>
          </cell>
          <cell r="AB148">
            <v>2115.9143820000004</v>
          </cell>
          <cell r="AC148">
            <v>3503.9779800000001</v>
          </cell>
          <cell r="AD148">
            <v>3088.9827099999998</v>
          </cell>
          <cell r="AE148">
            <v>2895.9514579199999</v>
          </cell>
          <cell r="AF148">
            <v>2606.6257152399999</v>
          </cell>
          <cell r="AG148">
            <v>2346.0504224399997</v>
          </cell>
          <cell r="AH148">
            <v>2111.5394369999999</v>
          </cell>
          <cell r="AI148">
            <v>1900.4698095800002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3503.9779800000001</v>
          </cell>
          <cell r="BT148">
            <v>3088.9827099999998</v>
          </cell>
          <cell r="BU148">
            <v>2895.9514579199999</v>
          </cell>
          <cell r="BV148">
            <v>2606.6257152399999</v>
          </cell>
          <cell r="BW148">
            <v>2346.0504224399997</v>
          </cell>
          <cell r="BX148">
            <v>2111.5394369999999</v>
          </cell>
          <cell r="BY148">
            <v>1900.4698095800002</v>
          </cell>
        </row>
        <row r="149">
          <cell r="A149" t="str">
            <v>Pirilene</v>
          </cell>
          <cell r="B149" t="str">
            <v>Pirilene</v>
          </cell>
          <cell r="D149">
            <v>1</v>
          </cell>
          <cell r="E149" t="str">
            <v>Pyrazinamide</v>
          </cell>
          <cell r="F149" t="str">
            <v>J</v>
          </cell>
          <cell r="G149">
            <v>0</v>
          </cell>
          <cell r="J149" t="str">
            <v>Aventis</v>
          </cell>
          <cell r="K149" t="str">
            <v>ROP</v>
          </cell>
          <cell r="L149" t="str">
            <v>Others</v>
          </cell>
          <cell r="M149" t="str">
            <v>Rx</v>
          </cell>
          <cell r="N149" t="str">
            <v>GQ</v>
          </cell>
          <cell r="O149" t="str">
            <v>NGX</v>
          </cell>
          <cell r="S149">
            <v>0</v>
          </cell>
          <cell r="V149">
            <v>134.57461999999998</v>
          </cell>
          <cell r="W149">
            <v>139.70708999999999</v>
          </cell>
          <cell r="X149">
            <v>82.837111000000007</v>
          </cell>
          <cell r="Y149">
            <v>74.854101</v>
          </cell>
          <cell r="Z149">
            <v>66.871091000000007</v>
          </cell>
          <cell r="AA149">
            <v>59.881108000000005</v>
          </cell>
          <cell r="AB149">
            <v>53.622989000000004</v>
          </cell>
          <cell r="AC149">
            <v>-4.6073900000000005</v>
          </cell>
          <cell r="AD149">
            <v>5.5957600000000003</v>
          </cell>
          <cell r="AE149">
            <v>2.5875863499999978</v>
          </cell>
          <cell r="AF149">
            <v>2.3382860999999977</v>
          </cell>
          <cell r="AG149">
            <v>2.0889858500000047</v>
          </cell>
          <cell r="AH149">
            <v>1.8705253000000084</v>
          </cell>
          <cell r="AI149">
            <v>1.6752209000000002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-4.6073900000000005</v>
          </cell>
          <cell r="BT149">
            <v>5.5957600000000003</v>
          </cell>
          <cell r="BU149">
            <v>2.5875863499999978</v>
          </cell>
          <cell r="BV149">
            <v>2.3382860999999977</v>
          </cell>
          <cell r="BW149">
            <v>2.0889858500000047</v>
          </cell>
          <cell r="BX149">
            <v>1.8705253000000084</v>
          </cell>
          <cell r="BY149">
            <v>1.6752209000000002</v>
          </cell>
        </row>
        <row r="150">
          <cell r="A150" t="str">
            <v>Progestasert</v>
          </cell>
          <cell r="B150" t="str">
            <v>Progestasert</v>
          </cell>
          <cell r="D150" t="str">
            <v/>
          </cell>
          <cell r="E150" t="e">
            <v>#N/A</v>
          </cell>
          <cell r="F150" t="e">
            <v>#N/A</v>
          </cell>
          <cell r="G150" t="e">
            <v>#N/A</v>
          </cell>
          <cell r="J150" t="str">
            <v>Theraplix</v>
          </cell>
          <cell r="K150" t="str">
            <v>Dead</v>
          </cell>
          <cell r="L150" t="str">
            <v>Dead</v>
          </cell>
          <cell r="M150" t="str">
            <v>OTC</v>
          </cell>
          <cell r="N150" t="str">
            <v>NA</v>
          </cell>
          <cell r="O150" t="str">
            <v>NA</v>
          </cell>
          <cell r="S150">
            <v>0</v>
          </cell>
          <cell r="V150">
            <v>-8.5400000000000004E-2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-2.461E-2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-2.461E-2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A151" t="str">
            <v>Promes</v>
          </cell>
          <cell r="B151" t="str">
            <v>Promes</v>
          </cell>
          <cell r="D151" t="str">
            <v/>
          </cell>
          <cell r="E151" t="e">
            <v>#N/A</v>
          </cell>
          <cell r="F151" t="e">
            <v>#N/A</v>
          </cell>
          <cell r="G151" t="e">
            <v>#N/A</v>
          </cell>
          <cell r="J151" t="str">
            <v>Aventis</v>
          </cell>
          <cell r="K151" t="str">
            <v>Dead</v>
          </cell>
          <cell r="L151" t="str">
            <v>Dead</v>
          </cell>
          <cell r="M151" t="str">
            <v>Rx</v>
          </cell>
          <cell r="N151" t="str">
            <v>NA</v>
          </cell>
          <cell r="O151" t="str">
            <v>NA</v>
          </cell>
          <cell r="S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-89.918990000000008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-200.72217000000001</v>
          </cell>
          <cell r="AY151">
            <v>-8.5849799999999927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-200.72217000000001</v>
          </cell>
          <cell r="BT151">
            <v>-98.503969999999995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A152" t="str">
            <v>Propiocine</v>
          </cell>
          <cell r="B152" t="str">
            <v>Propiocine</v>
          </cell>
          <cell r="D152" t="str">
            <v/>
          </cell>
          <cell r="E152" t="e">
            <v>#N/A</v>
          </cell>
          <cell r="F152" t="e">
            <v>#N/A</v>
          </cell>
          <cell r="G152" t="e">
            <v>#N/A</v>
          </cell>
          <cell r="J152" t="str">
            <v>Aventis</v>
          </cell>
          <cell r="K152" t="str">
            <v>Dead</v>
          </cell>
          <cell r="L152" t="str">
            <v>Dead</v>
          </cell>
          <cell r="M152" t="str">
            <v>Rx</v>
          </cell>
          <cell r="N152" t="str">
            <v>NA</v>
          </cell>
          <cell r="O152" t="str">
            <v>NA</v>
          </cell>
          <cell r="S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A153" t="str">
            <v>Propofan</v>
          </cell>
          <cell r="B153" t="str">
            <v>Propofan</v>
          </cell>
          <cell r="D153">
            <v>1</v>
          </cell>
          <cell r="E153" t="str">
            <v>Caffeine Dextropropoxyphene Paracetamol</v>
          </cell>
          <cell r="F153" t="str">
            <v>N</v>
          </cell>
          <cell r="G153">
            <v>0</v>
          </cell>
          <cell r="J153" t="str">
            <v>Theraplix</v>
          </cell>
          <cell r="K153" t="str">
            <v>ROP</v>
          </cell>
          <cell r="L153" t="str">
            <v>Important Local Brand</v>
          </cell>
          <cell r="M153" t="str">
            <v>Rx</v>
          </cell>
          <cell r="N153" t="str">
            <v>GQ</v>
          </cell>
          <cell r="O153" t="str">
            <v>NGX</v>
          </cell>
          <cell r="S153">
            <v>0.2144860210747053</v>
          </cell>
          <cell r="V153">
            <v>31177.502689999998</v>
          </cell>
          <cell r="W153">
            <v>35659.279199999997</v>
          </cell>
          <cell r="X153">
            <v>37937.378032595247</v>
          </cell>
          <cell r="Y153">
            <v>40578.533981154607</v>
          </cell>
          <cell r="Z153">
            <v>42688.818553036093</v>
          </cell>
          <cell r="AA153">
            <v>44908.848365501901</v>
          </cell>
          <cell r="AB153">
            <v>47244.330714142117</v>
          </cell>
          <cell r="AC153">
            <v>22849.508399999999</v>
          </cell>
          <cell r="AD153">
            <v>26815.688939999996</v>
          </cell>
          <cell r="AE153">
            <v>28515.681371366249</v>
          </cell>
          <cell r="AF153">
            <v>30507.110535294607</v>
          </cell>
          <cell r="AG153">
            <v>32094.598079081297</v>
          </cell>
          <cell r="AH153">
            <v>33763.67600088293</v>
          </cell>
          <cell r="AI153">
            <v>35519.554234132032</v>
          </cell>
          <cell r="AJ153">
            <v>-4482.8792599999997</v>
          </cell>
          <cell r="AK153">
            <v>-7648.4169099999999</v>
          </cell>
          <cell r="AL153">
            <v>-9646.8846726651918</v>
          </cell>
          <cell r="AM153">
            <v>-10054.733532675831</v>
          </cell>
          <cell r="AN153">
            <v>-8504.5722585884541</v>
          </cell>
          <cell r="AO153">
            <v>-8946.8521013271147</v>
          </cell>
          <cell r="AP153">
            <v>-9412.1326845316344</v>
          </cell>
          <cell r="AQ153">
            <v>-1228.5198300000002</v>
          </cell>
          <cell r="AR153">
            <v>-469.75071000000003</v>
          </cell>
          <cell r="AS153">
            <v>-700</v>
          </cell>
          <cell r="AT153">
            <v>-700</v>
          </cell>
          <cell r="AU153">
            <v>-600</v>
          </cell>
          <cell r="AV153">
            <v>-631.2029691293659</v>
          </cell>
          <cell r="AW153">
            <v>-664.02864706287869</v>
          </cell>
          <cell r="AX153">
            <v>0</v>
          </cell>
          <cell r="AY153">
            <v>-5.2</v>
          </cell>
          <cell r="AZ153">
            <v>-51</v>
          </cell>
          <cell r="BA153">
            <v>-35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17138.109309999996</v>
          </cell>
          <cell r="BT153">
            <v>18692.321319999995</v>
          </cell>
          <cell r="BU153">
            <v>18117.796698701059</v>
          </cell>
          <cell r="BV153">
            <v>19717.377002618778</v>
          </cell>
          <cell r="BW153">
            <v>22990.025820492843</v>
          </cell>
          <cell r="BX153">
            <v>24185.620930426448</v>
          </cell>
          <cell r="BY153">
            <v>25443.392902537518</v>
          </cell>
        </row>
        <row r="154">
          <cell r="A154" t="str">
            <v>Provames</v>
          </cell>
          <cell r="B154" t="str">
            <v>Provames</v>
          </cell>
          <cell r="D154" t="str">
            <v/>
          </cell>
          <cell r="E154" t="str">
            <v>Estradiol</v>
          </cell>
          <cell r="F154" t="str">
            <v>G</v>
          </cell>
          <cell r="G154">
            <v>0</v>
          </cell>
          <cell r="J154" t="str">
            <v>Aventis</v>
          </cell>
          <cell r="K154" t="str">
            <v>Divested</v>
          </cell>
          <cell r="L154" t="str">
            <v>Others</v>
          </cell>
          <cell r="M154" t="str">
            <v>Rx</v>
          </cell>
          <cell r="N154" t="str">
            <v>GQ</v>
          </cell>
          <cell r="O154" t="str">
            <v>NGX</v>
          </cell>
          <cell r="S154">
            <v>0</v>
          </cell>
          <cell r="V154">
            <v>2303.9793999999997</v>
          </cell>
          <cell r="W154">
            <v>1794.19749</v>
          </cell>
          <cell r="X154">
            <v>1829.408023122209</v>
          </cell>
          <cell r="Y154">
            <v>1737.937621966098</v>
          </cell>
          <cell r="Z154">
            <v>1668.4201170874551</v>
          </cell>
          <cell r="AA154">
            <v>1601.6833124039561</v>
          </cell>
          <cell r="AB154">
            <v>1553.6328130318379</v>
          </cell>
          <cell r="AC154">
            <v>1081.15283</v>
          </cell>
          <cell r="AD154">
            <v>787.41809000000001</v>
          </cell>
          <cell r="AE154">
            <v>858.82795370667884</v>
          </cell>
          <cell r="AF154">
            <v>815.88655602134452</v>
          </cell>
          <cell r="AG154">
            <v>783.25109378049137</v>
          </cell>
          <cell r="AH154">
            <v>751.92105002927099</v>
          </cell>
          <cell r="AI154">
            <v>729.36341852839371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-0.10990000000000001</v>
          </cell>
          <cell r="AR154">
            <v>-3.0530000000000002E-2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1081.0429300000001</v>
          </cell>
          <cell r="BT154">
            <v>787.38756000000001</v>
          </cell>
          <cell r="BU154">
            <v>858.82795370667884</v>
          </cell>
          <cell r="BV154">
            <v>815.88655602134452</v>
          </cell>
          <cell r="BW154">
            <v>783.25109378049137</v>
          </cell>
          <cell r="BX154">
            <v>751.92105002927099</v>
          </cell>
          <cell r="BY154">
            <v>729.36341852839371</v>
          </cell>
        </row>
        <row r="155">
          <cell r="A155" t="str">
            <v>Pyostacine</v>
          </cell>
          <cell r="B155" t="str">
            <v>Pyostacine</v>
          </cell>
          <cell r="D155">
            <v>1</v>
          </cell>
          <cell r="E155" t="str">
            <v>Pristinamycin</v>
          </cell>
          <cell r="F155" t="str">
            <v>J</v>
          </cell>
          <cell r="G155">
            <v>0</v>
          </cell>
          <cell r="J155" t="str">
            <v>Aventis</v>
          </cell>
          <cell r="K155" t="str">
            <v>ROP</v>
          </cell>
          <cell r="L155" t="str">
            <v>Important Local Brand</v>
          </cell>
          <cell r="M155" t="str">
            <v>Rx</v>
          </cell>
          <cell r="N155" t="str">
            <v>GQ</v>
          </cell>
          <cell r="O155" t="str">
            <v>NGX</v>
          </cell>
          <cell r="S155">
            <v>0.13226965064450955</v>
          </cell>
          <cell r="V155">
            <v>81951.988019999975</v>
          </cell>
          <cell r="W155">
            <v>83408.435240000006</v>
          </cell>
          <cell r="X155">
            <v>81337.735263284761</v>
          </cell>
          <cell r="Y155">
            <v>82965.739073482531</v>
          </cell>
          <cell r="Z155">
            <v>84642.269871848388</v>
          </cell>
          <cell r="AA155">
            <v>86252.577948431703</v>
          </cell>
          <cell r="AB155">
            <v>94444.189693631692</v>
          </cell>
          <cell r="AC155">
            <v>50284.706060000004</v>
          </cell>
          <cell r="AD155">
            <v>47026.895469999996</v>
          </cell>
          <cell r="AE155">
            <v>45738.570152826986</v>
          </cell>
          <cell r="AF155">
            <v>46645.013056897616</v>
          </cell>
          <cell r="AG155">
            <v>47579.081402756317</v>
          </cell>
          <cell r="AH155">
            <v>48515.856015999641</v>
          </cell>
          <cell r="AI155">
            <v>53281.211681199631</v>
          </cell>
          <cell r="AJ155">
            <v>-11045.995469999998</v>
          </cell>
          <cell r="AK155">
            <v>-11032.40459</v>
          </cell>
          <cell r="AL155">
            <v>-11399.23563364349</v>
          </cell>
          <cell r="AM155">
            <v>-11672.398246343959</v>
          </cell>
          <cell r="AN155">
            <v>-11952.29224415389</v>
          </cell>
          <cell r="AO155">
            <v>-12238.857408985759</v>
          </cell>
          <cell r="AP155">
            <v>-12532.47549724306</v>
          </cell>
          <cell r="AQ155">
            <v>-1929.58132</v>
          </cell>
          <cell r="AR155">
            <v>-1434.5377699999999</v>
          </cell>
          <cell r="AS155">
            <v>-1570</v>
          </cell>
          <cell r="AT155">
            <v>-1490</v>
          </cell>
          <cell r="AU155">
            <v>-1490</v>
          </cell>
          <cell r="AV155">
            <v>-1490</v>
          </cell>
          <cell r="AW155">
            <v>-1490</v>
          </cell>
          <cell r="AX155">
            <v>-2083.2530500000003</v>
          </cell>
          <cell r="AY155">
            <v>-388.14181000000002</v>
          </cell>
          <cell r="AZ155">
            <v>-520</v>
          </cell>
          <cell r="BA155">
            <v>-570</v>
          </cell>
          <cell r="BB155">
            <v>-310</v>
          </cell>
          <cell r="BC155">
            <v>-160</v>
          </cell>
          <cell r="BD155">
            <v>-160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35225.876220000006</v>
          </cell>
          <cell r="BT155">
            <v>34171.811299999994</v>
          </cell>
          <cell r="BU155">
            <v>32249.334519183496</v>
          </cell>
          <cell r="BV155">
            <v>32912.614810553656</v>
          </cell>
          <cell r="BW155">
            <v>33826.789158602427</v>
          </cell>
          <cell r="BX155">
            <v>34626.998607013884</v>
          </cell>
          <cell r="BY155">
            <v>39098.736183956571</v>
          </cell>
        </row>
        <row r="156">
          <cell r="A156" t="str">
            <v>Rami (Fictif)</v>
          </cell>
          <cell r="B156" t="str">
            <v>Rami (Fictif)</v>
          </cell>
          <cell r="D156">
            <v>1</v>
          </cell>
          <cell r="E156" t="str">
            <v>?</v>
          </cell>
          <cell r="F156" t="str">
            <v>?</v>
          </cell>
          <cell r="G156">
            <v>0</v>
          </cell>
          <cell r="J156" t="str">
            <v>Aventis</v>
          </cell>
          <cell r="K156" t="str">
            <v>New</v>
          </cell>
          <cell r="L156" t="str">
            <v>New Brands</v>
          </cell>
          <cell r="M156" t="str">
            <v>Rx</v>
          </cell>
          <cell r="N156" t="str">
            <v>?</v>
          </cell>
          <cell r="O156" t="str">
            <v>?</v>
          </cell>
          <cell r="S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3676.0026000000003</v>
          </cell>
          <cell r="AB156">
            <v>16128.005999999999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3124.60221</v>
          </cell>
          <cell r="AI156">
            <v>14200.8051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-7319.1764999999996</v>
          </cell>
          <cell r="AP156">
            <v>-28391.623567999999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-2000</v>
          </cell>
          <cell r="AW156">
            <v>-5000</v>
          </cell>
          <cell r="AX156">
            <v>0</v>
          </cell>
          <cell r="AY156">
            <v>0</v>
          </cell>
          <cell r="AZ156">
            <v>-800</v>
          </cell>
          <cell r="BA156">
            <v>-2500</v>
          </cell>
          <cell r="BB156">
            <v>-700</v>
          </cell>
          <cell r="BC156">
            <v>-700</v>
          </cell>
          <cell r="BD156">
            <v>-3700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-800</v>
          </cell>
          <cell r="BV156">
            <v>-2500</v>
          </cell>
          <cell r="BW156">
            <v>-700</v>
          </cell>
          <cell r="BX156">
            <v>-6894.5742899999996</v>
          </cell>
          <cell r="BY156">
            <v>-22890.818467999998</v>
          </cell>
        </row>
        <row r="157">
          <cell r="A157" t="str">
            <v>Rectoplexil</v>
          </cell>
          <cell r="B157" t="str">
            <v>Rectoplexil</v>
          </cell>
          <cell r="D157" t="str">
            <v/>
          </cell>
          <cell r="E157" t="e">
            <v>#N/A</v>
          </cell>
          <cell r="F157" t="e">
            <v>#N/A</v>
          </cell>
          <cell r="G157" t="e">
            <v>#N/A</v>
          </cell>
          <cell r="J157" t="str">
            <v>Theraplix</v>
          </cell>
          <cell r="K157" t="str">
            <v>Dead</v>
          </cell>
          <cell r="L157" t="str">
            <v>Dead</v>
          </cell>
          <cell r="M157" t="str">
            <v>OTC</v>
          </cell>
          <cell r="N157" t="str">
            <v>NA</v>
          </cell>
          <cell r="O157" t="str">
            <v>NA</v>
          </cell>
          <cell r="S157">
            <v>0</v>
          </cell>
          <cell r="V157">
            <v>-2.49E-3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-2.0899999999999998E-3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-2.0899999999999998E-3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A158" t="str">
            <v>Refludan</v>
          </cell>
          <cell r="B158" t="str">
            <v>Refludan</v>
          </cell>
          <cell r="D158" t="str">
            <v/>
          </cell>
          <cell r="E158" t="e">
            <v>#N/A</v>
          </cell>
          <cell r="F158" t="e">
            <v>#N/A</v>
          </cell>
          <cell r="G158" t="e">
            <v>#N/A</v>
          </cell>
          <cell r="J158" t="str">
            <v>Aventis</v>
          </cell>
          <cell r="K158" t="str">
            <v>Dead</v>
          </cell>
          <cell r="L158" t="str">
            <v>Dead</v>
          </cell>
          <cell r="M158" t="str">
            <v>Rx</v>
          </cell>
          <cell r="N158" t="str">
            <v>NA</v>
          </cell>
          <cell r="O158" t="str">
            <v>NA</v>
          </cell>
          <cell r="S158">
            <v>0</v>
          </cell>
          <cell r="V158">
            <v>0</v>
          </cell>
          <cell r="W158">
            <v>-5.5674399999999995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0.54574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0.54574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A159" t="str">
            <v>Replens</v>
          </cell>
          <cell r="B159" t="str">
            <v>Replens</v>
          </cell>
          <cell r="D159" t="str">
            <v/>
          </cell>
          <cell r="E159" t="e">
            <v>#N/A</v>
          </cell>
          <cell r="F159" t="e">
            <v>#N/A</v>
          </cell>
          <cell r="G159" t="e">
            <v>#N/A</v>
          </cell>
          <cell r="J159" t="str">
            <v>Aventis</v>
          </cell>
          <cell r="K159" t="str">
            <v>Dead</v>
          </cell>
          <cell r="L159" t="str">
            <v>Dead</v>
          </cell>
          <cell r="M159" t="str">
            <v>Rx</v>
          </cell>
          <cell r="N159" t="str">
            <v>NA</v>
          </cell>
          <cell r="O159" t="str">
            <v>NA</v>
          </cell>
          <cell r="S159">
            <v>0</v>
          </cell>
          <cell r="V159">
            <v>41.109000000000002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30.870039999999999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30.870039999999999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A160" t="str">
            <v>Revasc</v>
          </cell>
          <cell r="B160" t="str">
            <v>Revasc</v>
          </cell>
          <cell r="D160" t="str">
            <v/>
          </cell>
          <cell r="E160" t="e">
            <v>#N/A</v>
          </cell>
          <cell r="F160" t="e">
            <v>#N/A</v>
          </cell>
          <cell r="G160" t="e">
            <v>#N/A</v>
          </cell>
          <cell r="J160" t="str">
            <v>Aventis</v>
          </cell>
          <cell r="K160" t="str">
            <v>Dead</v>
          </cell>
          <cell r="L160" t="str">
            <v>Dead</v>
          </cell>
          <cell r="M160" t="str">
            <v>Rx</v>
          </cell>
          <cell r="N160" t="str">
            <v>GQ</v>
          </cell>
          <cell r="O160" t="str">
            <v>NGX</v>
          </cell>
          <cell r="S160">
            <v>0</v>
          </cell>
          <cell r="V160">
            <v>734.82294999999999</v>
          </cell>
          <cell r="W160">
            <v>488.71883000000003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621.29525999999998</v>
          </cell>
          <cell r="AD160">
            <v>398.83524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-12.369120000000001</v>
          </cell>
          <cell r="AR160">
            <v>-7.9226599999999996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608.92614000000003</v>
          </cell>
          <cell r="BT160">
            <v>390.91257999999999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A161" t="str">
            <v>Rhonal</v>
          </cell>
          <cell r="B161" t="str">
            <v>Rhonal</v>
          </cell>
          <cell r="D161" t="str">
            <v/>
          </cell>
          <cell r="E161" t="e">
            <v>#N/A</v>
          </cell>
          <cell r="F161" t="e">
            <v>#N/A</v>
          </cell>
          <cell r="G161" t="e">
            <v>#N/A</v>
          </cell>
          <cell r="J161" t="str">
            <v>Aventis</v>
          </cell>
          <cell r="K161" t="str">
            <v>Dead</v>
          </cell>
          <cell r="L161" t="str">
            <v>Dead</v>
          </cell>
          <cell r="M161" t="str">
            <v>Rx</v>
          </cell>
          <cell r="N161" t="str">
            <v>NA</v>
          </cell>
          <cell r="O161" t="str">
            <v>NA</v>
          </cell>
          <cell r="S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A162" t="str">
            <v>Rifadine</v>
          </cell>
          <cell r="B162" t="str">
            <v>Rifadine/Rifater/Rifinah</v>
          </cell>
          <cell r="D162">
            <v>1</v>
          </cell>
          <cell r="E162" t="str">
            <v>Rifampicin</v>
          </cell>
          <cell r="F162" t="str">
            <v>J</v>
          </cell>
          <cell r="G162">
            <v>0</v>
          </cell>
          <cell r="J162" t="str">
            <v>Aventis</v>
          </cell>
          <cell r="K162" t="str">
            <v>ROP</v>
          </cell>
          <cell r="L162" t="str">
            <v>Others</v>
          </cell>
          <cell r="M162" t="str">
            <v>Rx</v>
          </cell>
          <cell r="N162" t="str">
            <v>GQ</v>
          </cell>
          <cell r="O162" t="str">
            <v>NGX</v>
          </cell>
          <cell r="S162">
            <v>0</v>
          </cell>
          <cell r="V162">
            <v>5377.2048099999993</v>
          </cell>
          <cell r="W162">
            <v>5390.4658200000003</v>
          </cell>
          <cell r="X162">
            <v>5672.3514828999996</v>
          </cell>
          <cell r="Y162">
            <v>5785.7985125579989</v>
          </cell>
          <cell r="Z162">
            <v>5901.5144828091597</v>
          </cell>
          <cell r="AA162">
            <v>6019.5447724653432</v>
          </cell>
          <cell r="AB162">
            <v>6139.9356679146495</v>
          </cell>
          <cell r="AC162">
            <v>4417.1826199999996</v>
          </cell>
          <cell r="AD162">
            <v>4199.9529599999996</v>
          </cell>
          <cell r="AE162">
            <v>4461.0106152379994</v>
          </cell>
          <cell r="AF162">
            <v>4550.2308275427586</v>
          </cell>
          <cell r="AG162">
            <v>4641.2354440936151</v>
          </cell>
          <cell r="AH162">
            <v>4734.0601529754867</v>
          </cell>
          <cell r="AI162">
            <v>4828.7413560349978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-8.1629999999999994E-2</v>
          </cell>
          <cell r="AR162">
            <v>-5.7599999999999995E-3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4417.1009899999999</v>
          </cell>
          <cell r="BT162">
            <v>4199.9471999999996</v>
          </cell>
          <cell r="BU162">
            <v>4461.0106152379994</v>
          </cell>
          <cell r="BV162">
            <v>4550.2308275427586</v>
          </cell>
          <cell r="BW162">
            <v>4641.2354440936151</v>
          </cell>
          <cell r="BX162">
            <v>4734.0601529754867</v>
          </cell>
          <cell r="BY162">
            <v>4828.7413560349978</v>
          </cell>
        </row>
        <row r="163">
          <cell r="A163" t="str">
            <v>Rilutek</v>
          </cell>
          <cell r="B163" t="str">
            <v>Rilutek</v>
          </cell>
          <cell r="D163">
            <v>1</v>
          </cell>
          <cell r="E163" t="str">
            <v>Riluzole</v>
          </cell>
          <cell r="F163" t="str">
            <v>N</v>
          </cell>
          <cell r="G163">
            <v>0</v>
          </cell>
          <cell r="J163" t="str">
            <v>Aventis</v>
          </cell>
          <cell r="K163" t="str">
            <v>ROP</v>
          </cell>
          <cell r="L163" t="str">
            <v>Important Local Brand</v>
          </cell>
          <cell r="M163" t="str">
            <v>Rx</v>
          </cell>
          <cell r="N163">
            <v>2012</v>
          </cell>
          <cell r="O163">
            <v>2012</v>
          </cell>
          <cell r="S163">
            <v>2.5862246680100603E-2</v>
          </cell>
          <cell r="V163">
            <v>12722.7703</v>
          </cell>
          <cell r="W163">
            <v>12241.636</v>
          </cell>
          <cell r="X163">
            <v>11811.581202808</v>
          </cell>
          <cell r="Y163">
            <v>12165.928638892241</v>
          </cell>
          <cell r="Z163">
            <v>12530.90649805901</v>
          </cell>
          <cell r="AA163">
            <v>12906.83369300077</v>
          </cell>
          <cell r="AB163">
            <v>13294.0387037908</v>
          </cell>
          <cell r="AC163">
            <v>12506.166670000001</v>
          </cell>
          <cell r="AD163">
            <v>11961.466</v>
          </cell>
          <cell r="AE163">
            <v>11536.9136993304</v>
          </cell>
          <cell r="AF163">
            <v>11883.021110310312</v>
          </cell>
          <cell r="AG163">
            <v>12239.511743619625</v>
          </cell>
          <cell r="AH163">
            <v>12606.697095928201</v>
          </cell>
          <cell r="AI163">
            <v>12984.898008806056</v>
          </cell>
          <cell r="AJ163">
            <v>-413.43133</v>
          </cell>
          <cell r="AK163">
            <v>-316.59621000000004</v>
          </cell>
          <cell r="AL163">
            <v>-381.79902363428556</v>
          </cell>
          <cell r="AM163">
            <v>-392.64010324601128</v>
          </cell>
          <cell r="AN163">
            <v>-403.80056762242089</v>
          </cell>
          <cell r="AO163">
            <v>-415.29008648032618</v>
          </cell>
          <cell r="AP163">
            <v>-427.11862795556419</v>
          </cell>
          <cell r="AQ163">
            <v>-239.57019</v>
          </cell>
          <cell r="AR163">
            <v>-281.42061000000001</v>
          </cell>
          <cell r="AS163">
            <v>-240</v>
          </cell>
          <cell r="AT163">
            <v>-240</v>
          </cell>
          <cell r="AU163">
            <v>-240</v>
          </cell>
          <cell r="AV163">
            <v>-300</v>
          </cell>
          <cell r="AW163">
            <v>-300</v>
          </cell>
          <cell r="AX163">
            <v>-227.49309</v>
          </cell>
          <cell r="AY163">
            <v>-578.51774999999998</v>
          </cell>
          <cell r="AZ163">
            <v>-519</v>
          </cell>
          <cell r="BA163">
            <v>-401</v>
          </cell>
          <cell r="BB163">
            <v>-100</v>
          </cell>
          <cell r="BC163">
            <v>-64</v>
          </cell>
          <cell r="BD163">
            <v>-64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11625.672060000001</v>
          </cell>
          <cell r="BT163">
            <v>10784.931430000001</v>
          </cell>
          <cell r="BU163">
            <v>10396.114675696115</v>
          </cell>
          <cell r="BV163">
            <v>10849.381007064301</v>
          </cell>
          <cell r="BW163">
            <v>11495.711175997205</v>
          </cell>
          <cell r="BX163">
            <v>11827.407009447874</v>
          </cell>
          <cell r="BY163">
            <v>12193.779380850492</v>
          </cell>
        </row>
        <row r="164">
          <cell r="A164" t="str">
            <v>Risordan</v>
          </cell>
          <cell r="B164" t="str">
            <v>Risordan</v>
          </cell>
          <cell r="D164">
            <v>1</v>
          </cell>
          <cell r="E164" t="str">
            <v>Isosorbide Dinitrate</v>
          </cell>
          <cell r="F164" t="str">
            <v>C</v>
          </cell>
          <cell r="G164">
            <v>0</v>
          </cell>
          <cell r="J164" t="str">
            <v>Aventis</v>
          </cell>
          <cell r="K164" t="str">
            <v>ROP</v>
          </cell>
          <cell r="L164" t="str">
            <v>Others</v>
          </cell>
          <cell r="M164" t="str">
            <v>Rx</v>
          </cell>
          <cell r="N164" t="str">
            <v>GQ</v>
          </cell>
          <cell r="O164" t="str">
            <v>GX</v>
          </cell>
          <cell r="S164">
            <v>0</v>
          </cell>
          <cell r="V164">
            <v>3362.2305999999999</v>
          </cell>
          <cell r="W164">
            <v>2708.1406200000001</v>
          </cell>
          <cell r="X164">
            <v>2176.089903</v>
          </cell>
          <cell r="Y164">
            <v>1970.9878289999999</v>
          </cell>
          <cell r="Z164">
            <v>1785.8961669999999</v>
          </cell>
          <cell r="AA164">
            <v>1617.803283</v>
          </cell>
          <cell r="AB164">
            <v>1465.5374690000001</v>
          </cell>
          <cell r="AC164">
            <v>2051.2567199999999</v>
          </cell>
          <cell r="AD164">
            <v>1500.15942</v>
          </cell>
          <cell r="AE164">
            <v>1750.06230364</v>
          </cell>
          <cell r="AF164">
            <v>1585.11478276</v>
          </cell>
          <cell r="AG164">
            <v>1436.2591358299999</v>
          </cell>
          <cell r="AH164">
            <v>1301.0733496500002</v>
          </cell>
          <cell r="AI164">
            <v>1178.6186637599999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-0.57499999999997087</v>
          </cell>
          <cell r="AY164">
            <v>-7.2999999999999996E-4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2050.68172</v>
          </cell>
          <cell r="BT164">
            <v>1500.15869</v>
          </cell>
          <cell r="BU164">
            <v>1750.06230364</v>
          </cell>
          <cell r="BV164">
            <v>1585.11478276</v>
          </cell>
          <cell r="BW164">
            <v>1436.2591358299999</v>
          </cell>
          <cell r="BX164">
            <v>1301.0733496500002</v>
          </cell>
          <cell r="BY164">
            <v>1178.6186637599999</v>
          </cell>
        </row>
        <row r="165">
          <cell r="A165" t="str">
            <v>Rodogyl</v>
          </cell>
          <cell r="B165" t="str">
            <v>Rodogyl</v>
          </cell>
          <cell r="D165">
            <v>1</v>
          </cell>
          <cell r="E165" t="str">
            <v>Metronidazole Spiramycin</v>
          </cell>
          <cell r="F165" t="str">
            <v>J</v>
          </cell>
          <cell r="G165">
            <v>0</v>
          </cell>
          <cell r="J165" t="str">
            <v>Aventis</v>
          </cell>
          <cell r="K165" t="str">
            <v>ROP</v>
          </cell>
          <cell r="L165" t="str">
            <v>Important Local Brand</v>
          </cell>
          <cell r="M165" t="str">
            <v>Rx</v>
          </cell>
          <cell r="N165" t="str">
            <v>GQ</v>
          </cell>
          <cell r="O165" t="str">
            <v>NGX</v>
          </cell>
          <cell r="S165">
            <v>9.2727662394917046E-2</v>
          </cell>
          <cell r="V165">
            <v>36184.526150000005</v>
          </cell>
          <cell r="W165">
            <v>38208.131839999995</v>
          </cell>
          <cell r="X165">
            <v>39570.80652957828</v>
          </cell>
          <cell r="Y165">
            <v>41137.009900102486</v>
          </cell>
          <cell r="Z165">
            <v>42753.77345830261</v>
          </cell>
          <cell r="AA165">
            <v>44379.201230771025</v>
          </cell>
          <cell r="AB165">
            <v>46044.544035221326</v>
          </cell>
          <cell r="AC165">
            <v>32665.773720000001</v>
          </cell>
          <cell r="AD165">
            <v>34101.748820000001</v>
          </cell>
          <cell r="AE165">
            <v>35377.765137961833</v>
          </cell>
          <cell r="AF165">
            <v>36762.122876833564</v>
          </cell>
          <cell r="AG165">
            <v>38193.965690496043</v>
          </cell>
          <cell r="AH165">
            <v>39635.738980574053</v>
          </cell>
          <cell r="AI165">
            <v>41115.028731192288</v>
          </cell>
          <cell r="AJ165">
            <v>-3754.7159700000002</v>
          </cell>
          <cell r="AK165">
            <v>-3542.95075</v>
          </cell>
          <cell r="AL165">
            <v>-3427.7638432564286</v>
          </cell>
          <cell r="AM165">
            <v>-3526.8055937172771</v>
          </cell>
          <cell r="AN165">
            <v>-3628.8037463424052</v>
          </cell>
          <cell r="AO165">
            <v>-3733.8486473240609</v>
          </cell>
          <cell r="AP165">
            <v>-3842.0334487591058</v>
          </cell>
          <cell r="AQ165">
            <v>-789.09655000000009</v>
          </cell>
          <cell r="AR165">
            <v>-789.03377</v>
          </cell>
          <cell r="AS165">
            <v>-610</v>
          </cell>
          <cell r="AT165">
            <v>-610</v>
          </cell>
          <cell r="AU165">
            <v>-610</v>
          </cell>
          <cell r="AV165">
            <v>-610</v>
          </cell>
          <cell r="AW165">
            <v>-610</v>
          </cell>
          <cell r="AX165">
            <v>-133.46177</v>
          </cell>
          <cell r="AY165">
            <v>-54.843000000000004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27988.49943</v>
          </cell>
          <cell r="BT165">
            <v>29714.921300000002</v>
          </cell>
          <cell r="BU165">
            <v>31340.001294705406</v>
          </cell>
          <cell r="BV165">
            <v>32625.317283116288</v>
          </cell>
          <cell r="BW165">
            <v>33955.161944153639</v>
          </cell>
          <cell r="BX165">
            <v>35291.89033324999</v>
          </cell>
          <cell r="BY165">
            <v>36662.995282433185</v>
          </cell>
        </row>
        <row r="166">
          <cell r="A166" t="str">
            <v>Rovamycine</v>
          </cell>
          <cell r="B166" t="str">
            <v>Rovamycin</v>
          </cell>
          <cell r="D166" t="str">
            <v/>
          </cell>
          <cell r="E166" t="str">
            <v>?</v>
          </cell>
          <cell r="F166" t="str">
            <v>J</v>
          </cell>
          <cell r="G166">
            <v>0</v>
          </cell>
          <cell r="J166" t="str">
            <v>Aventis</v>
          </cell>
          <cell r="K166" t="str">
            <v>Divested</v>
          </cell>
          <cell r="L166" t="str">
            <v>Divested</v>
          </cell>
          <cell r="M166" t="str">
            <v>Rx</v>
          </cell>
          <cell r="N166" t="str">
            <v>NA</v>
          </cell>
          <cell r="O166" t="str">
            <v>NA</v>
          </cell>
          <cell r="S166">
            <v>0</v>
          </cell>
          <cell r="V166">
            <v>12752.320810000003</v>
          </cell>
          <cell r="W166">
            <v>5476.3931600000005</v>
          </cell>
          <cell r="X166">
            <v>2880</v>
          </cell>
          <cell r="Y166">
            <v>1990</v>
          </cell>
          <cell r="Z166">
            <v>1430</v>
          </cell>
          <cell r="AA166">
            <v>1030</v>
          </cell>
          <cell r="AB166">
            <v>740</v>
          </cell>
          <cell r="AC166">
            <v>10631.23502</v>
          </cell>
          <cell r="AD166">
            <v>4252.4036100000003</v>
          </cell>
          <cell r="AE166">
            <v>1080</v>
          </cell>
          <cell r="AF166">
            <v>690</v>
          </cell>
          <cell r="AG166">
            <v>500</v>
          </cell>
          <cell r="AH166">
            <v>360</v>
          </cell>
          <cell r="AI166">
            <v>260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10631.23502</v>
          </cell>
          <cell r="BT166">
            <v>4252.4036100000003</v>
          </cell>
          <cell r="BU166">
            <v>1080</v>
          </cell>
          <cell r="BV166">
            <v>690</v>
          </cell>
          <cell r="BW166">
            <v>500</v>
          </cell>
          <cell r="BX166">
            <v>360</v>
          </cell>
          <cell r="BY166">
            <v>260</v>
          </cell>
        </row>
        <row r="167">
          <cell r="A167" t="str">
            <v>Rulid</v>
          </cell>
          <cell r="B167" t="str">
            <v>Rulid</v>
          </cell>
          <cell r="D167">
            <v>1</v>
          </cell>
          <cell r="E167" t="str">
            <v>Roxithromycin</v>
          </cell>
          <cell r="F167" t="str">
            <v>J</v>
          </cell>
          <cell r="G167">
            <v>0</v>
          </cell>
          <cell r="J167" t="str">
            <v>Aventis</v>
          </cell>
          <cell r="K167" t="str">
            <v>ROP</v>
          </cell>
          <cell r="L167" t="str">
            <v>Others</v>
          </cell>
          <cell r="M167" t="str">
            <v>Rx</v>
          </cell>
          <cell r="N167" t="str">
            <v>GQ</v>
          </cell>
          <cell r="O167" t="str">
            <v>GX</v>
          </cell>
          <cell r="S167">
            <v>0</v>
          </cell>
          <cell r="V167">
            <v>44182.001099999994</v>
          </cell>
          <cell r="W167">
            <v>24321.646530000002</v>
          </cell>
          <cell r="X167">
            <v>13211.987563062974</v>
          </cell>
          <cell r="Y167">
            <v>10023.517941042423</v>
          </cell>
          <cell r="Z167">
            <v>8018.5943809775017</v>
          </cell>
          <cell r="AA167">
            <v>6415.1041595348697</v>
          </cell>
          <cell r="AB167">
            <v>5135.8436385658024</v>
          </cell>
          <cell r="AC167">
            <v>42528.084069999997</v>
          </cell>
          <cell r="AD167">
            <v>22796.740259999999</v>
          </cell>
          <cell r="AE167">
            <v>12391.92478024652</v>
          </cell>
          <cell r="AF167">
            <v>9401.3433590259101</v>
          </cell>
          <cell r="AG167">
            <v>7520.8681897536399</v>
          </cell>
          <cell r="AH167">
            <v>6016.908554907619</v>
          </cell>
          <cell r="AI167">
            <v>4816.9592592779491</v>
          </cell>
          <cell r="AJ167">
            <v>-6282.6361699999998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-702.09686999999997</v>
          </cell>
          <cell r="AR167">
            <v>-123.24815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2.9999999999999997E-5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35543.351060000001</v>
          </cell>
          <cell r="BT167">
            <v>22673.492109999999</v>
          </cell>
          <cell r="BU167">
            <v>12391.92478024652</v>
          </cell>
          <cell r="BV167">
            <v>9401.3433590259101</v>
          </cell>
          <cell r="BW167">
            <v>7520.8681897536399</v>
          </cell>
          <cell r="BX167">
            <v>6016.908554907619</v>
          </cell>
          <cell r="BY167">
            <v>4816.9592592779491</v>
          </cell>
        </row>
        <row r="168">
          <cell r="A168" t="str">
            <v>Rythmodan</v>
          </cell>
          <cell r="B168" t="str">
            <v>Rythmodan/Rythmodan phosphate</v>
          </cell>
          <cell r="D168">
            <v>1</v>
          </cell>
          <cell r="E168" t="str">
            <v>Disopyramide</v>
          </cell>
          <cell r="F168" t="str">
            <v>C</v>
          </cell>
          <cell r="G168">
            <v>0</v>
          </cell>
          <cell r="J168" t="str">
            <v>Aventis</v>
          </cell>
          <cell r="K168" t="str">
            <v>ROP</v>
          </cell>
          <cell r="L168" t="str">
            <v>Others</v>
          </cell>
          <cell r="M168" t="str">
            <v>Rx</v>
          </cell>
          <cell r="N168" t="str">
            <v>GQ</v>
          </cell>
          <cell r="O168" t="str">
            <v>GX</v>
          </cell>
          <cell r="S168">
            <v>0</v>
          </cell>
          <cell r="V168">
            <v>3276.2076400000001</v>
          </cell>
          <cell r="W168">
            <v>2701.3179699999996</v>
          </cell>
          <cell r="X168">
            <v>2001.7033529999999</v>
          </cell>
          <cell r="Y168">
            <v>1601.36274</v>
          </cell>
          <cell r="Z168">
            <v>1301.1020430000001</v>
          </cell>
          <cell r="AA168">
            <v>1100.9346230000001</v>
          </cell>
          <cell r="AB168">
            <v>931.55604999999991</v>
          </cell>
          <cell r="AC168">
            <v>2681.67985</v>
          </cell>
          <cell r="AD168">
            <v>2203.7826099999997</v>
          </cell>
          <cell r="AE168">
            <v>1624.30879396</v>
          </cell>
          <cell r="AF168">
            <v>1299.4552850500002</v>
          </cell>
          <cell r="AG168">
            <v>1055.8213200600001</v>
          </cell>
          <cell r="AH168">
            <v>893.37612455999999</v>
          </cell>
          <cell r="AI168">
            <v>755.94406049999998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-2.4120000000000003E-2</v>
          </cell>
          <cell r="AR168">
            <v>-1.1349999999999999E-2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2681.6557299999999</v>
          </cell>
          <cell r="BT168">
            <v>2203.7712599999995</v>
          </cell>
          <cell r="BU168">
            <v>1624.30879396</v>
          </cell>
          <cell r="BV168">
            <v>1299.4552850500002</v>
          </cell>
          <cell r="BW168">
            <v>1055.8213200600001</v>
          </cell>
          <cell r="BX168">
            <v>893.37612455999999</v>
          </cell>
          <cell r="BY168">
            <v>755.94406049999998</v>
          </cell>
        </row>
        <row r="169">
          <cell r="A169" t="str">
            <v>Sabril</v>
          </cell>
          <cell r="B169" t="str">
            <v>Sabril</v>
          </cell>
          <cell r="D169">
            <v>1</v>
          </cell>
          <cell r="E169" t="str">
            <v>Vigabatrin</v>
          </cell>
          <cell r="F169" t="str">
            <v>N</v>
          </cell>
          <cell r="G169">
            <v>0</v>
          </cell>
          <cell r="J169" t="str">
            <v>Aventis</v>
          </cell>
          <cell r="K169" t="str">
            <v>ROP</v>
          </cell>
          <cell r="L169" t="str">
            <v>Others</v>
          </cell>
          <cell r="M169" t="str">
            <v>Rx</v>
          </cell>
          <cell r="N169" t="str">
            <v>GQ</v>
          </cell>
          <cell r="O169" t="str">
            <v>NGX</v>
          </cell>
          <cell r="S169">
            <v>0</v>
          </cell>
          <cell r="V169">
            <v>5816.9779200000003</v>
          </cell>
          <cell r="W169">
            <v>4799.49647</v>
          </cell>
          <cell r="X169">
            <v>3352.0431209999997</v>
          </cell>
          <cell r="Y169">
            <v>2514.03234075</v>
          </cell>
          <cell r="Z169">
            <v>1885.5242555625</v>
          </cell>
          <cell r="AA169">
            <v>1414.143191671875</v>
          </cell>
          <cell r="AB169">
            <v>1060.6073937539061</v>
          </cell>
          <cell r="AC169">
            <v>4729.6464299999998</v>
          </cell>
          <cell r="AD169">
            <v>3970.9954900000002</v>
          </cell>
          <cell r="AE169">
            <v>2765.1187418999998</v>
          </cell>
          <cell r="AF169">
            <v>2073.8390564249999</v>
          </cell>
          <cell r="AG169">
            <v>1555.3792923187502</v>
          </cell>
          <cell r="AH169">
            <v>1166.5344692390627</v>
          </cell>
          <cell r="AI169">
            <v>874.90085192929678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-0.11083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-796.98441000000003</v>
          </cell>
          <cell r="AY169">
            <v>-297.20260999999999</v>
          </cell>
          <cell r="AZ169">
            <v>-380</v>
          </cell>
          <cell r="BA169">
            <v>-309</v>
          </cell>
          <cell r="BB169">
            <v>-243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3932.5511900000001</v>
          </cell>
          <cell r="BT169">
            <v>3673.7928800000004</v>
          </cell>
          <cell r="BU169">
            <v>2385.1187418999998</v>
          </cell>
          <cell r="BV169">
            <v>1764.8390564249999</v>
          </cell>
          <cell r="BW169">
            <v>1312.3792923187502</v>
          </cell>
          <cell r="BX169">
            <v>1166.5344692390627</v>
          </cell>
          <cell r="BY169">
            <v>874.90085192929678</v>
          </cell>
        </row>
        <row r="170">
          <cell r="A170" t="str">
            <v>Secnidazole</v>
          </cell>
          <cell r="B170" t="str">
            <v>Secnidazole</v>
          </cell>
          <cell r="D170" t="str">
            <v/>
          </cell>
          <cell r="E170" t="e">
            <v>#N/A</v>
          </cell>
          <cell r="F170" t="e">
            <v>#N/A</v>
          </cell>
          <cell r="G170" t="e">
            <v>#N/A</v>
          </cell>
          <cell r="J170" t="str">
            <v>Aventis</v>
          </cell>
          <cell r="K170" t="str">
            <v>Dead</v>
          </cell>
          <cell r="L170" t="str">
            <v>Dead</v>
          </cell>
          <cell r="M170" t="str">
            <v>Rx</v>
          </cell>
          <cell r="N170" t="str">
            <v>NA</v>
          </cell>
          <cell r="O170" t="str">
            <v>NA</v>
          </cell>
          <cell r="S170">
            <v>0</v>
          </cell>
          <cell r="V170">
            <v>39.642040000000001</v>
          </cell>
          <cell r="W170">
            <v>-0.16081000000000001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35.221730000000001</v>
          </cell>
          <cell r="AD170">
            <v>-0.13538999999999998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-6.2E-4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35.221110000000003</v>
          </cell>
          <cell r="BT170">
            <v>-0.13538999999999998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A171" t="str">
            <v>Sectral</v>
          </cell>
          <cell r="B171" t="str">
            <v>Sectral</v>
          </cell>
          <cell r="D171">
            <v>1</v>
          </cell>
          <cell r="E171" t="str">
            <v>Acebutolol</v>
          </cell>
          <cell r="F171" t="str">
            <v>C</v>
          </cell>
          <cell r="G171">
            <v>0</v>
          </cell>
          <cell r="J171" t="str">
            <v>Aventis</v>
          </cell>
          <cell r="K171" t="str">
            <v>ROP</v>
          </cell>
          <cell r="L171" t="str">
            <v>Others</v>
          </cell>
          <cell r="M171" t="str">
            <v>Rx</v>
          </cell>
          <cell r="N171" t="str">
            <v>GQ</v>
          </cell>
          <cell r="O171" t="str">
            <v>GX</v>
          </cell>
          <cell r="S171">
            <v>8.6581068411482665E-2</v>
          </cell>
          <cell r="V171">
            <v>28640.075499999999</v>
          </cell>
          <cell r="W171">
            <v>22041.28183</v>
          </cell>
          <cell r="X171">
            <v>12731.274023</v>
          </cell>
          <cell r="Y171">
            <v>10942.802577</v>
          </cell>
          <cell r="Z171">
            <v>9078.0954650000003</v>
          </cell>
          <cell r="AA171">
            <v>9268.6927049999995</v>
          </cell>
          <cell r="AB171">
            <v>9463.0761169999987</v>
          </cell>
          <cell r="AC171">
            <v>23601.80401</v>
          </cell>
          <cell r="AD171">
            <v>16856.571680000001</v>
          </cell>
          <cell r="AE171">
            <v>9665.5738199999996</v>
          </cell>
          <cell r="AF171">
            <v>8293.2506049999993</v>
          </cell>
          <cell r="AG171">
            <v>6862.4366310000005</v>
          </cell>
          <cell r="AH171">
            <v>7008.6867239999992</v>
          </cell>
          <cell r="AI171">
            <v>7157.8345899999986</v>
          </cell>
          <cell r="AJ171">
            <v>-843.42836999999997</v>
          </cell>
          <cell r="AK171">
            <v>-1908.3577299999999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-173.62839000000002</v>
          </cell>
          <cell r="AR171">
            <v>-62.334129999999995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-9.1E-4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22584.746339999998</v>
          </cell>
          <cell r="BT171">
            <v>14885.879820000002</v>
          </cell>
          <cell r="BU171">
            <v>9665.5738199999996</v>
          </cell>
          <cell r="BV171">
            <v>8293.2506049999993</v>
          </cell>
          <cell r="BW171">
            <v>6862.4366310000005</v>
          </cell>
          <cell r="BX171">
            <v>7008.6867239999992</v>
          </cell>
          <cell r="BY171">
            <v>7157.8345899999986</v>
          </cell>
        </row>
        <row r="172">
          <cell r="A172" t="str">
            <v>Selectol/Celectol</v>
          </cell>
          <cell r="B172" t="str">
            <v>Selectol/Celectol</v>
          </cell>
          <cell r="D172">
            <v>1</v>
          </cell>
          <cell r="E172" t="str">
            <v>Celiprolol</v>
          </cell>
          <cell r="F172" t="str">
            <v>C</v>
          </cell>
          <cell r="G172">
            <v>0</v>
          </cell>
          <cell r="J172" t="str">
            <v>Aventis</v>
          </cell>
          <cell r="K172" t="str">
            <v>ROP</v>
          </cell>
          <cell r="L172" t="str">
            <v>Others</v>
          </cell>
          <cell r="M172" t="str">
            <v>Rx</v>
          </cell>
          <cell r="N172" t="str">
            <v>GQ</v>
          </cell>
          <cell r="O172" t="str">
            <v>GX</v>
          </cell>
          <cell r="S172">
            <v>0</v>
          </cell>
          <cell r="V172">
            <v>36139.940579999988</v>
          </cell>
          <cell r="W172">
            <v>22841.141680000001</v>
          </cell>
          <cell r="X172">
            <v>14194.010693395679</v>
          </cell>
          <cell r="Y172">
            <v>11349.153156926399</v>
          </cell>
          <cell r="Z172">
            <v>10222.36754215152</v>
          </cell>
          <cell r="AA172">
            <v>9199.7928472171207</v>
          </cell>
          <cell r="AB172">
            <v>8280.0208164496798</v>
          </cell>
          <cell r="AC172">
            <v>31387.49568</v>
          </cell>
          <cell r="AD172">
            <v>19738.669109999999</v>
          </cell>
          <cell r="AE172">
            <v>12286.73045439568</v>
          </cell>
          <cell r="AF172">
            <v>9823.4408769263991</v>
          </cell>
          <cell r="AG172">
            <v>8847.8463511515201</v>
          </cell>
          <cell r="AH172">
            <v>7962.489066217121</v>
          </cell>
          <cell r="AI172">
            <v>7166.1495999496801</v>
          </cell>
          <cell r="AJ172">
            <v>-4354.0009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-474.49191999999999</v>
          </cell>
          <cell r="AR172">
            <v>-3.2869000000000002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-5.9960000000000943E-2</v>
          </cell>
          <cell r="AY172">
            <v>-5.92408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26558.942900000002</v>
          </cell>
          <cell r="BT172">
            <v>19729.458129999999</v>
          </cell>
          <cell r="BU172">
            <v>12286.73045439568</v>
          </cell>
          <cell r="BV172">
            <v>9823.4408769263991</v>
          </cell>
          <cell r="BW172">
            <v>8847.8463511515201</v>
          </cell>
          <cell r="BX172">
            <v>7962.489066217121</v>
          </cell>
          <cell r="BY172">
            <v>7166.1495999496801</v>
          </cell>
        </row>
        <row r="173">
          <cell r="A173" t="str">
            <v>Sermion</v>
          </cell>
          <cell r="B173" t="str">
            <v>Sermion</v>
          </cell>
          <cell r="D173">
            <v>1</v>
          </cell>
          <cell r="E173" t="str">
            <v>Nicergoline</v>
          </cell>
          <cell r="F173" t="str">
            <v>C</v>
          </cell>
          <cell r="G173" t="str">
            <v>IN</v>
          </cell>
          <cell r="J173" t="str">
            <v>Aventis</v>
          </cell>
          <cell r="K173" t="str">
            <v>ROP</v>
          </cell>
          <cell r="L173" t="str">
            <v>Others</v>
          </cell>
          <cell r="M173" t="str">
            <v>Rx</v>
          </cell>
          <cell r="N173" t="str">
            <v>GQ</v>
          </cell>
          <cell r="O173" t="str">
            <v>GX</v>
          </cell>
          <cell r="Q173">
            <v>2004</v>
          </cell>
          <cell r="S173">
            <v>0</v>
          </cell>
          <cell r="V173">
            <v>23489.555609999999</v>
          </cell>
          <cell r="W173">
            <v>15550.369779999999</v>
          </cell>
          <cell r="X173">
            <v>8867.6129827099994</v>
          </cell>
          <cell r="Y173">
            <v>4433.8176939799996</v>
          </cell>
          <cell r="Z173">
            <v>3103.6609730099999</v>
          </cell>
          <cell r="AA173">
            <v>2482.9341552400001</v>
          </cell>
          <cell r="AB173">
            <v>1986.3452438699999</v>
          </cell>
          <cell r="AC173">
            <v>19504.267880000003</v>
          </cell>
          <cell r="AD173">
            <v>11482.435680000001</v>
          </cell>
          <cell r="AE173">
            <v>6800.5282398701993</v>
          </cell>
          <cell r="AF173">
            <v>3400.2728775198998</v>
          </cell>
          <cell r="AG173">
            <v>2380.1820136316001</v>
          </cell>
          <cell r="AH173">
            <v>1904.1496764263002</v>
          </cell>
          <cell r="AI173">
            <v>1523.3175530714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-210.41064</v>
          </cell>
          <cell r="AR173">
            <v>-2.4199999999999998E-3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-2.6584099999999999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19291.198830000005</v>
          </cell>
          <cell r="BT173">
            <v>11482.43326</v>
          </cell>
          <cell r="BU173">
            <v>6800.5282398701993</v>
          </cell>
          <cell r="BV173">
            <v>3400.2728775198998</v>
          </cell>
          <cell r="BW173">
            <v>2380.1820136316001</v>
          </cell>
          <cell r="BX173">
            <v>1904.1496764263002</v>
          </cell>
          <cell r="BY173">
            <v>1523.3175530714</v>
          </cell>
        </row>
        <row r="174">
          <cell r="A174" t="str">
            <v>Services</v>
          </cell>
          <cell r="B174" t="str">
            <v>Services</v>
          </cell>
          <cell r="D174" t="str">
            <v/>
          </cell>
          <cell r="E174" t="e">
            <v>#N/A</v>
          </cell>
          <cell r="F174" t="e">
            <v>#N/A</v>
          </cell>
          <cell r="G174" t="e">
            <v>#N/A</v>
          </cell>
          <cell r="J174" t="str">
            <v>Aventis</v>
          </cell>
          <cell r="K174" t="str">
            <v>Other</v>
          </cell>
          <cell r="L174" t="str">
            <v>Others</v>
          </cell>
          <cell r="M174" t="str">
            <v>Rx</v>
          </cell>
          <cell r="N174" t="str">
            <v>NA</v>
          </cell>
          <cell r="O174" t="str">
            <v>NA</v>
          </cell>
          <cell r="S174">
            <v>0</v>
          </cell>
          <cell r="V174">
            <v>0</v>
          </cell>
          <cell r="W174">
            <v>-314.80182000000002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-314.80182000000002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-314.80182000000002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A175" t="str">
            <v>Soframycine</v>
          </cell>
          <cell r="B175" t="str">
            <v>Soframycine/Soframycine hydrocortisone/Soframycine naphtazoline</v>
          </cell>
          <cell r="D175" t="str">
            <v/>
          </cell>
          <cell r="E175" t="str">
            <v>Framycetin</v>
          </cell>
          <cell r="F175" t="str">
            <v>R</v>
          </cell>
          <cell r="G175">
            <v>0</v>
          </cell>
          <cell r="J175" t="str">
            <v>Aventis</v>
          </cell>
          <cell r="K175" t="str">
            <v>Dead</v>
          </cell>
          <cell r="L175" t="str">
            <v>Dead</v>
          </cell>
          <cell r="M175" t="str">
            <v>Rx</v>
          </cell>
          <cell r="N175" t="str">
            <v>NA</v>
          </cell>
          <cell r="O175" t="str">
            <v>NA</v>
          </cell>
          <cell r="S175">
            <v>0</v>
          </cell>
          <cell r="V175">
            <v>4714.22858</v>
          </cell>
          <cell r="W175">
            <v>33.975569999999998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3091.6813299999999</v>
          </cell>
          <cell r="AD175">
            <v>-71.688800000000001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-75.698100000000011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-20.04627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2995.93696</v>
          </cell>
          <cell r="BT175">
            <v>-71.688800000000001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A176" t="str">
            <v>Sofratulle</v>
          </cell>
          <cell r="B176" t="str">
            <v>Sofratulle</v>
          </cell>
          <cell r="D176" t="str">
            <v/>
          </cell>
          <cell r="E176" t="e">
            <v>#N/A</v>
          </cell>
          <cell r="F176" t="e">
            <v>#N/A</v>
          </cell>
          <cell r="G176" t="e">
            <v>#N/A</v>
          </cell>
          <cell r="J176" t="str">
            <v>Aventis</v>
          </cell>
          <cell r="K176" t="str">
            <v>Dead</v>
          </cell>
          <cell r="L176" t="str">
            <v>Dead</v>
          </cell>
          <cell r="M176" t="str">
            <v>Rx</v>
          </cell>
          <cell r="N176" t="str">
            <v>NA</v>
          </cell>
          <cell r="O176" t="str">
            <v>NA</v>
          </cell>
          <cell r="S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A177" t="str">
            <v>Solupred</v>
          </cell>
          <cell r="B177" t="str">
            <v>Solupred</v>
          </cell>
          <cell r="D177">
            <v>1</v>
          </cell>
          <cell r="E177" t="str">
            <v>Prednisolone</v>
          </cell>
          <cell r="F177" t="str">
            <v>H</v>
          </cell>
          <cell r="G177">
            <v>0</v>
          </cell>
          <cell r="J177" t="str">
            <v>Aventis</v>
          </cell>
          <cell r="K177" t="str">
            <v>ROP</v>
          </cell>
          <cell r="L177" t="str">
            <v>Important Local Brand</v>
          </cell>
          <cell r="M177" t="str">
            <v>Rx</v>
          </cell>
          <cell r="N177" t="str">
            <v>GQ</v>
          </cell>
          <cell r="O177" t="str">
            <v>GX</v>
          </cell>
          <cell r="S177">
            <v>7.0357669203815448E-2</v>
          </cell>
          <cell r="V177">
            <v>27316.783369999997</v>
          </cell>
          <cell r="W177">
            <v>28491.515319999999</v>
          </cell>
          <cell r="X177">
            <v>21868.198497200003</v>
          </cell>
          <cell r="Y177">
            <v>21546.181537599998</v>
          </cell>
          <cell r="Z177">
            <v>21368.039166299997</v>
          </cell>
          <cell r="AA177">
            <v>21273.380509399998</v>
          </cell>
          <cell r="AB177">
            <v>21192.920448199999</v>
          </cell>
          <cell r="AC177">
            <v>20526.167879999997</v>
          </cell>
          <cell r="AD177">
            <v>20597.661080000002</v>
          </cell>
          <cell r="AE177">
            <v>15440.299979670002</v>
          </cell>
          <cell r="AF177">
            <v>15275.792373980001</v>
          </cell>
          <cell r="AG177">
            <v>15207.794827130001</v>
          </cell>
          <cell r="AH177">
            <v>15163.771957749999</v>
          </cell>
          <cell r="AI177">
            <v>15126.352060470001</v>
          </cell>
          <cell r="AJ177">
            <v>-2316.3903700000001</v>
          </cell>
          <cell r="AK177">
            <v>-2004.5966100000001</v>
          </cell>
          <cell r="AL177">
            <v>-1650.4805882999999</v>
          </cell>
          <cell r="AM177">
            <v>-2873.0803394</v>
          </cell>
          <cell r="AN177">
            <v>-2941.4754707999996</v>
          </cell>
          <cell r="AO177">
            <v>-3011.4835765999997</v>
          </cell>
          <cell r="AP177">
            <v>-3279.9399624000002</v>
          </cell>
          <cell r="AQ177">
            <v>-615.68272999999999</v>
          </cell>
          <cell r="AR177">
            <v>-434.12239</v>
          </cell>
          <cell r="AS177">
            <v>-210</v>
          </cell>
          <cell r="AT177">
            <v>-205</v>
          </cell>
          <cell r="AU177">
            <v>-200</v>
          </cell>
          <cell r="AV177">
            <v>-200</v>
          </cell>
          <cell r="AW177">
            <v>-200</v>
          </cell>
          <cell r="AX177">
            <v>-65.686729999999997</v>
          </cell>
          <cell r="AY177">
            <v>-2.78851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17528.408049999995</v>
          </cell>
          <cell r="BT177">
            <v>18156.153570000002</v>
          </cell>
          <cell r="BU177">
            <v>13579.819391370002</v>
          </cell>
          <cell r="BV177">
            <v>12197.712034580001</v>
          </cell>
          <cell r="BW177">
            <v>12066.319356330001</v>
          </cell>
          <cell r="BX177">
            <v>11952.28838115</v>
          </cell>
          <cell r="BY177">
            <v>11646.412098070001</v>
          </cell>
        </row>
        <row r="178">
          <cell r="A178" t="str">
            <v>Solutricine</v>
          </cell>
          <cell r="B178" t="str">
            <v>Solutricine</v>
          </cell>
          <cell r="D178">
            <v>1</v>
          </cell>
          <cell r="E178" t="str">
            <v>Ascorbic Acid Tyrothricin</v>
          </cell>
          <cell r="F178" t="str">
            <v>R</v>
          </cell>
          <cell r="G178">
            <v>0</v>
          </cell>
          <cell r="J178" t="str">
            <v>Theraplix</v>
          </cell>
          <cell r="K178" t="str">
            <v>ROP</v>
          </cell>
          <cell r="L178" t="str">
            <v>Important Local Brand</v>
          </cell>
          <cell r="M178" t="str">
            <v>OTC</v>
          </cell>
          <cell r="N178" t="str">
            <v>GQ</v>
          </cell>
          <cell r="O178" t="str">
            <v>NGX</v>
          </cell>
          <cell r="S178">
            <v>4.7958204081812228E-2</v>
          </cell>
          <cell r="V178">
            <v>9634.5048699999988</v>
          </cell>
          <cell r="W178">
            <v>2473.0108700000001</v>
          </cell>
          <cell r="X178">
            <v>7173.0615157906659</v>
          </cell>
          <cell r="Y178">
            <v>3256.01057573043</v>
          </cell>
          <cell r="Z178">
            <v>0</v>
          </cell>
          <cell r="AA178">
            <v>0</v>
          </cell>
          <cell r="AB178">
            <v>0</v>
          </cell>
          <cell r="AC178">
            <v>6672.4081099999994</v>
          </cell>
          <cell r="AD178">
            <v>1723.2799600000001</v>
          </cell>
          <cell r="AE178">
            <v>4932.1027186984657</v>
          </cell>
          <cell r="AF178">
            <v>2236.3257374975105</v>
          </cell>
          <cell r="AG178">
            <v>0</v>
          </cell>
          <cell r="AH178">
            <v>0</v>
          </cell>
          <cell r="AI178">
            <v>0</v>
          </cell>
          <cell r="AJ178">
            <v>-624.70193000000006</v>
          </cell>
          <cell r="AK178">
            <v>-118.60116000000001</v>
          </cell>
          <cell r="AL178">
            <v>-469.85776197201602</v>
          </cell>
          <cell r="AM178">
            <v>-206.87388108976492</v>
          </cell>
          <cell r="AN178">
            <v>0</v>
          </cell>
          <cell r="AO178">
            <v>0</v>
          </cell>
          <cell r="AP178">
            <v>0</v>
          </cell>
          <cell r="AQ178">
            <v>-1611.3843899999999</v>
          </cell>
          <cell r="AR178">
            <v>-1969.3193999999999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-71.801949999999991</v>
          </cell>
          <cell r="AY178">
            <v>-40.356000000000002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4364.519839999999</v>
          </cell>
          <cell r="BT178">
            <v>-404.99659999999972</v>
          </cell>
          <cell r="BU178">
            <v>4462.2449567264493</v>
          </cell>
          <cell r="BV178">
            <v>2029.4518564077457</v>
          </cell>
          <cell r="BW178">
            <v>0</v>
          </cell>
          <cell r="BX178">
            <v>0</v>
          </cell>
          <cell r="BY178">
            <v>0</v>
          </cell>
        </row>
        <row r="179">
          <cell r="A179" t="str">
            <v>Sotalex</v>
          </cell>
          <cell r="B179" t="str">
            <v>Sotalex</v>
          </cell>
          <cell r="D179" t="str">
            <v/>
          </cell>
          <cell r="E179" t="e">
            <v>#N/A</v>
          </cell>
          <cell r="F179" t="e">
            <v>#N/A</v>
          </cell>
          <cell r="G179" t="e">
            <v>#N/A</v>
          </cell>
          <cell r="J179" t="str">
            <v>Aventis</v>
          </cell>
          <cell r="K179" t="str">
            <v>Dead</v>
          </cell>
          <cell r="L179" t="str">
            <v>Dead</v>
          </cell>
          <cell r="M179" t="str">
            <v>Rx</v>
          </cell>
          <cell r="N179" t="str">
            <v>NA</v>
          </cell>
          <cell r="O179" t="str">
            <v>NA</v>
          </cell>
          <cell r="S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A180" t="str">
            <v>Spasmaverine</v>
          </cell>
          <cell r="B180" t="str">
            <v>Spasmaverine</v>
          </cell>
          <cell r="D180" t="str">
            <v/>
          </cell>
          <cell r="E180" t="e">
            <v>#N/A</v>
          </cell>
          <cell r="F180" t="e">
            <v>#N/A</v>
          </cell>
          <cell r="G180" t="e">
            <v>#N/A</v>
          </cell>
          <cell r="J180" t="str">
            <v>Theraplix</v>
          </cell>
          <cell r="K180" t="str">
            <v>Dead</v>
          </cell>
          <cell r="L180" t="str">
            <v>Dead</v>
          </cell>
          <cell r="M180" t="str">
            <v>OTC</v>
          </cell>
          <cell r="N180" t="str">
            <v>NA</v>
          </cell>
          <cell r="O180" t="str">
            <v>NA</v>
          </cell>
          <cell r="S180">
            <v>0</v>
          </cell>
          <cell r="V180">
            <v>-1.23752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-0.76528999999999991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-0.76528999999999991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A181" t="str">
            <v>Speciafoldine</v>
          </cell>
          <cell r="B181" t="str">
            <v>Speciafoldine</v>
          </cell>
          <cell r="D181">
            <v>1</v>
          </cell>
          <cell r="E181" t="str">
            <v>Folic Acid</v>
          </cell>
          <cell r="F181" t="str">
            <v>B</v>
          </cell>
          <cell r="G181">
            <v>0</v>
          </cell>
          <cell r="J181" t="str">
            <v>Theraplix</v>
          </cell>
          <cell r="K181" t="str">
            <v>ROP</v>
          </cell>
          <cell r="L181" t="str">
            <v>Others</v>
          </cell>
          <cell r="M181" t="str">
            <v>Rx</v>
          </cell>
          <cell r="N181" t="str">
            <v>GQ</v>
          </cell>
          <cell r="O181" t="str">
            <v>GX</v>
          </cell>
          <cell r="S181">
            <v>1.0811246581784104E-2</v>
          </cell>
          <cell r="V181">
            <v>7825.1084099999998</v>
          </cell>
          <cell r="W181">
            <v>7980.7605300000005</v>
          </cell>
          <cell r="X181">
            <v>6876.4604406583976</v>
          </cell>
          <cell r="Y181">
            <v>5876.586224982002</v>
          </cell>
          <cell r="Z181">
            <v>4984.2928523902528</v>
          </cell>
          <cell r="AA181">
            <v>4227.4841697680786</v>
          </cell>
          <cell r="AB181">
            <v>3585.5883542374995</v>
          </cell>
          <cell r="AC181">
            <v>7208.9676799999997</v>
          </cell>
          <cell r="AD181">
            <v>7194.9405100000004</v>
          </cell>
          <cell r="AE181">
            <v>6196.7948865479975</v>
          </cell>
          <cell r="AF181">
            <v>5295.9302260480099</v>
          </cell>
          <cell r="AG181">
            <v>4491.7408283518917</v>
          </cell>
          <cell r="AH181">
            <v>3809.7206181318943</v>
          </cell>
          <cell r="AI181">
            <v>3231.2574885458666</v>
          </cell>
          <cell r="AJ181">
            <v>-230.85695000000001</v>
          </cell>
          <cell r="AK181">
            <v>-86.281970000000001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-43.8977</v>
          </cell>
          <cell r="AR181">
            <v>-495.83569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-67.859250000000003</v>
          </cell>
          <cell r="AY181">
            <v>-44.419789999999999</v>
          </cell>
          <cell r="AZ181">
            <v>0</v>
          </cell>
          <cell r="BA181">
            <v>-8.5</v>
          </cell>
          <cell r="BB181">
            <v>-6</v>
          </cell>
          <cell r="BC181">
            <v>-5.0889676368924732</v>
          </cell>
          <cell r="BD181">
            <v>-4.3162652682231606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6866.3537799999986</v>
          </cell>
          <cell r="BT181">
            <v>6568.4030600000006</v>
          </cell>
          <cell r="BU181">
            <v>6196.7948865479975</v>
          </cell>
          <cell r="BV181">
            <v>5287.4302260480099</v>
          </cell>
          <cell r="BW181">
            <v>4485.7408283518917</v>
          </cell>
          <cell r="BX181">
            <v>3804.6316504950018</v>
          </cell>
          <cell r="BY181">
            <v>3226.9412232776435</v>
          </cell>
        </row>
        <row r="182">
          <cell r="A182" t="str">
            <v>Sterogyl (Vitamins)</v>
          </cell>
          <cell r="B182" t="str">
            <v>Sterogyl (Vitamins)</v>
          </cell>
          <cell r="D182" t="str">
            <v/>
          </cell>
          <cell r="E182" t="e">
            <v>#N/A</v>
          </cell>
          <cell r="F182" t="e">
            <v>#N/A</v>
          </cell>
          <cell r="G182" t="e">
            <v>#N/A</v>
          </cell>
          <cell r="J182" t="str">
            <v>Aventis</v>
          </cell>
          <cell r="K182" t="str">
            <v>Divested</v>
          </cell>
          <cell r="L182" t="str">
            <v>Divested</v>
          </cell>
          <cell r="M182" t="str">
            <v>Rx</v>
          </cell>
          <cell r="N182" t="str">
            <v>NA</v>
          </cell>
          <cell r="O182" t="str">
            <v>NA</v>
          </cell>
          <cell r="S182">
            <v>0</v>
          </cell>
          <cell r="V182">
            <v>329.14591999999999</v>
          </cell>
          <cell r="W182">
            <v>248.54216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90.430509999999998</v>
          </cell>
          <cell r="AD182">
            <v>83.38942999999999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-3.1E-4</v>
          </cell>
          <cell r="AR182">
            <v>-1.1820000000000001E-2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90.430199999999999</v>
          </cell>
          <cell r="BT182">
            <v>83.37760999999999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A183" t="str">
            <v>Streptase</v>
          </cell>
          <cell r="B183" t="str">
            <v>Streptase</v>
          </cell>
          <cell r="D183" t="str">
            <v/>
          </cell>
          <cell r="E183" t="str">
            <v>Streptokinase</v>
          </cell>
          <cell r="F183" t="str">
            <v>B</v>
          </cell>
          <cell r="G183">
            <v>0</v>
          </cell>
          <cell r="J183" t="str">
            <v>Aventis</v>
          </cell>
          <cell r="K183" t="str">
            <v>Dead</v>
          </cell>
          <cell r="L183" t="str">
            <v>Dead</v>
          </cell>
          <cell r="M183" t="str">
            <v>Rx</v>
          </cell>
          <cell r="N183" t="str">
            <v>NA</v>
          </cell>
          <cell r="O183" t="str">
            <v>NA</v>
          </cell>
          <cell r="S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A184" t="str">
            <v>Suprefact</v>
          </cell>
          <cell r="B184" t="str">
            <v>Suprefact</v>
          </cell>
          <cell r="D184">
            <v>1</v>
          </cell>
          <cell r="E184" t="str">
            <v>Buserelin</v>
          </cell>
          <cell r="F184" t="str">
            <v>L</v>
          </cell>
          <cell r="G184">
            <v>0</v>
          </cell>
          <cell r="J184" t="str">
            <v>Aventis</v>
          </cell>
          <cell r="K184" t="str">
            <v>ROP</v>
          </cell>
          <cell r="L184" t="str">
            <v>Others</v>
          </cell>
          <cell r="M184" t="str">
            <v>Rx</v>
          </cell>
          <cell r="N184" t="str">
            <v>GQ</v>
          </cell>
          <cell r="O184" t="str">
            <v xml:space="preserve">NGX </v>
          </cell>
          <cell r="S184">
            <v>0</v>
          </cell>
          <cell r="V184">
            <v>1100.6588700000002</v>
          </cell>
          <cell r="W184">
            <v>880.70643000000007</v>
          </cell>
          <cell r="X184">
            <v>743.94855200000006</v>
          </cell>
          <cell r="Y184">
            <v>587.91131400000006</v>
          </cell>
          <cell r="Z184">
            <v>465.05390399999999</v>
          </cell>
          <cell r="AA184">
            <v>367.91697100000005</v>
          </cell>
          <cell r="AB184">
            <v>291.26654599999995</v>
          </cell>
          <cell r="AC184">
            <v>822.74656999999991</v>
          </cell>
          <cell r="AD184">
            <v>591.92045999999993</v>
          </cell>
          <cell r="AE184">
            <v>502.81377199999997</v>
          </cell>
          <cell r="AF184">
            <v>397.24733600000002</v>
          </cell>
          <cell r="AG184">
            <v>314.13495499999993</v>
          </cell>
          <cell r="AH184">
            <v>248.35462100000004</v>
          </cell>
          <cell r="AI184">
            <v>196.49418799999995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822.74656999999991</v>
          </cell>
          <cell r="BT184">
            <v>591.92045999999993</v>
          </cell>
          <cell r="BU184">
            <v>502.81377199999997</v>
          </cell>
          <cell r="BV184">
            <v>397.24733600000002</v>
          </cell>
          <cell r="BW184">
            <v>314.13495499999993</v>
          </cell>
          <cell r="BX184">
            <v>248.35462100000004</v>
          </cell>
          <cell r="BY184">
            <v>196.49418799999995</v>
          </cell>
        </row>
        <row r="185">
          <cell r="A185" t="str">
            <v>Surgam</v>
          </cell>
          <cell r="B185" t="str">
            <v>Surgam</v>
          </cell>
          <cell r="D185" t="str">
            <v/>
          </cell>
          <cell r="E185" t="str">
            <v>Tilaprofonic acid</v>
          </cell>
          <cell r="F185" t="str">
            <v>M</v>
          </cell>
          <cell r="G185">
            <v>0</v>
          </cell>
          <cell r="J185" t="str">
            <v>Aventis</v>
          </cell>
          <cell r="K185" t="str">
            <v>Divested</v>
          </cell>
          <cell r="L185" t="str">
            <v>Divested</v>
          </cell>
          <cell r="M185" t="str">
            <v>Rx</v>
          </cell>
          <cell r="N185" t="str">
            <v>GQ</v>
          </cell>
          <cell r="O185" t="str">
            <v>GX</v>
          </cell>
          <cell r="S185">
            <v>0</v>
          </cell>
          <cell r="V185">
            <v>14835.312800000002</v>
          </cell>
          <cell r="W185">
            <v>7860.5885500000004</v>
          </cell>
          <cell r="X185">
            <v>3860</v>
          </cell>
          <cell r="Y185">
            <v>2930</v>
          </cell>
          <cell r="Z185">
            <v>2310</v>
          </cell>
          <cell r="AA185">
            <v>1830</v>
          </cell>
          <cell r="AB185">
            <v>1440</v>
          </cell>
          <cell r="AC185">
            <v>12385.15214</v>
          </cell>
          <cell r="AD185">
            <v>6556.0035199999993</v>
          </cell>
          <cell r="AE185">
            <v>1430</v>
          </cell>
          <cell r="AF185">
            <v>1010</v>
          </cell>
          <cell r="AG185">
            <v>800</v>
          </cell>
          <cell r="AH185">
            <v>630</v>
          </cell>
          <cell r="AI185">
            <v>500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-0.57578999999999991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21.27824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12405.854589999999</v>
          </cell>
          <cell r="BT185">
            <v>6556.0035199999993</v>
          </cell>
          <cell r="BU185">
            <v>1430</v>
          </cell>
          <cell r="BV185">
            <v>1010</v>
          </cell>
          <cell r="BW185">
            <v>800</v>
          </cell>
          <cell r="BX185">
            <v>630</v>
          </cell>
          <cell r="BY185">
            <v>500</v>
          </cell>
        </row>
        <row r="186">
          <cell r="A186" t="str">
            <v>Surgestone</v>
          </cell>
          <cell r="B186" t="str">
            <v>Surgestone</v>
          </cell>
          <cell r="D186" t="str">
            <v/>
          </cell>
          <cell r="E186" t="str">
            <v>Promegestone</v>
          </cell>
          <cell r="F186" t="str">
            <v>G</v>
          </cell>
          <cell r="G186">
            <v>0</v>
          </cell>
          <cell r="J186" t="str">
            <v>Aventis</v>
          </cell>
          <cell r="K186" t="str">
            <v>Divested</v>
          </cell>
          <cell r="L186" t="str">
            <v>Important Local Brand</v>
          </cell>
          <cell r="M186" t="str">
            <v>Rx</v>
          </cell>
          <cell r="N186" t="str">
            <v>GQ</v>
          </cell>
          <cell r="O186" t="str">
            <v xml:space="preserve">NGX </v>
          </cell>
          <cell r="S186">
            <v>0.10485312178627722</v>
          </cell>
          <cell r="V186">
            <v>29001.957279999999</v>
          </cell>
          <cell r="W186">
            <v>23514.959859999999</v>
          </cell>
          <cell r="X186">
            <v>21768.990147378241</v>
          </cell>
          <cell r="Y186">
            <v>12563.42843880566</v>
          </cell>
          <cell r="Z186">
            <v>8860.7348093208602</v>
          </cell>
          <cell r="AA186">
            <v>6751.5261385576596</v>
          </cell>
          <cell r="AB186">
            <v>5989.9210558545055</v>
          </cell>
          <cell r="AC186">
            <v>26911.99065</v>
          </cell>
          <cell r="AD186">
            <v>21763.516309999999</v>
          </cell>
          <cell r="AE186">
            <v>20135.369344425759</v>
          </cell>
          <cell r="AF186">
            <v>11515.869098912382</v>
          </cell>
          <cell r="AG186">
            <v>8121.9121580809287</v>
          </cell>
          <cell r="AH186">
            <v>6188.5727775838432</v>
          </cell>
          <cell r="AI186">
            <v>5490.4715801124921</v>
          </cell>
          <cell r="AJ186">
            <v>-2722.1421</v>
          </cell>
          <cell r="AK186">
            <v>-2465.6169500000001</v>
          </cell>
          <cell r="AL186">
            <v>-2728.5533376000003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-1048.3095799999999</v>
          </cell>
          <cell r="AR186">
            <v>-869.60996999999998</v>
          </cell>
          <cell r="AS186">
            <v>-600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-391.35982000000001</v>
          </cell>
          <cell r="AY186">
            <v>-23.93385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22750.179149999996</v>
          </cell>
          <cell r="BT186">
            <v>18404.355539999997</v>
          </cell>
          <cell r="BU186">
            <v>16806.816006825757</v>
          </cell>
          <cell r="BV186">
            <v>11515.869098912382</v>
          </cell>
          <cell r="BW186">
            <v>8121.9121580809287</v>
          </cell>
          <cell r="BX186">
            <v>6188.5727775838432</v>
          </cell>
          <cell r="BY186">
            <v>5490.4715801124921</v>
          </cell>
        </row>
        <row r="187">
          <cell r="A187" t="str">
            <v>Surmontil</v>
          </cell>
          <cell r="B187" t="str">
            <v>Surmontil</v>
          </cell>
          <cell r="D187">
            <v>1</v>
          </cell>
          <cell r="E187" t="str">
            <v>Trimipramine</v>
          </cell>
          <cell r="F187" t="str">
            <v>N</v>
          </cell>
          <cell r="G187">
            <v>0</v>
          </cell>
          <cell r="J187" t="str">
            <v>Aventis</v>
          </cell>
          <cell r="K187" t="str">
            <v>ROP</v>
          </cell>
          <cell r="L187" t="str">
            <v>Others</v>
          </cell>
          <cell r="M187" t="str">
            <v>Rx</v>
          </cell>
          <cell r="N187" t="str">
            <v>GQ</v>
          </cell>
          <cell r="O187" t="str">
            <v xml:space="preserve">NGX </v>
          </cell>
          <cell r="S187">
            <v>0</v>
          </cell>
          <cell r="V187">
            <v>2100.34537</v>
          </cell>
          <cell r="W187">
            <v>1475.04125</v>
          </cell>
          <cell r="X187">
            <v>1533.234138</v>
          </cell>
          <cell r="Y187">
            <v>1340.2107460000002</v>
          </cell>
          <cell r="Z187">
            <v>1173.1893770000001</v>
          </cell>
          <cell r="AA187">
            <v>1029.1647290000001</v>
          </cell>
          <cell r="AB187">
            <v>902.82467100000019</v>
          </cell>
          <cell r="AC187">
            <v>1811.9371899999999</v>
          </cell>
          <cell r="AD187">
            <v>1242.07691</v>
          </cell>
          <cell r="AE187">
            <v>1257.2439259999999</v>
          </cell>
          <cell r="AF187">
            <v>1098.965414</v>
          </cell>
          <cell r="AG187">
            <v>962.00883800000008</v>
          </cell>
          <cell r="AH187">
            <v>843.9094520000001</v>
          </cell>
          <cell r="AI187">
            <v>740.31164000000012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-1.66E-3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1811.93553</v>
          </cell>
          <cell r="BT187">
            <v>1242.07691</v>
          </cell>
          <cell r="BU187">
            <v>1257.2439259999999</v>
          </cell>
          <cell r="BV187">
            <v>1098.965414</v>
          </cell>
          <cell r="BW187">
            <v>962.00883800000008</v>
          </cell>
          <cell r="BX187">
            <v>843.9094520000001</v>
          </cell>
          <cell r="BY187">
            <v>740.31164000000012</v>
          </cell>
        </row>
        <row r="188">
          <cell r="A188" t="str">
            <v>Synalar</v>
          </cell>
          <cell r="B188" t="str">
            <v>Synalar</v>
          </cell>
          <cell r="D188" t="str">
            <v/>
          </cell>
          <cell r="E188" t="e">
            <v>#N/A</v>
          </cell>
          <cell r="F188" t="e">
            <v>#N/A</v>
          </cell>
          <cell r="G188" t="e">
            <v>#N/A</v>
          </cell>
          <cell r="J188" t="str">
            <v>Aventis</v>
          </cell>
          <cell r="K188" t="str">
            <v>Divested</v>
          </cell>
          <cell r="L188" t="str">
            <v>Divested</v>
          </cell>
          <cell r="M188" t="str">
            <v>Rx</v>
          </cell>
          <cell r="N188" t="str">
            <v>NA</v>
          </cell>
          <cell r="O188" t="str">
            <v>NA</v>
          </cell>
          <cell r="S188">
            <v>0</v>
          </cell>
          <cell r="V188">
            <v>23.350960000000001</v>
          </cell>
          <cell r="W188">
            <v>3.9136899999999999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-13.83892</v>
          </cell>
          <cell r="AD188">
            <v>-1.85107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-13.83892</v>
          </cell>
          <cell r="BT188">
            <v>-1.85107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A189" t="str">
            <v>Syncortyl</v>
          </cell>
          <cell r="B189" t="str">
            <v>Syncortyl</v>
          </cell>
          <cell r="D189">
            <v>1</v>
          </cell>
          <cell r="E189" t="str">
            <v>Desoxycortone</v>
          </cell>
          <cell r="F189" t="str">
            <v>H</v>
          </cell>
          <cell r="G189">
            <v>0</v>
          </cell>
          <cell r="J189" t="str">
            <v>Aventis</v>
          </cell>
          <cell r="K189" t="str">
            <v>ROP</v>
          </cell>
          <cell r="L189" t="str">
            <v>Others</v>
          </cell>
          <cell r="M189" t="str">
            <v>Rx</v>
          </cell>
          <cell r="N189" t="str">
            <v>GQ</v>
          </cell>
          <cell r="O189" t="str">
            <v>NGX</v>
          </cell>
          <cell r="S189">
            <v>0</v>
          </cell>
          <cell r="V189">
            <v>31.626390000000001</v>
          </cell>
          <cell r="W189">
            <v>34.1036</v>
          </cell>
          <cell r="X189">
            <v>17.649186</v>
          </cell>
          <cell r="Y189">
            <v>16.097988000000001</v>
          </cell>
          <cell r="Z189">
            <v>14.684274</v>
          </cell>
          <cell r="AA189">
            <v>13.682861999999998</v>
          </cell>
          <cell r="AB189">
            <v>12.748415999999999</v>
          </cell>
          <cell r="AC189">
            <v>10.781129999999999</v>
          </cell>
          <cell r="AD189">
            <v>4.26736</v>
          </cell>
          <cell r="AE189">
            <v>2.2631727200000022</v>
          </cell>
          <cell r="AF189">
            <v>2.0642777599999991</v>
          </cell>
          <cell r="AG189">
            <v>1.8830424800000001</v>
          </cell>
          <cell r="AH189">
            <v>1.7546362399999997</v>
          </cell>
          <cell r="AI189">
            <v>1.6347103200000002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10.781129999999999</v>
          </cell>
          <cell r="BT189">
            <v>4.26736</v>
          </cell>
          <cell r="BU189">
            <v>2.2631727200000022</v>
          </cell>
          <cell r="BV189">
            <v>2.0642777599999991</v>
          </cell>
          <cell r="BW189">
            <v>1.8830424800000001</v>
          </cell>
          <cell r="BX189">
            <v>1.7546362399999997</v>
          </cell>
          <cell r="BY189">
            <v>1.6347103200000002</v>
          </cell>
        </row>
        <row r="190">
          <cell r="A190" t="str">
            <v>Synercid</v>
          </cell>
          <cell r="B190" t="str">
            <v>Synercid</v>
          </cell>
          <cell r="D190" t="str">
            <v/>
          </cell>
          <cell r="E190" t="str">
            <v>Dalfopristin Quinupristin</v>
          </cell>
          <cell r="F190" t="str">
            <v>J</v>
          </cell>
          <cell r="G190">
            <v>0</v>
          </cell>
          <cell r="J190" t="str">
            <v>Aventis</v>
          </cell>
          <cell r="K190" t="str">
            <v>Divested</v>
          </cell>
          <cell r="L190" t="str">
            <v>Divested</v>
          </cell>
          <cell r="M190" t="str">
            <v>Rx</v>
          </cell>
          <cell r="N190">
            <v>2012</v>
          </cell>
          <cell r="O190">
            <v>2012</v>
          </cell>
          <cell r="S190">
            <v>0</v>
          </cell>
          <cell r="V190">
            <v>494.46262000000002</v>
          </cell>
          <cell r="W190">
            <v>-1.4551915228366852E-14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413.48246</v>
          </cell>
          <cell r="AD190">
            <v>4.0000000000873118E-5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-356.29811999999998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-0.24386000000000002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2.9331799999999997</v>
          </cell>
          <cell r="AY190">
            <v>-0.86657000000000006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59.873660000000022</v>
          </cell>
          <cell r="BT190">
            <v>-0.86652999999999913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A191" t="str">
            <v>Tamofene</v>
          </cell>
          <cell r="B191" t="str">
            <v>Tamofene</v>
          </cell>
          <cell r="D191">
            <v>1</v>
          </cell>
          <cell r="E191" t="str">
            <v>Tamoxifen</v>
          </cell>
          <cell r="F191" t="str">
            <v>L</v>
          </cell>
          <cell r="G191" t="str">
            <v>IN</v>
          </cell>
          <cell r="J191" t="str">
            <v>Aventis</v>
          </cell>
          <cell r="K191" t="str">
            <v>ROP</v>
          </cell>
          <cell r="L191" t="str">
            <v>Others</v>
          </cell>
          <cell r="M191" t="str">
            <v>Rx</v>
          </cell>
          <cell r="N191" t="str">
            <v>GQ</v>
          </cell>
          <cell r="O191" t="str">
            <v>NGX</v>
          </cell>
          <cell r="S191">
            <v>0</v>
          </cell>
          <cell r="V191">
            <v>2150.3798700000002</v>
          </cell>
          <cell r="W191">
            <v>61.27337</v>
          </cell>
          <cell r="X191">
            <v>50.270069999999997</v>
          </cell>
          <cell r="Y191">
            <v>35.181379999999997</v>
          </cell>
          <cell r="Z191">
            <v>24.122610000000002</v>
          </cell>
          <cell r="AA191">
            <v>17.094570000000001</v>
          </cell>
          <cell r="AB191">
            <v>12.11116</v>
          </cell>
          <cell r="AC191">
            <v>1451.2304099999999</v>
          </cell>
          <cell r="AD191">
            <v>41.72092</v>
          </cell>
          <cell r="AE191">
            <v>35.043424950000009</v>
          </cell>
          <cell r="AF191">
            <v>24.523367299999997</v>
          </cell>
          <cell r="AG191">
            <v>16.815182849999999</v>
          </cell>
          <cell r="AH191">
            <v>11.91443145</v>
          </cell>
          <cell r="AI191">
            <v>8.4409846000000002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-1.1509999999999999E-2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1451.2188999999998</v>
          </cell>
          <cell r="BT191">
            <v>41.72092</v>
          </cell>
          <cell r="BU191">
            <v>35.043424950000009</v>
          </cell>
          <cell r="BV191">
            <v>24.523367299999997</v>
          </cell>
          <cell r="BW191">
            <v>16.815182849999999</v>
          </cell>
          <cell r="BX191">
            <v>11.91443145</v>
          </cell>
          <cell r="BY191">
            <v>8.4409846000000002</v>
          </cell>
        </row>
        <row r="192">
          <cell r="A192" t="str">
            <v>Targocid</v>
          </cell>
          <cell r="B192" t="str">
            <v>Targocid</v>
          </cell>
          <cell r="D192">
            <v>1</v>
          </cell>
          <cell r="E192" t="str">
            <v>Teicoplanin</v>
          </cell>
          <cell r="F192" t="str">
            <v>J</v>
          </cell>
          <cell r="G192">
            <v>0</v>
          </cell>
          <cell r="J192" t="str">
            <v>Aventis</v>
          </cell>
          <cell r="K192" t="str">
            <v>OSB</v>
          </cell>
          <cell r="L192" t="str">
            <v>Other Strat. Br.</v>
          </cell>
          <cell r="M192" t="str">
            <v>Rx</v>
          </cell>
          <cell r="N192" t="str">
            <v>GQ</v>
          </cell>
          <cell r="O192" t="str">
            <v>NGX</v>
          </cell>
          <cell r="S192">
            <v>0.12220792175610638</v>
          </cell>
          <cell r="V192">
            <v>14453.61031</v>
          </cell>
          <cell r="W192">
            <v>14750.21074</v>
          </cell>
          <cell r="X192">
            <v>15907.94499</v>
          </cell>
          <cell r="Y192">
            <v>17762.569749999999</v>
          </cell>
          <cell r="Z192">
            <v>19131.340230000002</v>
          </cell>
          <cell r="AA192">
            <v>20469.753710000001</v>
          </cell>
          <cell r="AB192">
            <v>21560.11478</v>
          </cell>
          <cell r="AC192">
            <v>13436.193219999999</v>
          </cell>
          <cell r="AD192">
            <v>13665.28062</v>
          </cell>
          <cell r="AE192">
            <v>14755.740033727396</v>
          </cell>
          <cell r="AF192">
            <v>16474.696784871288</v>
          </cell>
          <cell r="AG192">
            <v>17740.132379937051</v>
          </cell>
          <cell r="AH192">
            <v>18977.117053282131</v>
          </cell>
          <cell r="AI192">
            <v>19984.981201217219</v>
          </cell>
          <cell r="AJ192">
            <v>-2138.0001200000002</v>
          </cell>
          <cell r="AK192">
            <v>-1802.5926000000002</v>
          </cell>
          <cell r="AL192">
            <v>-1915.8927408022164</v>
          </cell>
          <cell r="AM192">
            <v>-1968.4479123538599</v>
          </cell>
          <cell r="AN192">
            <v>-2022.4813068386052</v>
          </cell>
          <cell r="AO192">
            <v>-2078.0353023001771</v>
          </cell>
          <cell r="AP192">
            <v>-2135.1535087507209</v>
          </cell>
          <cell r="AQ192">
            <v>-508.72895</v>
          </cell>
          <cell r="AR192">
            <v>-470.54046</v>
          </cell>
          <cell r="AS192">
            <v>-500</v>
          </cell>
          <cell r="AT192">
            <v>-500</v>
          </cell>
          <cell r="AU192">
            <v>-500</v>
          </cell>
          <cell r="AV192">
            <v>-500</v>
          </cell>
          <cell r="AW192">
            <v>-500</v>
          </cell>
          <cell r="AX192">
            <v>-53.424930000000003</v>
          </cell>
          <cell r="AY192">
            <v>-2.0322900000000002</v>
          </cell>
          <cell r="AZ192">
            <v>-100</v>
          </cell>
          <cell r="BA192">
            <v>-110</v>
          </cell>
          <cell r="BB192">
            <v>0</v>
          </cell>
          <cell r="BC192">
            <v>-50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10736.039219999999</v>
          </cell>
          <cell r="BT192">
            <v>11390.11527</v>
          </cell>
          <cell r="BU192">
            <v>12239.84729292518</v>
          </cell>
          <cell r="BV192">
            <v>13896.248872517428</v>
          </cell>
          <cell r="BW192">
            <v>15217.651073098446</v>
          </cell>
          <cell r="BX192">
            <v>16349.081750981954</v>
          </cell>
          <cell r="BY192">
            <v>17349.827692466497</v>
          </cell>
        </row>
        <row r="193">
          <cell r="A193" t="str">
            <v>Tarivid</v>
          </cell>
          <cell r="B193" t="str">
            <v>Tarivid</v>
          </cell>
          <cell r="D193">
            <v>1</v>
          </cell>
          <cell r="E193" t="str">
            <v>Ofloxacin</v>
          </cell>
          <cell r="F193" t="str">
            <v>J</v>
          </cell>
          <cell r="G193" t="str">
            <v>IN</v>
          </cell>
          <cell r="J193" t="str">
            <v>Aventis</v>
          </cell>
          <cell r="K193" t="str">
            <v>ROP</v>
          </cell>
          <cell r="L193" t="str">
            <v>Others</v>
          </cell>
          <cell r="M193" t="str">
            <v>Rx</v>
          </cell>
          <cell r="N193" t="str">
            <v>GQ</v>
          </cell>
          <cell r="O193" t="str">
            <v>GX</v>
          </cell>
          <cell r="S193">
            <v>8.3890072566410345E-2</v>
          </cell>
          <cell r="V193">
            <v>71131.597959999999</v>
          </cell>
          <cell r="W193">
            <v>46421.572789999998</v>
          </cell>
          <cell r="X193">
            <v>23183.17122339609</v>
          </cell>
          <cell r="Y193">
            <v>15069.0496074371</v>
          </cell>
          <cell r="Z193">
            <v>11535.72523261957</v>
          </cell>
          <cell r="AA193">
            <v>9157.4115258178263</v>
          </cell>
          <cell r="AB193">
            <v>7320.1041062360428</v>
          </cell>
          <cell r="AC193">
            <v>52386.405130000014</v>
          </cell>
          <cell r="AD193">
            <v>36457.636830000003</v>
          </cell>
          <cell r="AE193">
            <v>18453.157079704037</v>
          </cell>
          <cell r="AF193">
            <v>11195.479898978478</v>
          </cell>
          <cell r="AG193">
            <v>8201.0675491673901</v>
          </cell>
          <cell r="AH193">
            <v>6223.9139981308072</v>
          </cell>
          <cell r="AI193">
            <v>4753.0022238180545</v>
          </cell>
          <cell r="AJ193">
            <v>-5016.8139099999999</v>
          </cell>
          <cell r="AK193">
            <v>-3894.3091099999997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-519.89178000000004</v>
          </cell>
          <cell r="AR193">
            <v>-36.824289999999998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-1.70669</v>
          </cell>
          <cell r="AY193">
            <v>1.6769000000000001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46847.992750000019</v>
          </cell>
          <cell r="BT193">
            <v>32528.180330000003</v>
          </cell>
          <cell r="BU193">
            <v>18453.157079704037</v>
          </cell>
          <cell r="BV193">
            <v>11195.479898978478</v>
          </cell>
          <cell r="BW193">
            <v>8201.0675491673901</v>
          </cell>
          <cell r="BX193">
            <v>6223.9139981308072</v>
          </cell>
          <cell r="BY193">
            <v>4753.0022238180545</v>
          </cell>
        </row>
        <row r="194">
          <cell r="A194" t="str">
            <v>Tavanic</v>
          </cell>
          <cell r="B194" t="str">
            <v>Tavanic</v>
          </cell>
          <cell r="D194">
            <v>1</v>
          </cell>
          <cell r="E194" t="str">
            <v>Levofloxacin</v>
          </cell>
          <cell r="F194" t="str">
            <v>J</v>
          </cell>
          <cell r="G194" t="str">
            <v>IN</v>
          </cell>
          <cell r="J194" t="str">
            <v>Aventis</v>
          </cell>
          <cell r="K194" t="str">
            <v>OSB</v>
          </cell>
          <cell r="L194" t="str">
            <v>Other Strat. Br.</v>
          </cell>
          <cell r="M194" t="str">
            <v>Rx</v>
          </cell>
          <cell r="N194">
            <v>2011</v>
          </cell>
          <cell r="O194">
            <v>2011</v>
          </cell>
          <cell r="S194">
            <v>0.60271166214944771</v>
          </cell>
          <cell r="V194">
            <v>76608.984619999988</v>
          </cell>
          <cell r="W194">
            <v>18394.020069999999</v>
          </cell>
          <cell r="X194">
            <v>23356.866790782431</v>
          </cell>
          <cell r="Y194">
            <v>26594.900269568061</v>
          </cell>
          <cell r="Z194">
            <v>30300.604337021618</v>
          </cell>
          <cell r="AA194">
            <v>33742.451949754526</v>
          </cell>
          <cell r="AB194">
            <v>36167.565706885674</v>
          </cell>
          <cell r="AC194">
            <v>54025.546829999999</v>
          </cell>
          <cell r="AD194">
            <v>14881.0249</v>
          </cell>
          <cell r="AE194">
            <v>18943.451765144113</v>
          </cell>
          <cell r="AF194">
            <v>21556.631124587355</v>
          </cell>
          <cell r="AG194">
            <v>24562.729191242863</v>
          </cell>
          <cell r="AH194">
            <v>27351.769596293158</v>
          </cell>
          <cell r="AI194">
            <v>29312.720564366507</v>
          </cell>
          <cell r="AJ194">
            <v>-14344.607329999999</v>
          </cell>
          <cell r="AK194">
            <v>-11086.29041</v>
          </cell>
          <cell r="AL194">
            <v>-8860.7277208309915</v>
          </cell>
          <cell r="AM194">
            <v>-8695.2769924008917</v>
          </cell>
          <cell r="AN194">
            <v>-8934.2499294841873</v>
          </cell>
          <cell r="AO194">
            <v>-9179.9543472262085</v>
          </cell>
          <cell r="AP194">
            <v>-9432.5834358976354</v>
          </cell>
          <cell r="AQ194">
            <v>-2553.37653</v>
          </cell>
          <cell r="AR194">
            <v>-2288.5600800000002</v>
          </cell>
          <cell r="AS194">
            <v>-2070</v>
          </cell>
          <cell r="AT194">
            <v>-2070</v>
          </cell>
          <cell r="AU194">
            <v>-2000</v>
          </cell>
          <cell r="AV194">
            <v>-1700</v>
          </cell>
          <cell r="AW194">
            <v>-1600</v>
          </cell>
          <cell r="AX194">
            <v>-1799.77333</v>
          </cell>
          <cell r="AY194">
            <v>-1036.6984199999999</v>
          </cell>
          <cell r="AZ194">
            <v>-980</v>
          </cell>
          <cell r="BA194">
            <v>-635</v>
          </cell>
          <cell r="BB194">
            <v>-562</v>
          </cell>
          <cell r="BC194">
            <v>-590</v>
          </cell>
          <cell r="BD194">
            <v>-440</v>
          </cell>
          <cell r="BE194">
            <v>-5035.4830000000002</v>
          </cell>
          <cell r="BF194">
            <v>-1295.0730000000001</v>
          </cell>
          <cell r="BG194">
            <v>-1978.3517252625938</v>
          </cell>
          <cell r="BH194">
            <v>-2256.568621565445</v>
          </cell>
          <cell r="BI194">
            <v>-2573.02813576173</v>
          </cell>
          <cell r="BJ194">
            <v>-2862.1840699803629</v>
          </cell>
          <cell r="BK194">
            <v>-3064.376288550854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30292.306640000003</v>
          </cell>
          <cell r="BT194">
            <v>-825.5970099999995</v>
          </cell>
          <cell r="BU194">
            <v>5054.3723190505279</v>
          </cell>
          <cell r="BV194">
            <v>7899.7855106210181</v>
          </cell>
          <cell r="BW194">
            <v>10493.451125996946</v>
          </cell>
          <cell r="BX194">
            <v>13019.631179086586</v>
          </cell>
          <cell r="BY194">
            <v>14775.760839918017</v>
          </cell>
        </row>
        <row r="195">
          <cell r="A195" t="str">
            <v>Taxotere</v>
          </cell>
          <cell r="B195" t="str">
            <v>Taxotere</v>
          </cell>
          <cell r="D195">
            <v>1</v>
          </cell>
          <cell r="E195" t="str">
            <v>Docetaxel</v>
          </cell>
          <cell r="F195" t="str">
            <v>L</v>
          </cell>
          <cell r="G195">
            <v>0</v>
          </cell>
          <cell r="J195" t="str">
            <v>Aventis</v>
          </cell>
          <cell r="K195" t="str">
            <v>MAX</v>
          </cell>
          <cell r="L195" t="str">
            <v>Max Brands</v>
          </cell>
          <cell r="M195" t="str">
            <v>Rx</v>
          </cell>
          <cell r="N195">
            <v>2010</v>
          </cell>
          <cell r="O195">
            <v>2010</v>
          </cell>
          <cell r="S195">
            <v>4.6601186031706994E-2</v>
          </cell>
          <cell r="V195">
            <v>82461.282730000006</v>
          </cell>
          <cell r="W195">
            <v>101008.01462</v>
          </cell>
          <cell r="X195">
            <v>137000.00659999999</v>
          </cell>
          <cell r="Y195">
            <v>154785.01999999999</v>
          </cell>
          <cell r="Z195">
            <v>180684.98</v>
          </cell>
          <cell r="AA195">
            <v>200683.51999999999</v>
          </cell>
          <cell r="AB195">
            <v>208421.29</v>
          </cell>
          <cell r="AC195">
            <v>77879.712760000009</v>
          </cell>
          <cell r="AD195">
            <v>94631.610029999996</v>
          </cell>
          <cell r="AE195">
            <v>128212.3740881</v>
          </cell>
          <cell r="AF195">
            <v>144820.51006999999</v>
          </cell>
          <cell r="AG195">
            <v>169010.76993000001</v>
          </cell>
          <cell r="AH195">
            <v>187672.22732000001</v>
          </cell>
          <cell r="AI195">
            <v>194908.305765</v>
          </cell>
          <cell r="AJ195">
            <v>-4718.8993600000003</v>
          </cell>
          <cell r="AK195">
            <v>-4707.09328</v>
          </cell>
          <cell r="AL195">
            <v>-5615.7402240000001</v>
          </cell>
          <cell r="AM195">
            <v>-5817.5460000000003</v>
          </cell>
          <cell r="AN195">
            <v>-5955.0344293000007</v>
          </cell>
          <cell r="AO195">
            <v>-5777.5169067000006</v>
          </cell>
          <cell r="AP195">
            <v>-5914.2009192000005</v>
          </cell>
          <cell r="AQ195">
            <v>-6893.5354100000004</v>
          </cell>
          <cell r="AR195">
            <v>-6972.4107300000005</v>
          </cell>
          <cell r="AS195">
            <v>-8570</v>
          </cell>
          <cell r="AT195">
            <v>-8700</v>
          </cell>
          <cell r="AU195">
            <v>-9500</v>
          </cell>
          <cell r="AV195">
            <v>-9000</v>
          </cell>
          <cell r="AW195">
            <v>-9000</v>
          </cell>
          <cell r="AX195">
            <v>-3529.40263</v>
          </cell>
          <cell r="AY195">
            <v>-3327.2270400000002</v>
          </cell>
          <cell r="AZ195">
            <v>-5000</v>
          </cell>
          <cell r="BA195">
            <v>-4700</v>
          </cell>
          <cell r="BB195">
            <v>-4700</v>
          </cell>
          <cell r="BC195">
            <v>-4500</v>
          </cell>
          <cell r="BD195">
            <v>-4000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62737.87536000002</v>
          </cell>
          <cell r="BT195">
            <v>79624.878979999994</v>
          </cell>
          <cell r="BU195">
            <v>109026.6338641</v>
          </cell>
          <cell r="BV195">
            <v>125602.96406999999</v>
          </cell>
          <cell r="BW195">
            <v>148855.73550070002</v>
          </cell>
          <cell r="BX195">
            <v>168394.7104133</v>
          </cell>
          <cell r="BY195">
            <v>175994.1048458</v>
          </cell>
        </row>
        <row r="196">
          <cell r="A196" t="str">
            <v>Telfast</v>
          </cell>
          <cell r="B196" t="str">
            <v>Telfast</v>
          </cell>
          <cell r="D196">
            <v>1</v>
          </cell>
          <cell r="E196" t="str">
            <v>Fexofenadine</v>
          </cell>
          <cell r="F196" t="str">
            <v>R</v>
          </cell>
          <cell r="G196">
            <v>0</v>
          </cell>
          <cell r="J196" t="str">
            <v>Aventis</v>
          </cell>
          <cell r="K196" t="str">
            <v>MAX</v>
          </cell>
          <cell r="L196" t="str">
            <v>Max Brands</v>
          </cell>
          <cell r="M196" t="str">
            <v>Rx</v>
          </cell>
          <cell r="N196">
            <v>2005</v>
          </cell>
          <cell r="O196">
            <v>2005</v>
          </cell>
          <cell r="S196">
            <v>0.19339358419449626</v>
          </cell>
          <cell r="V196">
            <v>14903.416650000001</v>
          </cell>
          <cell r="W196">
            <v>12301.223900000001</v>
          </cell>
          <cell r="X196">
            <v>9597.2449349599992</v>
          </cell>
          <cell r="Y196">
            <v>3073.7347165599999</v>
          </cell>
          <cell r="Z196">
            <v>2028.6603127295998</v>
          </cell>
          <cell r="AA196">
            <v>1420.79457291072</v>
          </cell>
          <cell r="AB196">
            <v>995.21367503750389</v>
          </cell>
          <cell r="AC196">
            <v>11987.001480000001</v>
          </cell>
          <cell r="AD196">
            <v>9539.3263200000001</v>
          </cell>
          <cell r="AE196">
            <v>7326.123281222398</v>
          </cell>
          <cell r="AF196">
            <v>2344.7421140463998</v>
          </cell>
          <cell r="AG196">
            <v>1547.529070141424</v>
          </cell>
          <cell r="AH196">
            <v>1083.3777779999966</v>
          </cell>
          <cell r="AI196">
            <v>758.46063671899788</v>
          </cell>
          <cell r="AJ196">
            <v>-4545.5552200000002</v>
          </cell>
          <cell r="AK196">
            <v>-2378.9777799999997</v>
          </cell>
          <cell r="AL196">
            <v>-1325.1418983000001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-835.91154000000006</v>
          </cell>
          <cell r="AR196">
            <v>-186.80933999999999</v>
          </cell>
          <cell r="AS196">
            <v>-200</v>
          </cell>
          <cell r="AT196">
            <v>-50</v>
          </cell>
          <cell r="AU196">
            <v>0</v>
          </cell>
          <cell r="AV196">
            <v>0</v>
          </cell>
          <cell r="AW196">
            <v>0</v>
          </cell>
          <cell r="AX196">
            <v>-90.874229999999997</v>
          </cell>
          <cell r="AY196">
            <v>36.16189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6514.6604900000002</v>
          </cell>
          <cell r="BT196">
            <v>7009.7010900000014</v>
          </cell>
          <cell r="BU196">
            <v>5800.9813829223976</v>
          </cell>
          <cell r="BV196">
            <v>2294.7421140463998</v>
          </cell>
          <cell r="BW196">
            <v>1547.529070141424</v>
          </cell>
          <cell r="BX196">
            <v>1083.3777779999966</v>
          </cell>
          <cell r="BY196">
            <v>758.46063671899788</v>
          </cell>
        </row>
        <row r="197">
          <cell r="A197" t="str">
            <v>Tercian</v>
          </cell>
          <cell r="B197" t="str">
            <v>Tercian</v>
          </cell>
          <cell r="D197">
            <v>1</v>
          </cell>
          <cell r="E197" t="str">
            <v>Cyamemazine</v>
          </cell>
          <cell r="F197" t="str">
            <v>N</v>
          </cell>
          <cell r="G197">
            <v>0</v>
          </cell>
          <cell r="J197" t="str">
            <v>Aventis</v>
          </cell>
          <cell r="K197" t="str">
            <v>ROP</v>
          </cell>
          <cell r="L197" t="str">
            <v>Others</v>
          </cell>
          <cell r="M197" t="str">
            <v>Rx</v>
          </cell>
          <cell r="N197" t="str">
            <v>GQ</v>
          </cell>
          <cell r="O197" t="str">
            <v>NGX</v>
          </cell>
          <cell r="S197">
            <v>6.5462053829004566E-2</v>
          </cell>
          <cell r="V197">
            <v>25924.659729999999</v>
          </cell>
          <cell r="W197">
            <v>26458.296810000003</v>
          </cell>
          <cell r="X197">
            <v>23399.416391964081</v>
          </cell>
          <cell r="Y197">
            <v>22199.026266166413</v>
          </cell>
          <cell r="Z197">
            <v>21100.174465991171</v>
          </cell>
          <cell r="AA197">
            <v>20100.026196303188</v>
          </cell>
          <cell r="AB197">
            <v>19058.844839334681</v>
          </cell>
          <cell r="AC197">
            <v>21167.126820000001</v>
          </cell>
          <cell r="AD197">
            <v>21063.692400000004</v>
          </cell>
          <cell r="AE197">
            <v>18630.603944535753</v>
          </cell>
          <cell r="AF197">
            <v>17674.853952814527</v>
          </cell>
          <cell r="AG197">
            <v>16799.948682150207</v>
          </cell>
          <cell r="AH197">
            <v>16003.631114616286</v>
          </cell>
          <cell r="AI197">
            <v>15174.643022879161</v>
          </cell>
          <cell r="AJ197">
            <v>-2259.2061400000002</v>
          </cell>
          <cell r="AK197">
            <v>-1732.0144499999999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-559.64721999999995</v>
          </cell>
          <cell r="AR197">
            <v>-512.38378</v>
          </cell>
          <cell r="AS197">
            <v>-115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-139.97898000000001</v>
          </cell>
          <cell r="AY197">
            <v>-0.53732000000000124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18208.294480000004</v>
          </cell>
          <cell r="BT197">
            <v>18818.756850000005</v>
          </cell>
          <cell r="BU197">
            <v>18515.603944535753</v>
          </cell>
          <cell r="BV197">
            <v>17674.853952814527</v>
          </cell>
          <cell r="BW197">
            <v>16799.948682150207</v>
          </cell>
          <cell r="BX197">
            <v>16003.631114616286</v>
          </cell>
          <cell r="BY197">
            <v>15174.643022879161</v>
          </cell>
        </row>
        <row r="198">
          <cell r="A198" t="str">
            <v>Terfluzine</v>
          </cell>
          <cell r="B198" t="str">
            <v>Terfluzine</v>
          </cell>
          <cell r="D198" t="str">
            <v/>
          </cell>
          <cell r="E198" t="e">
            <v>#N/A</v>
          </cell>
          <cell r="F198" t="e">
            <v>#N/A</v>
          </cell>
          <cell r="G198" t="e">
            <v>#N/A</v>
          </cell>
          <cell r="J198" t="str">
            <v>Aventis</v>
          </cell>
          <cell r="K198" t="str">
            <v>Dead</v>
          </cell>
          <cell r="L198" t="str">
            <v>Dead</v>
          </cell>
          <cell r="M198" t="str">
            <v>Rx</v>
          </cell>
          <cell r="N198" t="str">
            <v>NA</v>
          </cell>
          <cell r="O198" t="str">
            <v>NA</v>
          </cell>
          <cell r="S198">
            <v>0</v>
          </cell>
          <cell r="V198">
            <v>0</v>
          </cell>
          <cell r="W198">
            <v>-2.5059999999999999E-2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-7.0499999999999998E-3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-7.0499999999999998E-3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A199" t="str">
            <v>Texodil</v>
          </cell>
          <cell r="B199" t="str">
            <v>Texodil</v>
          </cell>
          <cell r="D199" t="str">
            <v/>
          </cell>
          <cell r="E199" t="e">
            <v>#N/A</v>
          </cell>
          <cell r="F199" t="e">
            <v>#N/A</v>
          </cell>
          <cell r="G199" t="e">
            <v>#N/A</v>
          </cell>
          <cell r="J199" t="str">
            <v>Aventis</v>
          </cell>
          <cell r="K199" t="str">
            <v>Dead</v>
          </cell>
          <cell r="L199" t="str">
            <v>Dead</v>
          </cell>
          <cell r="M199" t="str">
            <v>Rx</v>
          </cell>
          <cell r="N199" t="str">
            <v>NA</v>
          </cell>
          <cell r="O199" t="str">
            <v>NA</v>
          </cell>
          <cell r="S199">
            <v>0</v>
          </cell>
          <cell r="V199">
            <v>7460.37662</v>
          </cell>
          <cell r="W199">
            <v>-0.27335000000000004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3055.8894300000002</v>
          </cell>
          <cell r="AD199">
            <v>-0.60685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-3475.4944999999998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-419.60506999999961</v>
          </cell>
          <cell r="BT199">
            <v>-0.60685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A200" t="str">
            <v>Thamacetat</v>
          </cell>
          <cell r="B200" t="str">
            <v>Thamacetat</v>
          </cell>
          <cell r="D200" t="str">
            <v/>
          </cell>
          <cell r="E200" t="e">
            <v>#N/A</v>
          </cell>
          <cell r="F200" t="e">
            <v>#N/A</v>
          </cell>
          <cell r="G200" t="e">
            <v>#N/A</v>
          </cell>
          <cell r="J200" t="str">
            <v>Aventis</v>
          </cell>
          <cell r="K200" t="str">
            <v>Dead</v>
          </cell>
          <cell r="L200" t="str">
            <v>Dead</v>
          </cell>
          <cell r="M200" t="str">
            <v>Rx</v>
          </cell>
          <cell r="N200" t="str">
            <v>NA</v>
          </cell>
          <cell r="O200" t="str">
            <v>NA</v>
          </cell>
          <cell r="S200">
            <v>0</v>
          </cell>
          <cell r="V200">
            <v>0</v>
          </cell>
          <cell r="W200">
            <v>-1.7809999999999999E-2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2.1989999999999999E-2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2.1989999999999999E-2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A201" t="str">
            <v>Theprubicine</v>
          </cell>
          <cell r="B201" t="str">
            <v>Theprubicine</v>
          </cell>
          <cell r="D201">
            <v>1</v>
          </cell>
          <cell r="E201" t="str">
            <v>Pirarubicin</v>
          </cell>
          <cell r="F201" t="str">
            <v>L</v>
          </cell>
          <cell r="G201" t="str">
            <v>IN</v>
          </cell>
          <cell r="J201" t="str">
            <v>Aventis</v>
          </cell>
          <cell r="K201" t="str">
            <v>ROP</v>
          </cell>
          <cell r="L201" t="str">
            <v>Others</v>
          </cell>
          <cell r="M201" t="str">
            <v>Rx</v>
          </cell>
          <cell r="N201">
            <v>2005</v>
          </cell>
          <cell r="O201">
            <v>2005</v>
          </cell>
          <cell r="S201">
            <v>0</v>
          </cell>
          <cell r="V201">
            <v>352.83521999999999</v>
          </cell>
          <cell r="W201">
            <v>322.62299999999999</v>
          </cell>
          <cell r="X201">
            <v>204.52185500000002</v>
          </cell>
          <cell r="Y201">
            <v>168.58283399999999</v>
          </cell>
          <cell r="Z201">
            <v>139.45697000000001</v>
          </cell>
          <cell r="AA201">
            <v>115.811024</v>
          </cell>
          <cell r="AB201">
            <v>95.870204000000001</v>
          </cell>
          <cell r="AC201">
            <v>229.78592999999998</v>
          </cell>
          <cell r="AD201">
            <v>206.77915999999999</v>
          </cell>
          <cell r="AE201">
            <v>132.30970787500002</v>
          </cell>
          <cell r="AF201">
            <v>109.05773644999999</v>
          </cell>
          <cell r="AG201">
            <v>90.214819250000005</v>
          </cell>
          <cell r="AH201">
            <v>74.921175200000008</v>
          </cell>
          <cell r="AI201">
            <v>62.022833699999993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229.78592999999998</v>
          </cell>
          <cell r="BT201">
            <v>206.77915999999999</v>
          </cell>
          <cell r="BU201">
            <v>132.30970787500002</v>
          </cell>
          <cell r="BV201">
            <v>109.05773644999999</v>
          </cell>
          <cell r="BW201">
            <v>90.214819250000005</v>
          </cell>
          <cell r="BX201">
            <v>74.921175200000008</v>
          </cell>
          <cell r="BY201">
            <v>62.022833699999993</v>
          </cell>
        </row>
        <row r="202">
          <cell r="A202" t="str">
            <v>Theralithe/Lithicarb</v>
          </cell>
          <cell r="B202" t="str">
            <v>Theralithe/Lithicarb</v>
          </cell>
          <cell r="D202">
            <v>1</v>
          </cell>
          <cell r="E202" t="str">
            <v>Lithium</v>
          </cell>
          <cell r="F202" t="str">
            <v>N</v>
          </cell>
          <cell r="G202">
            <v>0</v>
          </cell>
          <cell r="J202" t="str">
            <v>Aventis</v>
          </cell>
          <cell r="K202" t="str">
            <v>ROP</v>
          </cell>
          <cell r="L202" t="str">
            <v>Others</v>
          </cell>
          <cell r="M202" t="str">
            <v>Rx</v>
          </cell>
          <cell r="N202" t="str">
            <v>GQ</v>
          </cell>
          <cell r="O202" t="str">
            <v>NGX</v>
          </cell>
          <cell r="S202">
            <v>0</v>
          </cell>
          <cell r="V202">
            <v>4305.92292</v>
          </cell>
          <cell r="W202">
            <v>4271.7296399999996</v>
          </cell>
          <cell r="X202">
            <v>3956.0366049999998</v>
          </cell>
          <cell r="Y202">
            <v>3789.034302</v>
          </cell>
          <cell r="Z202">
            <v>3638.0381310000002</v>
          </cell>
          <cell r="AA202">
            <v>3502.0328319999999</v>
          </cell>
          <cell r="AB202">
            <v>3371.114818</v>
          </cell>
          <cell r="AC202">
            <v>3202.8490999999999</v>
          </cell>
          <cell r="AD202">
            <v>3017.5519599999998</v>
          </cell>
          <cell r="AE202">
            <v>2800.1853229999997</v>
          </cell>
          <cell r="AF202">
            <v>2681.9769620000002</v>
          </cell>
          <cell r="AG202">
            <v>2575.0978220000002</v>
          </cell>
          <cell r="AH202">
            <v>2478.8300559999998</v>
          </cell>
          <cell r="AI202">
            <v>2386.1623880000002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-5.6699999999999997E-3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3202.8434299999999</v>
          </cell>
          <cell r="BT202">
            <v>3017.5519599999998</v>
          </cell>
          <cell r="BU202">
            <v>2800.1853229999997</v>
          </cell>
          <cell r="BV202">
            <v>2681.9769620000002</v>
          </cell>
          <cell r="BW202">
            <v>2575.0978220000002</v>
          </cell>
          <cell r="BX202">
            <v>2478.8300559999998</v>
          </cell>
          <cell r="BY202">
            <v>2386.1623880000002</v>
          </cell>
        </row>
        <row r="203">
          <cell r="A203" t="str">
            <v>Tilade</v>
          </cell>
          <cell r="B203" t="str">
            <v>Tilad</v>
          </cell>
          <cell r="D203">
            <v>1</v>
          </cell>
          <cell r="E203" t="str">
            <v>Nedocromil sodium</v>
          </cell>
          <cell r="F203" t="str">
            <v>R</v>
          </cell>
          <cell r="G203">
            <v>0</v>
          </cell>
          <cell r="J203" t="str">
            <v>Aventis</v>
          </cell>
          <cell r="K203" t="str">
            <v>ROP</v>
          </cell>
          <cell r="L203" t="str">
            <v>Others</v>
          </cell>
          <cell r="M203" t="str">
            <v>Rx</v>
          </cell>
          <cell r="N203" t="str">
            <v>GQ</v>
          </cell>
          <cell r="O203" t="str">
            <v>NGX</v>
          </cell>
          <cell r="S203">
            <v>0</v>
          </cell>
          <cell r="V203">
            <v>638.25891000000001</v>
          </cell>
          <cell r="W203">
            <v>144.44739999999999</v>
          </cell>
          <cell r="X203">
            <v>98.151574999999994</v>
          </cell>
          <cell r="Y203">
            <v>88.392399999999995</v>
          </cell>
          <cell r="Z203">
            <v>79.611197000000018</v>
          </cell>
          <cell r="AA203">
            <v>71.709715000000017</v>
          </cell>
          <cell r="AB203">
            <v>64.589698999999996</v>
          </cell>
          <cell r="AC203">
            <v>524.66885000000002</v>
          </cell>
          <cell r="AD203">
            <v>85.146179999999987</v>
          </cell>
          <cell r="AE203">
            <v>58.847320449999998</v>
          </cell>
          <cell r="AF203">
            <v>52.996153160000006</v>
          </cell>
          <cell r="AG203">
            <v>47.73133359000002</v>
          </cell>
          <cell r="AH203">
            <v>42.993956170000011</v>
          </cell>
          <cell r="AI203">
            <v>38.725111329999997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524.66885000000002</v>
          </cell>
          <cell r="BT203">
            <v>85.146179999999987</v>
          </cell>
          <cell r="BU203">
            <v>58.847320449999998</v>
          </cell>
          <cell r="BV203">
            <v>52.996153160000006</v>
          </cell>
          <cell r="BW203">
            <v>47.73133359000002</v>
          </cell>
          <cell r="BX203">
            <v>42.993956170000011</v>
          </cell>
          <cell r="BY203">
            <v>38.725111329999997</v>
          </cell>
        </row>
        <row r="204">
          <cell r="A204" t="str">
            <v>Topalgic</v>
          </cell>
          <cell r="B204" t="str">
            <v>Topalgic</v>
          </cell>
          <cell r="D204">
            <v>1</v>
          </cell>
          <cell r="E204" t="str">
            <v>Tramadol</v>
          </cell>
          <cell r="F204" t="str">
            <v>N</v>
          </cell>
          <cell r="G204" t="str">
            <v>IN</v>
          </cell>
          <cell r="J204" t="str">
            <v>Theraplix</v>
          </cell>
          <cell r="K204" t="str">
            <v>ROP</v>
          </cell>
          <cell r="L204" t="str">
            <v>Important Local Brand</v>
          </cell>
          <cell r="M204" t="str">
            <v>Rx</v>
          </cell>
          <cell r="N204">
            <v>2014</v>
          </cell>
          <cell r="O204">
            <v>2014</v>
          </cell>
          <cell r="S204">
            <v>0.10405676482577972</v>
          </cell>
          <cell r="V204">
            <v>58645.358010000004</v>
          </cell>
          <cell r="W204">
            <v>56212.44558</v>
          </cell>
          <cell r="X204">
            <v>57383.963584359219</v>
          </cell>
          <cell r="Y204">
            <v>60314.612287219854</v>
          </cell>
          <cell r="Z204">
            <v>63347.554522729049</v>
          </cell>
          <cell r="AA204">
            <v>66533.00936264878</v>
          </cell>
          <cell r="AB204">
            <v>69878.645958811801</v>
          </cell>
          <cell r="AC204">
            <v>37066.595600000001</v>
          </cell>
          <cell r="AD204">
            <v>37084.441319999998</v>
          </cell>
          <cell r="AE204">
            <v>38901.32668314183</v>
          </cell>
          <cell r="AF204">
            <v>39998.85801550153</v>
          </cell>
          <cell r="AG204">
            <v>42767.954570525122</v>
          </cell>
          <cell r="AH204">
            <v>44918.556735147991</v>
          </cell>
          <cell r="AI204">
            <v>47177.302712513971</v>
          </cell>
          <cell r="AJ204">
            <v>-8153.6421499999997</v>
          </cell>
          <cell r="AK204">
            <v>-5849.2852300000004</v>
          </cell>
          <cell r="AL204">
            <v>-6166.1881410636397</v>
          </cell>
          <cell r="AM204">
            <v>-6413.1454053628768</v>
          </cell>
          <cell r="AN204">
            <v>-6870.2900653235056</v>
          </cell>
          <cell r="AO204">
            <v>-7215.7651022862174</v>
          </cell>
          <cell r="AP204">
            <v>-7578.6124772476987</v>
          </cell>
          <cell r="AQ204">
            <v>-1719.0267699999999</v>
          </cell>
          <cell r="AR204">
            <v>-882.43808000000001</v>
          </cell>
          <cell r="AS204">
            <v>-1200</v>
          </cell>
          <cell r="AT204">
            <v>-1500</v>
          </cell>
          <cell r="AU204">
            <v>-1900</v>
          </cell>
          <cell r="AV204">
            <v>-1995.5421916670186</v>
          </cell>
          <cell r="AW204">
            <v>-2095.8887572227409</v>
          </cell>
          <cell r="AX204">
            <v>2.5040500000000003</v>
          </cell>
          <cell r="AY204">
            <v>0</v>
          </cell>
          <cell r="AZ204">
            <v>-131</v>
          </cell>
          <cell r="BA204">
            <v>-474</v>
          </cell>
          <cell r="BB204">
            <v>-355</v>
          </cell>
          <cell r="BC204">
            <v>-372.8513042325219</v>
          </cell>
          <cell r="BD204">
            <v>-391.60026779688059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27196.43073</v>
          </cell>
          <cell r="BT204">
            <v>30352.718009999997</v>
          </cell>
          <cell r="BU204">
            <v>31404.138542078188</v>
          </cell>
          <cell r="BV204">
            <v>31611.712610138653</v>
          </cell>
          <cell r="BW204">
            <v>33642.664505201617</v>
          </cell>
          <cell r="BX204">
            <v>35334.398136962234</v>
          </cell>
          <cell r="BY204">
            <v>37111.201210246654</v>
          </cell>
        </row>
        <row r="205">
          <cell r="A205" t="str">
            <v>Toplexil</v>
          </cell>
          <cell r="B205" t="str">
            <v>Toplexil</v>
          </cell>
          <cell r="D205">
            <v>1</v>
          </cell>
          <cell r="E205" t="str">
            <v>Guaifenesin Oxomemazine</v>
          </cell>
          <cell r="F205" t="str">
            <v>R</v>
          </cell>
          <cell r="G205">
            <v>0</v>
          </cell>
          <cell r="J205" t="str">
            <v>Theraplix</v>
          </cell>
          <cell r="K205" t="str">
            <v>ROP</v>
          </cell>
          <cell r="L205" t="str">
            <v>Others</v>
          </cell>
          <cell r="M205" t="str">
            <v>OTC</v>
          </cell>
          <cell r="N205" t="str">
            <v>GQ</v>
          </cell>
          <cell r="O205" t="str">
            <v>NGX</v>
          </cell>
          <cell r="S205">
            <v>4.0349126596593753E-2</v>
          </cell>
          <cell r="V205">
            <v>12707.840050000001</v>
          </cell>
          <cell r="W205">
            <v>8250.7721499999989</v>
          </cell>
          <cell r="X205">
            <v>9702.8683819999987</v>
          </cell>
          <cell r="Y205">
            <v>8188.3539735400009</v>
          </cell>
          <cell r="Z205">
            <v>6992.8542934031602</v>
          </cell>
          <cell r="AA205">
            <v>5971.8975665662983</v>
          </cell>
          <cell r="AB205">
            <v>5100.000521847619</v>
          </cell>
          <cell r="AC205">
            <v>9382.4355799999994</v>
          </cell>
          <cell r="AD205">
            <v>5794.3570600000003</v>
          </cell>
          <cell r="AE205">
            <v>6825.149981999999</v>
          </cell>
          <cell r="AF205">
            <v>5514.0824255400003</v>
          </cell>
          <cell r="AG205">
            <v>4709.0263914111592</v>
          </cell>
          <cell r="AH205">
            <v>4021.50853826513</v>
          </cell>
          <cell r="AI205">
            <v>3434.368291678421</v>
          </cell>
          <cell r="AJ205">
            <v>-2548.8185199999998</v>
          </cell>
          <cell r="AK205">
            <v>-332.91145</v>
          </cell>
          <cell r="AL205">
            <v>-515.36754519967201</v>
          </cell>
          <cell r="AM205">
            <v>-394.31761865176179</v>
          </cell>
          <cell r="AN205">
            <v>-365.75387704201489</v>
          </cell>
          <cell r="AO205">
            <v>-312.3538109938807</v>
          </cell>
          <cell r="AP205">
            <v>-266.75015458877414</v>
          </cell>
          <cell r="AQ205">
            <v>-176.63374999999999</v>
          </cell>
          <cell r="AR205">
            <v>-177.94279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-20.006439999999998</v>
          </cell>
          <cell r="AY205">
            <v>-47.746550000000006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6636.9768699999995</v>
          </cell>
          <cell r="BT205">
            <v>5235.7562700000008</v>
          </cell>
          <cell r="BU205">
            <v>6309.7824368003266</v>
          </cell>
          <cell r="BV205">
            <v>5119.7648068882381</v>
          </cell>
          <cell r="BW205">
            <v>4343.2725143691441</v>
          </cell>
          <cell r="BX205">
            <v>3709.1547272712492</v>
          </cell>
          <cell r="BY205">
            <v>3167.618137089647</v>
          </cell>
        </row>
        <row r="206">
          <cell r="A206" t="str">
            <v>Topsyne</v>
          </cell>
          <cell r="B206" t="str">
            <v>Topsyne</v>
          </cell>
          <cell r="D206" t="str">
            <v/>
          </cell>
          <cell r="E206" t="e">
            <v>#N/A</v>
          </cell>
          <cell r="F206" t="e">
            <v>#N/A</v>
          </cell>
          <cell r="G206" t="e">
            <v>#N/A</v>
          </cell>
          <cell r="J206" t="str">
            <v>Aventis</v>
          </cell>
          <cell r="K206" t="str">
            <v>Dead</v>
          </cell>
          <cell r="L206" t="str">
            <v>Dead</v>
          </cell>
          <cell r="M206" t="str">
            <v>Rx</v>
          </cell>
          <cell r="N206" t="str">
            <v>NA</v>
          </cell>
          <cell r="O206" t="str">
            <v>NA</v>
          </cell>
          <cell r="S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A207" t="str">
            <v>Tredemine</v>
          </cell>
          <cell r="B207" t="str">
            <v>Tredemine</v>
          </cell>
          <cell r="D207">
            <v>1</v>
          </cell>
          <cell r="E207" t="str">
            <v>Niclosamide</v>
          </cell>
          <cell r="F207" t="str">
            <v>P</v>
          </cell>
          <cell r="G207">
            <v>0</v>
          </cell>
          <cell r="J207" t="str">
            <v>Aventis</v>
          </cell>
          <cell r="K207" t="str">
            <v>ROP</v>
          </cell>
          <cell r="L207" t="str">
            <v>Others</v>
          </cell>
          <cell r="M207" t="str">
            <v>Rx</v>
          </cell>
          <cell r="N207" t="str">
            <v>GQ</v>
          </cell>
          <cell r="O207" t="str">
            <v>NGX</v>
          </cell>
          <cell r="S207">
            <v>0</v>
          </cell>
          <cell r="V207">
            <v>117.12083</v>
          </cell>
          <cell r="W207">
            <v>109.17671</v>
          </cell>
          <cell r="X207">
            <v>97.679007000000013</v>
          </cell>
          <cell r="Y207">
            <v>95.725197000000009</v>
          </cell>
          <cell r="Z207">
            <v>93.810974000000016</v>
          </cell>
          <cell r="AA207">
            <v>91.933784000000017</v>
          </cell>
          <cell r="AB207">
            <v>90.094904000000014</v>
          </cell>
          <cell r="AC207">
            <v>55.827760000000005</v>
          </cell>
          <cell r="AD207">
            <v>54.787059999999997</v>
          </cell>
          <cell r="AE207">
            <v>49.044499380000019</v>
          </cell>
          <cell r="AF207">
            <v>48.063493980000011</v>
          </cell>
          <cell r="AG207">
            <v>47.102365160000033</v>
          </cell>
          <cell r="AH207">
            <v>46.159830560000032</v>
          </cell>
          <cell r="AI207">
            <v>45.236531360000022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-6.7000000000000002E-4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55.827090000000005</v>
          </cell>
          <cell r="BT207">
            <v>54.787059999999997</v>
          </cell>
          <cell r="BU207">
            <v>49.044499380000019</v>
          </cell>
          <cell r="BV207">
            <v>48.063493980000011</v>
          </cell>
          <cell r="BW207">
            <v>47.102365160000033</v>
          </cell>
          <cell r="BX207">
            <v>46.159830560000032</v>
          </cell>
          <cell r="BY207">
            <v>45.236531360000022</v>
          </cell>
        </row>
        <row r="208">
          <cell r="A208" t="str">
            <v>Trental</v>
          </cell>
          <cell r="B208" t="str">
            <v>Trental</v>
          </cell>
          <cell r="D208">
            <v>1</v>
          </cell>
          <cell r="E208" t="str">
            <v>Pentoxifylline</v>
          </cell>
          <cell r="F208" t="str">
            <v>C</v>
          </cell>
          <cell r="G208">
            <v>0</v>
          </cell>
          <cell r="J208" t="str">
            <v>Aventis</v>
          </cell>
          <cell r="K208" t="str">
            <v>ROP</v>
          </cell>
          <cell r="L208" t="str">
            <v>Others</v>
          </cell>
          <cell r="M208" t="str">
            <v>Rx</v>
          </cell>
          <cell r="N208" t="str">
            <v>GQ</v>
          </cell>
          <cell r="O208" t="str">
            <v>GX</v>
          </cell>
          <cell r="Q208">
            <v>2004</v>
          </cell>
          <cell r="S208">
            <v>0</v>
          </cell>
          <cell r="V208">
            <v>8137.9937099999997</v>
          </cell>
          <cell r="W208">
            <v>5356.9282599999997</v>
          </cell>
          <cell r="X208">
            <v>4910.8389419999994</v>
          </cell>
          <cell r="Y208">
            <v>3978.4281820000001</v>
          </cell>
          <cell r="Z208">
            <v>3221.9168059999997</v>
          </cell>
          <cell r="AA208">
            <v>2610.3139079999996</v>
          </cell>
          <cell r="AB208">
            <v>2114.8052360000001</v>
          </cell>
          <cell r="AC208">
            <v>5621.8877799999991</v>
          </cell>
          <cell r="AD208">
            <v>3411.9262799999997</v>
          </cell>
          <cell r="AE208">
            <v>3175.4267638000001</v>
          </cell>
          <cell r="AF208">
            <v>2572.5159455200001</v>
          </cell>
          <cell r="AG208">
            <v>2083.3431126199998</v>
          </cell>
          <cell r="AH208">
            <v>1687.8700184099998</v>
          </cell>
          <cell r="AI208">
            <v>1367.4664980100001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-0.27582999999999996</v>
          </cell>
          <cell r="AR208">
            <v>-0.75034000000000001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5621.6119499999995</v>
          </cell>
          <cell r="BT208">
            <v>3411.1759399999996</v>
          </cell>
          <cell r="BU208">
            <v>3175.4267638000001</v>
          </cell>
          <cell r="BV208">
            <v>2572.5159455200001</v>
          </cell>
          <cell r="BW208">
            <v>2083.3431126199998</v>
          </cell>
          <cell r="BX208">
            <v>1687.8700184099998</v>
          </cell>
          <cell r="BY208">
            <v>1367.4664980100001</v>
          </cell>
        </row>
        <row r="209">
          <cell r="A209" t="str">
            <v>Trisequens</v>
          </cell>
          <cell r="B209" t="str">
            <v>Trisequens</v>
          </cell>
          <cell r="D209" t="str">
            <v/>
          </cell>
          <cell r="E209" t="e">
            <v>#N/A</v>
          </cell>
          <cell r="F209" t="e">
            <v>#N/A</v>
          </cell>
          <cell r="G209" t="e">
            <v>#N/A</v>
          </cell>
          <cell r="J209" t="str">
            <v>Aventis</v>
          </cell>
          <cell r="K209" t="str">
            <v>Dead</v>
          </cell>
          <cell r="L209" t="str">
            <v>Dead</v>
          </cell>
          <cell r="M209" t="str">
            <v>Rx</v>
          </cell>
          <cell r="N209" t="str">
            <v>NA</v>
          </cell>
          <cell r="O209" t="str">
            <v>NA</v>
          </cell>
          <cell r="S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A210" t="str">
            <v>Tritace</v>
          </cell>
          <cell r="B210" t="str">
            <v>Tritace</v>
          </cell>
          <cell r="D210">
            <v>1</v>
          </cell>
          <cell r="E210" t="str">
            <v>Ramipril</v>
          </cell>
          <cell r="F210" t="str">
            <v>C</v>
          </cell>
          <cell r="G210">
            <v>0</v>
          </cell>
          <cell r="J210" t="str">
            <v>Aventis</v>
          </cell>
          <cell r="K210" t="str">
            <v>MAX</v>
          </cell>
          <cell r="L210" t="str">
            <v>Max Brands</v>
          </cell>
          <cell r="M210" t="str">
            <v>Rx</v>
          </cell>
          <cell r="N210">
            <v>2006</v>
          </cell>
          <cell r="O210">
            <v>2006</v>
          </cell>
          <cell r="S210">
            <v>0.2245151156048088</v>
          </cell>
          <cell r="V210">
            <v>90164.735409999994</v>
          </cell>
          <cell r="W210">
            <v>109792.42584000001</v>
          </cell>
          <cell r="X210">
            <v>136007.42711640001</v>
          </cell>
          <cell r="Y210">
            <v>151523.577792</v>
          </cell>
          <cell r="Z210">
            <v>67456.332097000006</v>
          </cell>
          <cell r="AA210">
            <v>39320.908108999996</v>
          </cell>
          <cell r="AB210">
            <v>33116.633261999996</v>
          </cell>
          <cell r="AC210">
            <v>85492.16363000001</v>
          </cell>
          <cell r="AD210">
            <v>104909.91742999999</v>
          </cell>
          <cell r="AE210">
            <v>130086.96223033</v>
          </cell>
          <cell r="AF210">
            <v>144964.80255093001</v>
          </cell>
          <cell r="AG210">
            <v>64436.351399800005</v>
          </cell>
          <cell r="AH210">
            <v>37501.628198019993</v>
          </cell>
          <cell r="AI210">
            <v>31553.884690039999</v>
          </cell>
          <cell r="AJ210">
            <v>-24521.802970000004</v>
          </cell>
          <cell r="AK210">
            <v>-24650.05918</v>
          </cell>
          <cell r="AL210">
            <v>-25863.659888199996</v>
          </cell>
          <cell r="AM210">
            <v>-26477.751881600001</v>
          </cell>
          <cell r="AN210">
            <v>-12392.309332000001</v>
          </cell>
          <cell r="AO210">
            <v>-6219.3002500000002</v>
          </cell>
          <cell r="AP210">
            <v>0</v>
          </cell>
          <cell r="AQ210">
            <v>-5133.4845999999998</v>
          </cell>
          <cell r="AR210">
            <v>-5489.0336000000016</v>
          </cell>
          <cell r="AS210">
            <v>-5900</v>
          </cell>
          <cell r="AT210">
            <v>-5523</v>
          </cell>
          <cell r="AU210">
            <v>-500</v>
          </cell>
          <cell r="AV210">
            <v>-250</v>
          </cell>
          <cell r="AW210">
            <v>0</v>
          </cell>
          <cell r="AX210">
            <v>-1895.97983</v>
          </cell>
          <cell r="AY210">
            <v>-2847.0803700000001</v>
          </cell>
          <cell r="AZ210">
            <v>-4000</v>
          </cell>
          <cell r="BA210">
            <v>-2800</v>
          </cell>
          <cell r="BB210">
            <v>-400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53940.896230000013</v>
          </cell>
          <cell r="BT210">
            <v>71923.744279999999</v>
          </cell>
          <cell r="BU210">
            <v>94323.302342130002</v>
          </cell>
          <cell r="BV210">
            <v>110164.05066933</v>
          </cell>
          <cell r="BW210">
            <v>51144.042067800008</v>
          </cell>
          <cell r="BX210">
            <v>31032.327948019993</v>
          </cell>
          <cell r="BY210">
            <v>31553.884690039999</v>
          </cell>
        </row>
        <row r="211">
          <cell r="A211" t="str">
            <v>Udramil</v>
          </cell>
          <cell r="B211" t="str">
            <v>Udramil</v>
          </cell>
          <cell r="D211" t="str">
            <v/>
          </cell>
          <cell r="E211" t="e">
            <v>#N/A</v>
          </cell>
          <cell r="F211" t="e">
            <v>#N/A</v>
          </cell>
          <cell r="G211" t="e">
            <v>#N/A</v>
          </cell>
          <cell r="J211" t="str">
            <v>Aventis</v>
          </cell>
          <cell r="K211" t="str">
            <v>Divested</v>
          </cell>
          <cell r="L211" t="str">
            <v>Divested</v>
          </cell>
          <cell r="M211" t="str">
            <v>Rx</v>
          </cell>
          <cell r="N211" t="str">
            <v>NA</v>
          </cell>
          <cell r="O211" t="str">
            <v>NA</v>
          </cell>
          <cell r="S211">
            <v>0</v>
          </cell>
          <cell r="V211">
            <v>2577.46515</v>
          </cell>
          <cell r="W211">
            <v>2079.57024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2149.5922500000001</v>
          </cell>
          <cell r="AD211">
            <v>1731.0764199999999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-6.0810000000000003E-2</v>
          </cell>
          <cell r="AR211">
            <v>-9.810000000000001E-3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2149.5314400000002</v>
          </cell>
          <cell r="BT211">
            <v>1731.0666099999999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</row>
        <row r="212">
          <cell r="A212" t="str">
            <v>Vasten</v>
          </cell>
          <cell r="B212" t="str">
            <v>Vasten</v>
          </cell>
          <cell r="D212">
            <v>1</v>
          </cell>
          <cell r="E212" t="str">
            <v>Pravastatin</v>
          </cell>
          <cell r="F212" t="str">
            <v>C</v>
          </cell>
          <cell r="G212" t="str">
            <v>IN</v>
          </cell>
          <cell r="J212" t="str">
            <v>Aventis</v>
          </cell>
          <cell r="K212" t="str">
            <v>ROP</v>
          </cell>
          <cell r="L212" t="str">
            <v>Important Local Brand</v>
          </cell>
          <cell r="M212" t="str">
            <v>Rx</v>
          </cell>
          <cell r="N212">
            <v>2006</v>
          </cell>
          <cell r="O212">
            <v>2006</v>
          </cell>
          <cell r="S212">
            <v>7.4367812696652713E-2</v>
          </cell>
          <cell r="V212">
            <v>135527.21132</v>
          </cell>
          <cell r="W212">
            <v>159868.32971000002</v>
          </cell>
          <cell r="X212">
            <v>159916.91959</v>
          </cell>
          <cell r="Y212">
            <v>160518.853817</v>
          </cell>
          <cell r="Z212">
            <v>121432.38796199999</v>
          </cell>
          <cell r="AA212">
            <v>50254.669000000002</v>
          </cell>
          <cell r="AB212">
            <v>30072.89732</v>
          </cell>
          <cell r="AC212">
            <v>46912.713069999991</v>
          </cell>
          <cell r="AD212">
            <v>61529.978910000005</v>
          </cell>
          <cell r="AE212">
            <v>64259.121293589997</v>
          </cell>
          <cell r="AF212">
            <v>64369.03965856001</v>
          </cell>
          <cell r="AG212">
            <v>48703.986814159987</v>
          </cell>
          <cell r="AH212">
            <v>20124.569959749999</v>
          </cell>
          <cell r="AI212">
            <v>12316.571788500003</v>
          </cell>
          <cell r="AJ212">
            <v>-11434.66855</v>
          </cell>
          <cell r="AK212">
            <v>-11889.058000000001</v>
          </cell>
          <cell r="AL212">
            <v>-13002.281942199998</v>
          </cell>
          <cell r="AM212">
            <v>-13308.865168800001</v>
          </cell>
          <cell r="AN212">
            <v>-6895.1538950000013</v>
          </cell>
          <cell r="AO212">
            <v>0</v>
          </cell>
          <cell r="AP212">
            <v>0</v>
          </cell>
          <cell r="AQ212">
            <v>-2467.8517900000002</v>
          </cell>
          <cell r="AR212">
            <v>-2911.0495699999997</v>
          </cell>
          <cell r="AS212">
            <v>-2800</v>
          </cell>
          <cell r="AT212">
            <v>-2800</v>
          </cell>
          <cell r="AU212">
            <v>-1840</v>
          </cell>
          <cell r="AV212">
            <v>0</v>
          </cell>
          <cell r="AW212">
            <v>0</v>
          </cell>
          <cell r="AX212">
            <v>-87.848300000000009</v>
          </cell>
          <cell r="AY212">
            <v>-68.501229999999993</v>
          </cell>
          <cell r="AZ212">
            <v>-275</v>
          </cell>
          <cell r="BA212">
            <v>-275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32922.34442999999</v>
          </cell>
          <cell r="BT212">
            <v>46661.370109999996</v>
          </cell>
          <cell r="BU212">
            <v>48181.839351390001</v>
          </cell>
          <cell r="BV212">
            <v>47985.174489760007</v>
          </cell>
          <cell r="BW212">
            <v>39968.832919159984</v>
          </cell>
          <cell r="BX212">
            <v>20124.569959749999</v>
          </cell>
          <cell r="BY212">
            <v>12316.571788500003</v>
          </cell>
        </row>
        <row r="213">
          <cell r="A213" t="str">
            <v>Vitalfa</v>
          </cell>
          <cell r="B213" t="str">
            <v>Vitalfa</v>
          </cell>
          <cell r="D213" t="str">
            <v/>
          </cell>
          <cell r="E213" t="e">
            <v>#N/A</v>
          </cell>
          <cell r="F213" t="e">
            <v>#N/A</v>
          </cell>
          <cell r="G213" t="e">
            <v>#N/A</v>
          </cell>
          <cell r="J213" t="str">
            <v>Aventis</v>
          </cell>
          <cell r="K213" t="str">
            <v>Dead</v>
          </cell>
          <cell r="L213" t="str">
            <v>Dead</v>
          </cell>
          <cell r="M213" t="str">
            <v>Rx</v>
          </cell>
          <cell r="N213" t="str">
            <v>NA</v>
          </cell>
          <cell r="O213" t="str">
            <v>NA</v>
          </cell>
          <cell r="S213">
            <v>0</v>
          </cell>
          <cell r="V213">
            <v>295.77483000000001</v>
          </cell>
          <cell r="W213">
            <v>6.8400000000000002E-2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197.84832999999998</v>
          </cell>
          <cell r="AD213">
            <v>4.7530000000000003E-2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197.84832999999998</v>
          </cell>
          <cell r="BT213">
            <v>4.7530000000000003E-2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A214" t="str">
            <v>Viviq</v>
          </cell>
          <cell r="B214" t="str">
            <v>Viviq</v>
          </cell>
          <cell r="D214" t="str">
            <v/>
          </cell>
          <cell r="E214" t="e">
            <v>#N/A</v>
          </cell>
          <cell r="F214" t="e">
            <v>#N/A</v>
          </cell>
          <cell r="G214" t="e">
            <v>#N/A</v>
          </cell>
          <cell r="J214" t="str">
            <v>Aventis</v>
          </cell>
          <cell r="K214" t="str">
            <v>Dead</v>
          </cell>
          <cell r="L214" t="str">
            <v>Dead</v>
          </cell>
          <cell r="M214" t="str">
            <v>Rx</v>
          </cell>
          <cell r="N214" t="str">
            <v>NA</v>
          </cell>
          <cell r="O214" t="str">
            <v>NA</v>
          </cell>
          <cell r="S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13.157549999999999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13.157549999999999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A215" t="str">
            <v>Vogalene</v>
          </cell>
          <cell r="B215" t="str">
            <v>Vogalene</v>
          </cell>
          <cell r="D215" t="str">
            <v/>
          </cell>
          <cell r="E215" t="str">
            <v>Metopimazine</v>
          </cell>
          <cell r="F215" t="str">
            <v>A</v>
          </cell>
          <cell r="G215">
            <v>0</v>
          </cell>
          <cell r="J215" t="str">
            <v>Aventis</v>
          </cell>
          <cell r="K215" t="str">
            <v>Dead</v>
          </cell>
          <cell r="L215" t="str">
            <v>Dead</v>
          </cell>
          <cell r="M215" t="str">
            <v>Rx</v>
          </cell>
          <cell r="N215" t="str">
            <v>NA</v>
          </cell>
          <cell r="O215" t="str">
            <v>NA</v>
          </cell>
          <cell r="S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A216" t="str">
            <v>Yohimbine</v>
          </cell>
          <cell r="B216" t="str">
            <v>Yohimbine</v>
          </cell>
          <cell r="D216">
            <v>1</v>
          </cell>
          <cell r="E216" t="str">
            <v>Yohimbine</v>
          </cell>
          <cell r="F216" t="str">
            <v>G</v>
          </cell>
          <cell r="G216">
            <v>0</v>
          </cell>
          <cell r="J216" t="str">
            <v>Aventis</v>
          </cell>
          <cell r="K216" t="str">
            <v>ROP</v>
          </cell>
          <cell r="L216" t="str">
            <v>Others</v>
          </cell>
          <cell r="M216" t="str">
            <v>Rx</v>
          </cell>
          <cell r="N216" t="str">
            <v>GQ</v>
          </cell>
          <cell r="O216" t="str">
            <v>NGX</v>
          </cell>
          <cell r="S216">
            <v>0</v>
          </cell>
          <cell r="V216">
            <v>1323.54548</v>
          </cell>
          <cell r="W216">
            <v>746.66228000000001</v>
          </cell>
          <cell r="X216">
            <v>728.13970799999993</v>
          </cell>
          <cell r="Y216">
            <v>655.39991199999997</v>
          </cell>
          <cell r="Z216">
            <v>589.95367199999998</v>
          </cell>
          <cell r="AA216">
            <v>531.05025999999998</v>
          </cell>
          <cell r="AB216">
            <v>478.02874800000001</v>
          </cell>
          <cell r="AC216">
            <v>1018.0002500000001</v>
          </cell>
          <cell r="AD216">
            <v>585.6809300000001</v>
          </cell>
          <cell r="AE216">
            <v>571.26533238000002</v>
          </cell>
          <cell r="AF216">
            <v>514.19699332000005</v>
          </cell>
          <cell r="AG216">
            <v>462.85084692000004</v>
          </cell>
          <cell r="AH216">
            <v>416.63790610000001</v>
          </cell>
          <cell r="AI216">
            <v>375.03963678000008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-3.483E-2</v>
          </cell>
          <cell r="AR216">
            <v>-4.2599999999999999E-3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1017.96542</v>
          </cell>
          <cell r="BT216">
            <v>585.67667000000006</v>
          </cell>
          <cell r="BU216">
            <v>571.26533238000002</v>
          </cell>
          <cell r="BV216">
            <v>514.19699332000005</v>
          </cell>
          <cell r="BW216">
            <v>462.85084692000004</v>
          </cell>
          <cell r="BX216">
            <v>416.63790610000001</v>
          </cell>
          <cell r="BY216">
            <v>375.03963678000008</v>
          </cell>
        </row>
        <row r="217">
          <cell r="A217" t="str">
            <v>Zagam</v>
          </cell>
          <cell r="B217" t="str">
            <v>Zagam</v>
          </cell>
          <cell r="D217" t="str">
            <v/>
          </cell>
          <cell r="E217" t="e">
            <v>#N/A</v>
          </cell>
          <cell r="F217" t="e">
            <v>#N/A</v>
          </cell>
          <cell r="G217" t="e">
            <v>#N/A</v>
          </cell>
          <cell r="J217" t="str">
            <v>Aventis</v>
          </cell>
          <cell r="K217" t="str">
            <v>Dead</v>
          </cell>
          <cell r="L217" t="str">
            <v>Dead</v>
          </cell>
          <cell r="M217" t="str">
            <v>Rx</v>
          </cell>
          <cell r="N217" t="str">
            <v>NA</v>
          </cell>
          <cell r="O217" t="str">
            <v>NA</v>
          </cell>
          <cell r="S217">
            <v>0</v>
          </cell>
          <cell r="V217">
            <v>-0.42055999999999999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-0.36669000000000002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-0.36669000000000002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A218" t="str">
            <v>Zoltum</v>
          </cell>
          <cell r="B218" t="str">
            <v>Zoltum</v>
          </cell>
          <cell r="D218" t="str">
            <v/>
          </cell>
          <cell r="E218" t="e">
            <v>#N/A</v>
          </cell>
          <cell r="F218" t="e">
            <v>#N/A</v>
          </cell>
          <cell r="G218" t="e">
            <v>#N/A</v>
          </cell>
          <cell r="J218" t="str">
            <v>Aventis</v>
          </cell>
          <cell r="K218" t="str">
            <v>Divested</v>
          </cell>
          <cell r="L218" t="str">
            <v>Divested</v>
          </cell>
          <cell r="M218" t="str">
            <v>Rx</v>
          </cell>
          <cell r="N218">
            <v>2004</v>
          </cell>
          <cell r="O218">
            <v>2004</v>
          </cell>
          <cell r="S218">
            <v>4.4752354553151616E-2</v>
          </cell>
          <cell r="V218">
            <v>49926.014499999997</v>
          </cell>
          <cell r="W218">
            <v>40931.10828</v>
          </cell>
          <cell r="X218">
            <v>14662.808496880001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22595.900030000001</v>
          </cell>
          <cell r="AD218">
            <v>19792.594260000002</v>
          </cell>
          <cell r="AE218">
            <v>7181.2551504911999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-4656.9223600000005</v>
          </cell>
          <cell r="AK218">
            <v>-1831.7634699999999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-721.49616000000003</v>
          </cell>
          <cell r="AR218">
            <v>-482.55554999999998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17217.481510000001</v>
          </cell>
          <cell r="BT218">
            <v>17478.275239999999</v>
          </cell>
          <cell r="BU218">
            <v>7181.2551504911999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</sheetData>
      <sheetData sheetId="11" refreshError="1">
        <row r="1">
          <cell r="A1" t="str">
            <v>In k€</v>
          </cell>
          <cell r="B1" t="str">
            <v>Exchange rate 0.7/€</v>
          </cell>
        </row>
        <row r="2">
          <cell r="A2" t="str">
            <v>Données BP 2004</v>
          </cell>
        </row>
        <row r="3">
          <cell r="A3" t="str">
            <v>UK-updated VST2</v>
          </cell>
        </row>
        <row r="4">
          <cell r="A4" t="str">
            <v>Product name</v>
          </cell>
          <cell r="B4" t="str">
            <v>(Local product name)</v>
          </cell>
          <cell r="C4" t="str">
            <v>Scope choice</v>
          </cell>
          <cell r="D4" t="str">
            <v>Sustainable scope</v>
          </cell>
          <cell r="E4" t="str">
            <v xml:space="preserve">DCI </v>
          </cell>
          <cell r="F4" t="str">
            <v>EPHMRA Therapeutic area</v>
          </cell>
          <cell r="G4" t="str">
            <v>Global Licensing</v>
          </cell>
          <cell r="H4" t="str">
            <v>Local legal contraint</v>
          </cell>
          <cell r="I4" t="str">
            <v>Comment on local legal contraint</v>
          </cell>
          <cell r="J4" t="str">
            <v>Specific company</v>
          </cell>
          <cell r="K4" t="str">
            <v>Product segment (Simple)</v>
          </cell>
          <cell r="L4" t="str">
            <v>Product segment (Every segments)</v>
          </cell>
          <cell r="M4" t="str">
            <v xml:space="preserve">Rx / OTC </v>
          </cell>
          <cell r="N4" t="str">
            <v>GX patent's threat (year)</v>
          </cell>
          <cell r="O4" t="str">
            <v>GX threat (year)</v>
          </cell>
          <cell r="P4" t="str">
            <v>Moving to OTC (year)</v>
          </cell>
          <cell r="Q4" t="str">
            <v>Medical perf issue ("SMR")</v>
          </cell>
          <cell r="R4" t="str">
            <v>Under promoted by Aventis</v>
          </cell>
          <cell r="S4" t="str">
            <v>Specific market. contraints</v>
          </cell>
          <cell r="T4" t="str">
            <v>Net sales 2000</v>
          </cell>
          <cell r="U4" t="str">
            <v>Net sales 2001</v>
          </cell>
          <cell r="V4" t="str">
            <v>Net sales 2002</v>
          </cell>
          <cell r="W4" t="str">
            <v>Net sales 2003</v>
          </cell>
          <cell r="X4" t="str">
            <v>Net sales 2004</v>
          </cell>
          <cell r="Y4" t="str">
            <v>Net sales 2005</v>
          </cell>
          <cell r="Z4" t="str">
            <v>Net sales 2006</v>
          </cell>
          <cell r="AA4" t="str">
            <v>Net sales 2007</v>
          </cell>
          <cell r="AB4" t="str">
            <v>Net sales 2008</v>
          </cell>
          <cell r="AC4" t="str">
            <v>Gross margin 2002</v>
          </cell>
          <cell r="AD4" t="str">
            <v>Gross margin 2003</v>
          </cell>
          <cell r="AE4" t="str">
            <v>Gross margin 2004</v>
          </cell>
          <cell r="AF4" t="str">
            <v>Gross margin 2005</v>
          </cell>
          <cell r="AG4" t="str">
            <v>Gross margin 2006</v>
          </cell>
          <cell r="AH4" t="str">
            <v>Gross margin 2007</v>
          </cell>
          <cell r="AI4" t="str">
            <v>Gross margin 2008</v>
          </cell>
          <cell r="AJ4" t="str">
            <v>Sales forces 2002</v>
          </cell>
          <cell r="AK4" t="str">
            <v>Sales forces 2003</v>
          </cell>
          <cell r="AL4" t="str">
            <v>Sales forces 2004</v>
          </cell>
          <cell r="AM4" t="str">
            <v>Sales forces 2005</v>
          </cell>
          <cell r="AN4" t="str">
            <v>Sales forces 2006</v>
          </cell>
          <cell r="AO4" t="str">
            <v>Sales forces 2007</v>
          </cell>
          <cell r="AP4" t="str">
            <v>Sales forces 2008</v>
          </cell>
          <cell r="AQ4" t="str">
            <v>Advertising &amp; promotion 2002</v>
          </cell>
          <cell r="AR4" t="str">
            <v>Advertising &amp; promotion 2003</v>
          </cell>
          <cell r="AS4" t="str">
            <v>Advertising &amp; promotion 2004</v>
          </cell>
          <cell r="AT4" t="str">
            <v>Advertising &amp; promotion 2005</v>
          </cell>
          <cell r="AU4" t="str">
            <v>Advertising &amp; promotion 2006</v>
          </cell>
          <cell r="AV4" t="str">
            <v>Advertising &amp; promotion 2007</v>
          </cell>
          <cell r="AW4" t="str">
            <v>Advertising &amp; promotion 2008</v>
          </cell>
          <cell r="AX4" t="str">
            <v>Local medical phase 3b/4 expenses 2002</v>
          </cell>
          <cell r="AY4" t="str">
            <v>Local medical phase 3b/4 expenses 2003</v>
          </cell>
          <cell r="AZ4" t="str">
            <v>Local medical phase 3b/4 expenses 2004</v>
          </cell>
          <cell r="BA4" t="str">
            <v>Local medical phase 3b/4 expenses 2005</v>
          </cell>
          <cell r="BB4" t="str">
            <v>Local medical phase 3b/4 expenses 2006</v>
          </cell>
          <cell r="BC4" t="str">
            <v>Local medical phase 3b/4 expenses 2007</v>
          </cell>
          <cell r="BD4" t="str">
            <v>Local medical phase 3b/4 expenses 2008</v>
          </cell>
          <cell r="BE4" t="str">
            <v>Other expenses (product related) 2002</v>
          </cell>
          <cell r="BF4" t="str">
            <v>Other expenses (product related) 2003</v>
          </cell>
          <cell r="BG4" t="str">
            <v>Other expenses (product related) 2004</v>
          </cell>
          <cell r="BH4" t="str">
            <v>Other expenses (product related) 2005</v>
          </cell>
          <cell r="BI4" t="str">
            <v>Other expenses (product related) 2006</v>
          </cell>
          <cell r="BJ4" t="str">
            <v>Other expenses (product related) 2007</v>
          </cell>
          <cell r="BK4" t="str">
            <v>Other expenses (product related) 2008</v>
          </cell>
          <cell r="BL4" t="str">
            <v>Other incomes (producte related) 2002</v>
          </cell>
          <cell r="BM4" t="str">
            <v>Other incomes (producte related) 2003</v>
          </cell>
          <cell r="BN4" t="str">
            <v>Other incomes (producte related) 2004</v>
          </cell>
          <cell r="BO4" t="str">
            <v>Other incomes (producte related) 2005</v>
          </cell>
          <cell r="BP4" t="str">
            <v>Other incomes (producte related) 2006</v>
          </cell>
          <cell r="BQ4" t="str">
            <v>Other incomes (producte related) 2007</v>
          </cell>
          <cell r="BR4" t="str">
            <v>Other incomes (producte related) 2008</v>
          </cell>
          <cell r="BS4" t="str">
            <v>Product contribution 2002</v>
          </cell>
          <cell r="BT4" t="str">
            <v>Product contribution 2003</v>
          </cell>
          <cell r="BU4" t="str">
            <v>Product contribution 2004</v>
          </cell>
          <cell r="BV4" t="str">
            <v>Product contribution 2005</v>
          </cell>
          <cell r="BW4" t="str">
            <v>Product contribution 2006</v>
          </cell>
          <cell r="BX4" t="str">
            <v>Product contribution 2007</v>
          </cell>
          <cell r="BY4" t="str">
            <v>Product contribution 2008</v>
          </cell>
        </row>
        <row r="5">
          <cell r="A5" t="str">
            <v>Acebutolol</v>
          </cell>
          <cell r="B5" t="str">
            <v>Acebutolol</v>
          </cell>
          <cell r="D5" t="str">
            <v/>
          </cell>
          <cell r="E5" t="e">
            <v>#N/A</v>
          </cell>
          <cell r="F5" t="e">
            <v>#N/A</v>
          </cell>
          <cell r="G5" t="e">
            <v>#N/A</v>
          </cell>
          <cell r="J5" t="str">
            <v>Aventis</v>
          </cell>
          <cell r="K5" t="str">
            <v>Dead</v>
          </cell>
          <cell r="L5" t="str">
            <v>Dead</v>
          </cell>
          <cell r="M5" t="str">
            <v>Rx</v>
          </cell>
          <cell r="N5" t="str">
            <v>GQ</v>
          </cell>
          <cell r="O5" t="str">
            <v>GX</v>
          </cell>
          <cell r="S5">
            <v>0</v>
          </cell>
          <cell r="V5">
            <v>144.86384615384617</v>
          </cell>
          <cell r="W5">
            <v>144.86384615384617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73.575642615384595</v>
          </cell>
          <cell r="AD5">
            <v>73.575642615384595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73.575642615384595</v>
          </cell>
          <cell r="BT5">
            <v>73.575642615384595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</row>
        <row r="6">
          <cell r="A6" t="str">
            <v>Acthar</v>
          </cell>
          <cell r="B6" t="str">
            <v>Acthar</v>
          </cell>
          <cell r="D6" t="str">
            <v/>
          </cell>
          <cell r="E6" t="e">
            <v>#N/A</v>
          </cell>
          <cell r="F6" t="e">
            <v>#N/A</v>
          </cell>
          <cell r="G6" t="e">
            <v>#N/A</v>
          </cell>
          <cell r="J6" t="str">
            <v>Aventis</v>
          </cell>
          <cell r="K6" t="str">
            <v>Divested</v>
          </cell>
          <cell r="L6" t="str">
            <v>Divested</v>
          </cell>
          <cell r="M6" t="str">
            <v>Rx</v>
          </cell>
          <cell r="N6" t="str">
            <v>NA</v>
          </cell>
          <cell r="O6" t="str">
            <v>NA</v>
          </cell>
          <cell r="S6">
            <v>0</v>
          </cell>
          <cell r="V6">
            <v>71.522000000000006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63.473142857142854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63.473142857142854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A7" t="str">
            <v>Actinac</v>
          </cell>
          <cell r="B7" t="str">
            <v>Actinac</v>
          </cell>
          <cell r="D7" t="str">
            <v/>
          </cell>
          <cell r="E7" t="e">
            <v>#N/A</v>
          </cell>
          <cell r="F7" t="e">
            <v>#N/A</v>
          </cell>
          <cell r="G7" t="e">
            <v>#N/A</v>
          </cell>
          <cell r="J7" t="str">
            <v>Aventis</v>
          </cell>
          <cell r="K7" t="str">
            <v>Dead</v>
          </cell>
          <cell r="L7" t="str">
            <v>Dead</v>
          </cell>
          <cell r="M7" t="str">
            <v>Rx</v>
          </cell>
          <cell r="N7" t="str">
            <v>NA</v>
          </cell>
          <cell r="O7" t="str">
            <v>NA</v>
          </cell>
          <cell r="S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167.16714285714286</v>
          </cell>
          <cell r="BM7">
            <v>0</v>
          </cell>
          <cell r="BN7">
            <v>137.14285714285714</v>
          </cell>
          <cell r="BO7">
            <v>120</v>
          </cell>
          <cell r="BP7">
            <v>102.85714285714286</v>
          </cell>
          <cell r="BQ7">
            <v>0</v>
          </cell>
          <cell r="BR7">
            <v>0</v>
          </cell>
          <cell r="BS7">
            <v>167.16714285714286</v>
          </cell>
          <cell r="BT7">
            <v>0</v>
          </cell>
          <cell r="BU7">
            <v>137.14285714285714</v>
          </cell>
          <cell r="BV7">
            <v>120</v>
          </cell>
          <cell r="BW7">
            <v>102.85714285714286</v>
          </cell>
          <cell r="BX7">
            <v>0</v>
          </cell>
          <cell r="BY7">
            <v>0</v>
          </cell>
        </row>
        <row r="8">
          <cell r="A8" t="str">
            <v>Actonel</v>
          </cell>
          <cell r="B8" t="str">
            <v>Actonel</v>
          </cell>
          <cell r="D8">
            <v>1</v>
          </cell>
          <cell r="E8" t="str">
            <v>Risedronate Monosodique</v>
          </cell>
          <cell r="F8" t="str">
            <v>M</v>
          </cell>
          <cell r="G8" t="str">
            <v>OUT</v>
          </cell>
          <cell r="J8" t="str">
            <v>Aventis</v>
          </cell>
          <cell r="K8" t="str">
            <v>MAX</v>
          </cell>
          <cell r="L8" t="str">
            <v>Max Brands</v>
          </cell>
          <cell r="M8" t="str">
            <v>Rx</v>
          </cell>
          <cell r="N8">
            <v>2010</v>
          </cell>
          <cell r="O8">
            <v>2010</v>
          </cell>
          <cell r="S8">
            <v>0.34606104480555877</v>
          </cell>
          <cell r="V8">
            <v>12122.3706</v>
          </cell>
          <cell r="W8">
            <v>24488.498523076927</v>
          </cell>
          <cell r="X8">
            <v>44118.57097378363</v>
          </cell>
          <cell r="Y8">
            <v>73478.571428571435</v>
          </cell>
          <cell r="Z8">
            <v>95915.714285714319</v>
          </cell>
          <cell r="AA8">
            <v>105530</v>
          </cell>
          <cell r="AB8">
            <v>103052.85714285714</v>
          </cell>
          <cell r="AC8">
            <v>5456.1377285714289</v>
          </cell>
          <cell r="AD8">
            <v>10887.235569230768</v>
          </cell>
          <cell r="AE8">
            <v>19862.581225560276</v>
          </cell>
          <cell r="AF8">
            <v>34239.076972886069</v>
          </cell>
          <cell r="AG8">
            <v>47166.499089588564</v>
          </cell>
          <cell r="AH8">
            <v>55369.705377052087</v>
          </cell>
          <cell r="AI8">
            <v>54062.070340238002</v>
          </cell>
          <cell r="AJ8">
            <v>-5580.73</v>
          </cell>
          <cell r="AK8">
            <v>-8474.5153846153844</v>
          </cell>
          <cell r="AL8">
            <v>-5899.0831947212546</v>
          </cell>
          <cell r="AM8">
            <v>-5178.5327465759628</v>
          </cell>
          <cell r="AN8">
            <v>-5333.7008041571225</v>
          </cell>
          <cell r="AO8">
            <v>-5000</v>
          </cell>
          <cell r="AP8">
            <v>-5000</v>
          </cell>
          <cell r="AQ8">
            <v>-1980</v>
          </cell>
          <cell r="AR8">
            <v>-3586.9738461538459</v>
          </cell>
          <cell r="AS8">
            <v>-3844.7657142857142</v>
          </cell>
          <cell r="AT8">
            <v>-4272.6642857142861</v>
          </cell>
          <cell r="AU8">
            <v>-4239.261428571429</v>
          </cell>
          <cell r="AV8">
            <v>-3571.4285714285716</v>
          </cell>
          <cell r="AW8">
            <v>-2285.7142857142858</v>
          </cell>
          <cell r="AX8">
            <v>-231.42857142857144</v>
          </cell>
          <cell r="AY8">
            <v>-136.41846153846154</v>
          </cell>
          <cell r="AZ8">
            <v>-370</v>
          </cell>
          <cell r="BA8">
            <v>-334.28571428571433</v>
          </cell>
          <cell r="BB8">
            <v>-12.857142857142858</v>
          </cell>
          <cell r="BC8">
            <v>0</v>
          </cell>
          <cell r="BD8">
            <v>0</v>
          </cell>
          <cell r="BE8">
            <v>-1452.8571428571429</v>
          </cell>
          <cell r="BF8">
            <v>-8267.6923076923067</v>
          </cell>
          <cell r="BG8">
            <v>-9516.2857142857174</v>
          </cell>
          <cell r="BH8">
            <v>-9917.83</v>
          </cell>
          <cell r="BI8">
            <v>-9071.9214285714297</v>
          </cell>
          <cell r="BJ8">
            <v>-144.70714285714286</v>
          </cell>
          <cell r="BK8">
            <v>-149.05000000000001</v>
          </cell>
          <cell r="BL8">
            <v>0</v>
          </cell>
          <cell r="BM8">
            <v>5558.4615384615381</v>
          </cell>
          <cell r="BN8">
            <v>4308.5714285714284</v>
          </cell>
          <cell r="BO8">
            <v>1074.2857142857144</v>
          </cell>
          <cell r="BP8">
            <v>-1972.8571428571429</v>
          </cell>
          <cell r="BQ8">
            <v>0</v>
          </cell>
          <cell r="BR8">
            <v>0</v>
          </cell>
          <cell r="BS8">
            <v>-3788.8779857142854</v>
          </cell>
          <cell r="BT8">
            <v>-4019.9028923076921</v>
          </cell>
          <cell r="BU8">
            <v>4541.01803083902</v>
          </cell>
          <cell r="BV8">
            <v>15610.04994059582</v>
          </cell>
          <cell r="BW8">
            <v>26535.901142574294</v>
          </cell>
          <cell r="BX8">
            <v>46653.569662766371</v>
          </cell>
          <cell r="BY8">
            <v>46627.306054523717</v>
          </cell>
        </row>
        <row r="9">
          <cell r="A9" t="str">
            <v>Aerocrom</v>
          </cell>
          <cell r="B9" t="str">
            <v>Aerocrom</v>
          </cell>
          <cell r="D9" t="str">
            <v/>
          </cell>
          <cell r="E9" t="e">
            <v>#N/A</v>
          </cell>
          <cell r="F9" t="e">
            <v>#N/A</v>
          </cell>
          <cell r="G9" t="e">
            <v>#N/A</v>
          </cell>
          <cell r="J9" t="str">
            <v>Aventis</v>
          </cell>
          <cell r="K9" t="str">
            <v>Dead</v>
          </cell>
          <cell r="L9" t="str">
            <v>Dead</v>
          </cell>
          <cell r="M9" t="str">
            <v>Rx</v>
          </cell>
          <cell r="N9" t="str">
            <v>NA</v>
          </cell>
          <cell r="O9" t="str">
            <v>NA</v>
          </cell>
          <cell r="S9">
            <v>0</v>
          </cell>
          <cell r="V9">
            <v>507.01117142857146</v>
          </cell>
          <cell r="W9">
            <v>459.97127692307691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473.69861375714294</v>
          </cell>
          <cell r="AD9">
            <v>428.70316307692298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473.69861375714294</v>
          </cell>
          <cell r="BT9">
            <v>428.70316307692298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A10" t="str">
            <v>Amaryl</v>
          </cell>
          <cell r="B10" t="str">
            <v>Amaryl</v>
          </cell>
          <cell r="D10">
            <v>1</v>
          </cell>
          <cell r="E10" t="str">
            <v>Glimepiride</v>
          </cell>
          <cell r="F10" t="str">
            <v>A</v>
          </cell>
          <cell r="G10">
            <v>0</v>
          </cell>
          <cell r="J10" t="str">
            <v>Aventis</v>
          </cell>
          <cell r="K10" t="str">
            <v>OSB</v>
          </cell>
          <cell r="L10" t="str">
            <v>Other Strat. Br.</v>
          </cell>
          <cell r="M10" t="str">
            <v>Rx</v>
          </cell>
          <cell r="N10">
            <v>2006</v>
          </cell>
          <cell r="O10">
            <v>2006</v>
          </cell>
          <cell r="S10">
            <v>0</v>
          </cell>
          <cell r="V10">
            <v>4500.5719142857142</v>
          </cell>
          <cell r="W10">
            <v>5376.5614000000005</v>
          </cell>
          <cell r="X10">
            <v>4740.900000157143</v>
          </cell>
          <cell r="Y10">
            <v>3013.6757142571437</v>
          </cell>
          <cell r="Z10">
            <v>903.95285714285728</v>
          </cell>
          <cell r="AA10">
            <v>271.93285714285719</v>
          </cell>
          <cell r="AB10">
            <v>135.96714285714287</v>
          </cell>
          <cell r="AC10">
            <v>4271.4286609714281</v>
          </cell>
          <cell r="AD10">
            <v>5046.7298092615392</v>
          </cell>
          <cell r="AE10">
            <v>4433.7527866772662</v>
          </cell>
          <cell r="AF10">
            <v>2818.469006799759</v>
          </cell>
          <cell r="AG10">
            <v>845.41770132489944</v>
          </cell>
          <cell r="AH10">
            <v>254.32121713098672</v>
          </cell>
          <cell r="AI10">
            <v>127.16011251154389</v>
          </cell>
          <cell r="AJ10">
            <v>-1790.4071428571431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-1772.8571428571429</v>
          </cell>
          <cell r="AR10">
            <v>-33.521538461538462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-110</v>
          </cell>
          <cell r="AY10">
            <v>-77.292307692307688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-158.57142857142858</v>
          </cell>
          <cell r="BF10">
            <v>-143.07692307692307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439.5929466857134</v>
          </cell>
          <cell r="BT10">
            <v>4792.8390400307699</v>
          </cell>
          <cell r="BU10">
            <v>4433.7527866772662</v>
          </cell>
          <cell r="BV10">
            <v>2818.469006799759</v>
          </cell>
          <cell r="BW10">
            <v>845.41770132489944</v>
          </cell>
          <cell r="BX10">
            <v>254.32121713098672</v>
          </cell>
          <cell r="BY10">
            <v>127.16011251154389</v>
          </cell>
        </row>
        <row r="11">
          <cell r="A11" t="str">
            <v>Anzemet</v>
          </cell>
          <cell r="B11" t="str">
            <v>Anzemet</v>
          </cell>
          <cell r="D11">
            <v>1</v>
          </cell>
          <cell r="E11" t="str">
            <v>Dolasetron</v>
          </cell>
          <cell r="F11" t="str">
            <v>A</v>
          </cell>
          <cell r="G11">
            <v>0</v>
          </cell>
          <cell r="H11" t="str">
            <v>L</v>
          </cell>
          <cell r="I11" t="str">
            <v>Fostered</v>
          </cell>
          <cell r="J11" t="str">
            <v>Aventis</v>
          </cell>
          <cell r="K11" t="str">
            <v>ROP</v>
          </cell>
          <cell r="L11" t="str">
            <v>Others</v>
          </cell>
          <cell r="M11" t="str">
            <v>Rx</v>
          </cell>
          <cell r="N11">
            <v>2005</v>
          </cell>
          <cell r="O11">
            <v>2005</v>
          </cell>
          <cell r="S11">
            <v>0</v>
          </cell>
          <cell r="V11">
            <v>0</v>
          </cell>
          <cell r="W11">
            <v>261.3052923076923</v>
          </cell>
          <cell r="X11">
            <v>292.85714286428572</v>
          </cell>
          <cell r="Y11">
            <v>292.85714285714289</v>
          </cell>
          <cell r="Z11">
            <v>292.85714285714289</v>
          </cell>
          <cell r="AA11">
            <v>292.85714285714289</v>
          </cell>
          <cell r="AB11">
            <v>292.85714285714289</v>
          </cell>
          <cell r="AC11">
            <v>0</v>
          </cell>
          <cell r="AD11">
            <v>70.31805115384617</v>
          </cell>
          <cell r="AE11">
            <v>49.966626154629523</v>
          </cell>
          <cell r="AF11">
            <v>49.966626157504798</v>
          </cell>
          <cell r="AG11">
            <v>49.966626157504798</v>
          </cell>
          <cell r="AH11">
            <v>49.966626157504798</v>
          </cell>
          <cell r="AI11">
            <v>49.966626157504798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-467.69230769230768</v>
          </cell>
          <cell r="BG11">
            <v>-257.14285714285717</v>
          </cell>
          <cell r="BH11">
            <v>-257.14285714285717</v>
          </cell>
          <cell r="BI11">
            <v>-257.14285714285717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-397.37425653846151</v>
          </cell>
          <cell r="BU11">
            <v>-207.17623098822764</v>
          </cell>
          <cell r="BV11">
            <v>-207.17623098535236</v>
          </cell>
          <cell r="BW11">
            <v>-207.17623098535236</v>
          </cell>
          <cell r="BX11">
            <v>49.966626157504798</v>
          </cell>
          <cell r="BY11">
            <v>49.966626157504798</v>
          </cell>
        </row>
        <row r="12">
          <cell r="A12" t="str">
            <v>Apidra</v>
          </cell>
          <cell r="B12" t="str">
            <v>Apidra</v>
          </cell>
          <cell r="D12">
            <v>1</v>
          </cell>
          <cell r="E12" t="str">
            <v>Insulin glulisine</v>
          </cell>
          <cell r="F12" t="str">
            <v>A</v>
          </cell>
          <cell r="G12">
            <v>0</v>
          </cell>
          <cell r="J12" t="str">
            <v>Aventis</v>
          </cell>
          <cell r="K12" t="str">
            <v>New</v>
          </cell>
          <cell r="L12" t="str">
            <v>New Brands</v>
          </cell>
          <cell r="M12" t="str">
            <v>Rx</v>
          </cell>
          <cell r="N12" t="str">
            <v>?</v>
          </cell>
          <cell r="O12" t="str">
            <v>?</v>
          </cell>
          <cell r="S12">
            <v>0</v>
          </cell>
          <cell r="V12">
            <v>0</v>
          </cell>
          <cell r="W12">
            <v>0</v>
          </cell>
          <cell r="X12">
            <v>714.28571428571433</v>
          </cell>
          <cell r="Y12">
            <v>2987.2142857142862</v>
          </cell>
          <cell r="Z12">
            <v>5681</v>
          </cell>
          <cell r="AA12">
            <v>7109.5714285714284</v>
          </cell>
          <cell r="AB12">
            <v>8538.1428571428569</v>
          </cell>
          <cell r="AC12">
            <v>0</v>
          </cell>
          <cell r="AD12">
            <v>0</v>
          </cell>
          <cell r="AE12">
            <v>642.85714285714289</v>
          </cell>
          <cell r="AF12">
            <v>2688.4928571428572</v>
          </cell>
          <cell r="AG12">
            <v>5112.8999999999996</v>
          </cell>
          <cell r="AH12">
            <v>6398.6142857142859</v>
          </cell>
          <cell r="AI12">
            <v>7684.3285714285712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-428.57142857142861</v>
          </cell>
          <cell r="AT12">
            <v>-714.28571428571433</v>
          </cell>
          <cell r="AU12">
            <v>-714.28571428571433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-3431.4285714285716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214.28571428571428</v>
          </cell>
          <cell r="BV12">
            <v>1974.207142857143</v>
          </cell>
          <cell r="BW12">
            <v>967.1857142857134</v>
          </cell>
          <cell r="BX12">
            <v>6398.6142857142859</v>
          </cell>
          <cell r="BY12">
            <v>7684.3285714285712</v>
          </cell>
        </row>
        <row r="13">
          <cell r="A13" t="str">
            <v>Arava</v>
          </cell>
          <cell r="B13" t="str">
            <v>Arava</v>
          </cell>
          <cell r="D13">
            <v>1</v>
          </cell>
          <cell r="E13" t="str">
            <v>Leflunomide</v>
          </cell>
          <cell r="F13" t="str">
            <v>M</v>
          </cell>
          <cell r="G13">
            <v>0</v>
          </cell>
          <cell r="J13" t="str">
            <v>Aventis</v>
          </cell>
          <cell r="K13" t="str">
            <v>OSB</v>
          </cell>
          <cell r="L13" t="str">
            <v>Other Strat. Br.</v>
          </cell>
          <cell r="M13" t="str">
            <v>Rx</v>
          </cell>
          <cell r="N13">
            <v>2009</v>
          </cell>
          <cell r="O13">
            <v>2009</v>
          </cell>
          <cell r="S13">
            <v>0.11892060028658047</v>
          </cell>
          <cell r="V13">
            <v>5791.4829571428572</v>
          </cell>
          <cell r="W13">
            <v>6995.5919999999996</v>
          </cell>
          <cell r="X13">
            <v>8574.0457142857158</v>
          </cell>
          <cell r="Y13">
            <v>9741.4285714285725</v>
          </cell>
          <cell r="Z13">
            <v>10877.142857142861</v>
          </cell>
          <cell r="AA13">
            <v>12150</v>
          </cell>
          <cell r="AB13">
            <v>13347.142857142859</v>
          </cell>
          <cell r="AC13">
            <v>5530.3501451571437</v>
          </cell>
          <cell r="AD13">
            <v>6633.0243363076916</v>
          </cell>
          <cell r="AE13">
            <v>8129.2089032106942</v>
          </cell>
          <cell r="AF13">
            <v>9235.8660837432308</v>
          </cell>
          <cell r="AG13">
            <v>10312.638856375439</v>
          </cell>
          <cell r="AH13">
            <v>11519.437020418967</v>
          </cell>
          <cell r="AI13">
            <v>12654.450332954075</v>
          </cell>
          <cell r="AJ13">
            <v>-959.08857142857141</v>
          </cell>
          <cell r="AK13">
            <v>-831.92</v>
          </cell>
          <cell r="AL13">
            <v>-867.65794657805884</v>
          </cell>
          <cell r="AM13">
            <v>-926.37402297244682</v>
          </cell>
          <cell r="AN13">
            <v>-957.08526477238092</v>
          </cell>
          <cell r="AO13">
            <v>-1000</v>
          </cell>
          <cell r="AP13">
            <v>-1000</v>
          </cell>
          <cell r="AQ13">
            <v>-838.57142857142867</v>
          </cell>
          <cell r="AR13">
            <v>-851.11846153846147</v>
          </cell>
          <cell r="AS13">
            <v>-748.4114285714287</v>
          </cell>
          <cell r="AT13">
            <v>-760.90571428571434</v>
          </cell>
          <cell r="AU13">
            <v>-759.28285714285721</v>
          </cell>
          <cell r="AV13">
            <v>-707.14285714285722</v>
          </cell>
          <cell r="AW13">
            <v>-707</v>
          </cell>
          <cell r="AX13">
            <v>2.8571428571428572</v>
          </cell>
          <cell r="AY13">
            <v>-46.153846153846153</v>
          </cell>
          <cell r="AZ13">
            <v>-100</v>
          </cell>
          <cell r="BA13">
            <v>-71.428571428571431</v>
          </cell>
          <cell r="BB13">
            <v>0</v>
          </cell>
          <cell r="BC13">
            <v>0</v>
          </cell>
          <cell r="BD13">
            <v>0</v>
          </cell>
          <cell r="BE13">
            <v>-180</v>
          </cell>
          <cell r="BF13">
            <v>-143.07692307692307</v>
          </cell>
          <cell r="BG13">
            <v>-211.00000001428572</v>
          </cell>
          <cell r="BH13">
            <v>-207.83000001428576</v>
          </cell>
          <cell r="BI13">
            <v>-176.20714285714286</v>
          </cell>
          <cell r="BJ13">
            <v>-144.70714285714286</v>
          </cell>
          <cell r="BK13">
            <v>-149.05000000000001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3555.5472880142866</v>
          </cell>
          <cell r="BT13">
            <v>4760.7551055384611</v>
          </cell>
          <cell r="BU13">
            <v>6202.1395280469214</v>
          </cell>
          <cell r="BV13">
            <v>7269.327775042213</v>
          </cell>
          <cell r="BW13">
            <v>8420.0635916030587</v>
          </cell>
          <cell r="BX13">
            <v>9667.5870204189669</v>
          </cell>
          <cell r="BY13">
            <v>10798.400332954076</v>
          </cell>
        </row>
        <row r="14">
          <cell r="A14" t="str">
            <v>Arelix</v>
          </cell>
          <cell r="B14" t="str">
            <v>Arelix</v>
          </cell>
          <cell r="D14" t="str">
            <v/>
          </cell>
          <cell r="E14" t="str">
            <v>Piretanide</v>
          </cell>
          <cell r="F14" t="str">
            <v>C</v>
          </cell>
          <cell r="G14">
            <v>0</v>
          </cell>
          <cell r="J14" t="str">
            <v>Aventis</v>
          </cell>
          <cell r="K14" t="str">
            <v>Dead</v>
          </cell>
          <cell r="L14" t="str">
            <v>Dead</v>
          </cell>
          <cell r="M14" t="str">
            <v>Rx</v>
          </cell>
          <cell r="N14" t="str">
            <v>NA</v>
          </cell>
          <cell r="O14" t="str">
            <v>NA</v>
          </cell>
          <cell r="S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A15" t="str">
            <v>Ascabiol</v>
          </cell>
          <cell r="B15" t="str">
            <v>Ascabiol</v>
          </cell>
          <cell r="D15" t="str">
            <v/>
          </cell>
          <cell r="E15" t="e">
            <v>#N/A</v>
          </cell>
          <cell r="F15" t="e">
            <v>#N/A</v>
          </cell>
          <cell r="G15" t="e">
            <v>#N/A</v>
          </cell>
          <cell r="J15" t="str">
            <v>Aventis</v>
          </cell>
          <cell r="K15" t="str">
            <v>Dead</v>
          </cell>
          <cell r="L15" t="str">
            <v>Dead</v>
          </cell>
          <cell r="M15" t="str">
            <v>Rx</v>
          </cell>
          <cell r="N15" t="str">
            <v>GQ</v>
          </cell>
          <cell r="O15" t="str">
            <v>GX</v>
          </cell>
          <cell r="S15">
            <v>0</v>
          </cell>
          <cell r="V15">
            <v>54.232914285714287</v>
          </cell>
          <cell r="W15">
            <v>43.294707692307696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34.98050731428571</v>
          </cell>
          <cell r="AD15">
            <v>16.983898292307693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34.98050731428571</v>
          </cell>
          <cell r="BT15">
            <v>16.983898292307693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A16" t="str">
            <v>Brolene</v>
          </cell>
          <cell r="B16" t="str">
            <v>Brolene</v>
          </cell>
          <cell r="D16">
            <v>1</v>
          </cell>
          <cell r="E16" t="str">
            <v>Propamidine</v>
          </cell>
          <cell r="F16" t="str">
            <v>S</v>
          </cell>
          <cell r="G16">
            <v>0</v>
          </cell>
          <cell r="J16" t="str">
            <v>Aventis</v>
          </cell>
          <cell r="K16" t="str">
            <v>ROP</v>
          </cell>
          <cell r="L16" t="str">
            <v>Others</v>
          </cell>
          <cell r="M16" t="str">
            <v>OTC</v>
          </cell>
          <cell r="N16" t="str">
            <v>?</v>
          </cell>
          <cell r="O16" t="str">
            <v>?</v>
          </cell>
          <cell r="S16">
            <v>0</v>
          </cell>
          <cell r="V16">
            <v>3339.1356142857148</v>
          </cell>
          <cell r="W16">
            <v>4418.2687076923075</v>
          </cell>
          <cell r="X16">
            <v>3849.6014285714286</v>
          </cell>
          <cell r="Y16">
            <v>3894.3773478142853</v>
          </cell>
          <cell r="Z16">
            <v>3973.0095844285715</v>
          </cell>
          <cell r="AA16">
            <v>4057.648148857143</v>
          </cell>
          <cell r="AB16">
            <v>4184.7083408571434</v>
          </cell>
          <cell r="AC16">
            <v>2501.6887622857143</v>
          </cell>
          <cell r="AD16">
            <v>3058.0349119384609</v>
          </cell>
          <cell r="AE16">
            <v>2339.340419047619</v>
          </cell>
          <cell r="AF16">
            <v>2358.486578769483</v>
          </cell>
          <cell r="AG16">
            <v>2403.9837151530364</v>
          </cell>
          <cell r="AH16">
            <v>2516.0950785749733</v>
          </cell>
          <cell r="AI16">
            <v>2593.9133379126692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-157.14285714285714</v>
          </cell>
          <cell r="AR16">
            <v>-403.61846153846147</v>
          </cell>
          <cell r="AS16">
            <v>-507.53857142857146</v>
          </cell>
          <cell r="AT16">
            <v>-302.43</v>
          </cell>
          <cell r="AU16">
            <v>-301.64285714285717</v>
          </cell>
          <cell r="AV16">
            <v>-342.85714285714289</v>
          </cell>
          <cell r="AW16">
            <v>-343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2344.545905142857</v>
          </cell>
          <cell r="BT16">
            <v>2654.4164503999996</v>
          </cell>
          <cell r="BU16">
            <v>1831.8018476190475</v>
          </cell>
          <cell r="BV16">
            <v>2056.0565787694832</v>
          </cell>
          <cell r="BW16">
            <v>2102.3408580101791</v>
          </cell>
          <cell r="BX16">
            <v>2173.2379357178306</v>
          </cell>
          <cell r="BY16">
            <v>2250.9133379126692</v>
          </cell>
        </row>
        <row r="17">
          <cell r="A17" t="str">
            <v>Calcort</v>
          </cell>
          <cell r="B17" t="str">
            <v>Calcort</v>
          </cell>
          <cell r="D17">
            <v>1</v>
          </cell>
          <cell r="E17" t="str">
            <v>Deflazacort</v>
          </cell>
          <cell r="F17" t="str">
            <v>H</v>
          </cell>
          <cell r="G17">
            <v>0</v>
          </cell>
          <cell r="H17" t="str">
            <v>L</v>
          </cell>
          <cell r="I17" t="str">
            <v>Fostered</v>
          </cell>
          <cell r="J17" t="str">
            <v>Aventis</v>
          </cell>
          <cell r="K17" t="str">
            <v>ROP</v>
          </cell>
          <cell r="L17" t="str">
            <v>Others</v>
          </cell>
          <cell r="M17" t="str">
            <v>Rx</v>
          </cell>
          <cell r="N17" t="str">
            <v>GQ</v>
          </cell>
          <cell r="O17" t="str">
            <v>GX</v>
          </cell>
          <cell r="S17">
            <v>0</v>
          </cell>
          <cell r="V17">
            <v>670.75158420517528</v>
          </cell>
          <cell r="W17">
            <v>122.15752307692307</v>
          </cell>
          <cell r="X17">
            <v>200</v>
          </cell>
          <cell r="Y17">
            <v>180</v>
          </cell>
          <cell r="Z17">
            <v>161.42857142857144</v>
          </cell>
          <cell r="AA17">
            <v>145.71428571428572</v>
          </cell>
          <cell r="AB17">
            <v>131.42857142857144</v>
          </cell>
          <cell r="AC17">
            <v>501.72458100517525</v>
          </cell>
          <cell r="AD17">
            <v>64.847812815384643</v>
          </cell>
          <cell r="AE17">
            <v>247.4013318534962</v>
          </cell>
          <cell r="AF17">
            <v>91.704723345719103</v>
          </cell>
          <cell r="AG17">
            <v>82.243124905287814</v>
          </cell>
          <cell r="AH17">
            <v>74.237156994153565</v>
          </cell>
          <cell r="AI17">
            <v>66.959004347667943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501.72458100517525</v>
          </cell>
          <cell r="BT17">
            <v>64.847812815384643</v>
          </cell>
          <cell r="BU17">
            <v>247.4013318534962</v>
          </cell>
          <cell r="BV17">
            <v>91.704723345719103</v>
          </cell>
          <cell r="BW17">
            <v>82.243124905287814</v>
          </cell>
          <cell r="BX17">
            <v>74.237156994153565</v>
          </cell>
          <cell r="BY17">
            <v>66.959004347667943</v>
          </cell>
        </row>
        <row r="18">
          <cell r="A18" t="str">
            <v>Calsynar</v>
          </cell>
          <cell r="B18" t="str">
            <v>Calsynar</v>
          </cell>
          <cell r="D18" t="str">
            <v/>
          </cell>
          <cell r="E18" t="str">
            <v>Salcatonin</v>
          </cell>
          <cell r="F18" t="str">
            <v>H</v>
          </cell>
          <cell r="G18" t="str">
            <v>IN</v>
          </cell>
          <cell r="J18" t="str">
            <v>Aventis</v>
          </cell>
          <cell r="K18" t="str">
            <v>Dead</v>
          </cell>
          <cell r="L18" t="str">
            <v>Dead</v>
          </cell>
          <cell r="M18" t="str">
            <v>Rx</v>
          </cell>
          <cell r="N18" t="str">
            <v>NA</v>
          </cell>
          <cell r="O18" t="str">
            <v>NA</v>
          </cell>
          <cell r="S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A19" t="str">
            <v>Campto</v>
          </cell>
          <cell r="B19" t="str">
            <v>Campto</v>
          </cell>
          <cell r="D19">
            <v>1</v>
          </cell>
          <cell r="E19" t="str">
            <v>Irinotecan</v>
          </cell>
          <cell r="F19" t="str">
            <v>L</v>
          </cell>
          <cell r="G19" t="str">
            <v>IN</v>
          </cell>
          <cell r="J19" t="str">
            <v>Aventis</v>
          </cell>
          <cell r="K19" t="str">
            <v>OSB</v>
          </cell>
          <cell r="L19" t="str">
            <v>Other Strat. Br.</v>
          </cell>
          <cell r="M19" t="str">
            <v>Rx</v>
          </cell>
          <cell r="N19">
            <v>2009</v>
          </cell>
          <cell r="O19">
            <v>2009</v>
          </cell>
          <cell r="S19">
            <v>9.2616643817819963E-2</v>
          </cell>
          <cell r="V19">
            <v>13004.870142857142</v>
          </cell>
          <cell r="W19">
            <v>14653.671199999997</v>
          </cell>
          <cell r="X19">
            <v>20023.141428571431</v>
          </cell>
          <cell r="Y19">
            <v>27703.532857142862</v>
          </cell>
          <cell r="Z19">
            <v>34753.348571428578</v>
          </cell>
          <cell r="AA19">
            <v>42582.857144285721</v>
          </cell>
          <cell r="AB19">
            <v>51142.85714</v>
          </cell>
          <cell r="AC19">
            <v>10350.439029571429</v>
          </cell>
          <cell r="AD19">
            <v>11722.184924923075</v>
          </cell>
          <cell r="AE19">
            <v>15829.208256135447</v>
          </cell>
          <cell r="AF19">
            <v>21900.908954052491</v>
          </cell>
          <cell r="AG19">
            <v>27474.110317301405</v>
          </cell>
          <cell r="AH19">
            <v>33703.877068603775</v>
          </cell>
          <cell r="AI19">
            <v>40479.025729492671</v>
          </cell>
          <cell r="AJ19">
            <v>-1034.1757142857143</v>
          </cell>
          <cell r="AK19">
            <v>-1357.1738461538462</v>
          </cell>
          <cell r="AL19">
            <v>-1299.6030880231592</v>
          </cell>
          <cell r="AM19">
            <v>-1230.3601088245973</v>
          </cell>
          <cell r="AN19">
            <v>-1276.3651106948105</v>
          </cell>
          <cell r="AO19">
            <v>-1400</v>
          </cell>
          <cell r="AP19">
            <v>-1500</v>
          </cell>
          <cell r="AQ19">
            <v>-1214.2857142857144</v>
          </cell>
          <cell r="AR19">
            <v>-1027.1815384615384</v>
          </cell>
          <cell r="AS19">
            <v>-851.98</v>
          </cell>
          <cell r="AT19">
            <v>-1475.2242857142858</v>
          </cell>
          <cell r="AU19">
            <v>-1245.4485714285715</v>
          </cell>
          <cell r="AV19">
            <v>-1428.5714285714287</v>
          </cell>
          <cell r="AW19">
            <v>-1500</v>
          </cell>
          <cell r="AX19">
            <v>-542.85714285714289</v>
          </cell>
          <cell r="AY19">
            <v>-554.21230769230772</v>
          </cell>
          <cell r="AZ19">
            <v>-707.14285714285722</v>
          </cell>
          <cell r="BA19">
            <v>-434.28571428571433</v>
          </cell>
          <cell r="BB19">
            <v>-81.428571428571431</v>
          </cell>
          <cell r="BC19">
            <v>0</v>
          </cell>
          <cell r="BD19">
            <v>0</v>
          </cell>
          <cell r="BE19">
            <v>-158.57142857142858</v>
          </cell>
          <cell r="BF19">
            <v>-138.46153846153845</v>
          </cell>
          <cell r="BG19">
            <v>-225.28571428571428</v>
          </cell>
          <cell r="BH19">
            <v>-307.83</v>
          </cell>
          <cell r="BI19">
            <v>-283.34999999428578</v>
          </cell>
          <cell r="BJ19">
            <v>-144.70714285714286</v>
          </cell>
          <cell r="BK19">
            <v>-149.05000000000001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7400.549029571428</v>
          </cell>
          <cell r="BT19">
            <v>8645.1556941538438</v>
          </cell>
          <cell r="BU19">
            <v>12745.196596683718</v>
          </cell>
          <cell r="BV19">
            <v>18453.208845227895</v>
          </cell>
          <cell r="BW19">
            <v>24587.518063755164</v>
          </cell>
          <cell r="BX19">
            <v>30730.598497175204</v>
          </cell>
          <cell r="BY19">
            <v>37329.975729492668</v>
          </cell>
        </row>
        <row r="20">
          <cell r="A20" t="str">
            <v>Cariporide</v>
          </cell>
          <cell r="B20" t="str">
            <v>Cariporide</v>
          </cell>
          <cell r="D20" t="str">
            <v/>
          </cell>
          <cell r="E20" t="e">
            <v>#N/A</v>
          </cell>
          <cell r="F20" t="e">
            <v>#N/A</v>
          </cell>
          <cell r="G20" t="e">
            <v>#N/A</v>
          </cell>
          <cell r="J20" t="str">
            <v>Aventis</v>
          </cell>
          <cell r="K20" t="str">
            <v>Dead</v>
          </cell>
          <cell r="L20" t="str">
            <v>Dead</v>
          </cell>
          <cell r="M20" t="str">
            <v>Rx</v>
          </cell>
          <cell r="N20" t="str">
            <v>?</v>
          </cell>
          <cell r="O20" t="str">
            <v>?</v>
          </cell>
          <cell r="S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-136.40142857142857</v>
          </cell>
          <cell r="BI20">
            <v>-140.49285714285716</v>
          </cell>
          <cell r="BJ20">
            <v>-144.70714285714286</v>
          </cell>
          <cell r="BK20">
            <v>-149.05000000000001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-136.40142857142857</v>
          </cell>
          <cell r="BW20">
            <v>-140.49285714285716</v>
          </cell>
          <cell r="BX20">
            <v>-144.70714285714286</v>
          </cell>
          <cell r="BY20">
            <v>-149.05000000000001</v>
          </cell>
        </row>
        <row r="21">
          <cell r="A21" t="str">
            <v>Cefrom</v>
          </cell>
          <cell r="B21" t="str">
            <v>Cefrom</v>
          </cell>
          <cell r="D21" t="str">
            <v/>
          </cell>
          <cell r="E21" t="str">
            <v>Cefpirome</v>
          </cell>
          <cell r="F21" t="str">
            <v>J</v>
          </cell>
          <cell r="G21">
            <v>0</v>
          </cell>
          <cell r="J21" t="str">
            <v>Aventis</v>
          </cell>
          <cell r="K21" t="str">
            <v>Dead</v>
          </cell>
          <cell r="L21" t="str">
            <v>Dead</v>
          </cell>
          <cell r="M21" t="str">
            <v>Rx</v>
          </cell>
          <cell r="N21" t="str">
            <v>NA</v>
          </cell>
          <cell r="O21" t="str">
            <v>NA</v>
          </cell>
          <cell r="S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A22" t="str">
            <v>Cerubidine</v>
          </cell>
          <cell r="B22" t="str">
            <v>Cerubidin</v>
          </cell>
          <cell r="D22">
            <v>1</v>
          </cell>
          <cell r="E22" t="str">
            <v>Daunorubicin</v>
          </cell>
          <cell r="F22" t="str">
            <v>L</v>
          </cell>
          <cell r="G22">
            <v>0</v>
          </cell>
          <cell r="J22" t="str">
            <v>Aventis</v>
          </cell>
          <cell r="K22" t="str">
            <v>ROP</v>
          </cell>
          <cell r="L22" t="str">
            <v>Others</v>
          </cell>
          <cell r="M22" t="str">
            <v>Rx</v>
          </cell>
          <cell r="N22" t="str">
            <v>GQ</v>
          </cell>
          <cell r="O22" t="str">
            <v>GX</v>
          </cell>
          <cell r="S22">
            <v>0</v>
          </cell>
          <cell r="V22">
            <v>1363.4896000000001</v>
          </cell>
          <cell r="W22">
            <v>1608.3777692307694</v>
          </cell>
          <cell r="X22">
            <v>1260</v>
          </cell>
          <cell r="Y22">
            <v>1197.1428571428571</v>
          </cell>
          <cell r="Z22">
            <v>1137.1428571428571</v>
          </cell>
          <cell r="AA22">
            <v>1080</v>
          </cell>
          <cell r="AB22">
            <v>1025.7142857142858</v>
          </cell>
          <cell r="AC22">
            <v>1219.7349642142858</v>
          </cell>
          <cell r="AD22">
            <v>1470.4713815384614</v>
          </cell>
          <cell r="AE22">
            <v>1230.6591818181819</v>
          </cell>
          <cell r="AF22">
            <v>1169.2657532467533</v>
          </cell>
          <cell r="AG22">
            <v>1110.6629350649353</v>
          </cell>
          <cell r="AH22">
            <v>1054.8507272727272</v>
          </cell>
          <cell r="AI22">
            <v>1001.8291298701299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1219.7349642142858</v>
          </cell>
          <cell r="BT22">
            <v>1470.4713815384614</v>
          </cell>
          <cell r="BU22">
            <v>1230.6591818181819</v>
          </cell>
          <cell r="BV22">
            <v>1169.2657532467533</v>
          </cell>
          <cell r="BW22">
            <v>1110.6629350649353</v>
          </cell>
          <cell r="BX22">
            <v>1054.8507272727272</v>
          </cell>
          <cell r="BY22">
            <v>1001.8291298701299</v>
          </cell>
        </row>
        <row r="23">
          <cell r="A23" t="str">
            <v>Cervagem</v>
          </cell>
          <cell r="B23" t="str">
            <v>Gemeprost</v>
          </cell>
          <cell r="D23">
            <v>1</v>
          </cell>
          <cell r="E23" t="str">
            <v>Gemeprost</v>
          </cell>
          <cell r="F23" t="str">
            <v>G</v>
          </cell>
          <cell r="G23">
            <v>0</v>
          </cell>
          <cell r="J23" t="str">
            <v>Aventis</v>
          </cell>
          <cell r="K23" t="str">
            <v>ROP</v>
          </cell>
          <cell r="L23" t="str">
            <v>Others</v>
          </cell>
          <cell r="M23" t="str">
            <v>Rx</v>
          </cell>
          <cell r="N23" t="str">
            <v>GQ</v>
          </cell>
          <cell r="O23" t="str">
            <v>GX</v>
          </cell>
          <cell r="S23">
            <v>0</v>
          </cell>
          <cell r="V23">
            <v>1360.6890857142857</v>
          </cell>
          <cell r="W23">
            <v>1256.0529846153845</v>
          </cell>
          <cell r="X23">
            <v>911.42857142857144</v>
          </cell>
          <cell r="Y23">
            <v>820</v>
          </cell>
          <cell r="Z23">
            <v>738.57142857142867</v>
          </cell>
          <cell r="AA23">
            <v>664.28571428571433</v>
          </cell>
          <cell r="AB23">
            <v>598.57142857142856</v>
          </cell>
          <cell r="AC23">
            <v>1086.7439934000001</v>
          </cell>
          <cell r="AD23">
            <v>998.71181980000006</v>
          </cell>
          <cell r="AE23">
            <v>723.51765733855177</v>
          </cell>
          <cell r="AF23">
            <v>650.93908356164388</v>
          </cell>
          <cell r="AG23">
            <v>586.29879129158519</v>
          </cell>
          <cell r="AH23">
            <v>527.32870009784733</v>
          </cell>
          <cell r="AI23">
            <v>475.16285019569472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1086.7439934000001</v>
          </cell>
          <cell r="BT23">
            <v>998.71181980000006</v>
          </cell>
          <cell r="BU23">
            <v>723.51765733855177</v>
          </cell>
          <cell r="BV23">
            <v>650.93908356164388</v>
          </cell>
          <cell r="BW23">
            <v>586.29879129158519</v>
          </cell>
          <cell r="BX23">
            <v>527.32870009784733</v>
          </cell>
          <cell r="BY23">
            <v>475.16285019569472</v>
          </cell>
        </row>
        <row r="24">
          <cell r="A24" t="str">
            <v>Claforan</v>
          </cell>
          <cell r="B24" t="str">
            <v>Claforan</v>
          </cell>
          <cell r="D24">
            <v>1</v>
          </cell>
          <cell r="E24" t="str">
            <v>Cefotaxime</v>
          </cell>
          <cell r="F24" t="str">
            <v>J</v>
          </cell>
          <cell r="G24">
            <v>0</v>
          </cell>
          <cell r="J24" t="str">
            <v>Aventis</v>
          </cell>
          <cell r="K24" t="str">
            <v>ROP</v>
          </cell>
          <cell r="L24" t="str">
            <v>Important Local Brands</v>
          </cell>
          <cell r="M24" t="str">
            <v>Rx</v>
          </cell>
          <cell r="N24" t="str">
            <v>GQ</v>
          </cell>
          <cell r="O24" t="str">
            <v>GX</v>
          </cell>
          <cell r="S24">
            <v>0</v>
          </cell>
          <cell r="V24">
            <v>4035.9759571428572</v>
          </cell>
          <cell r="W24">
            <v>520.70844615384613</v>
          </cell>
          <cell r="X24">
            <v>928.57142857142867</v>
          </cell>
          <cell r="Y24">
            <v>828.57142857142867</v>
          </cell>
          <cell r="Z24">
            <v>728.57142857142867</v>
          </cell>
          <cell r="AA24">
            <v>628.57142857142856</v>
          </cell>
          <cell r="AB24">
            <v>528.57142857142856</v>
          </cell>
          <cell r="AC24">
            <v>3265.307773442858</v>
          </cell>
          <cell r="AD24">
            <v>275.57539463076921</v>
          </cell>
          <cell r="AE24">
            <v>619.07960317460299</v>
          </cell>
          <cell r="AF24">
            <v>586.23467563426607</v>
          </cell>
          <cell r="AG24">
            <v>504.26699300345615</v>
          </cell>
          <cell r="AH24">
            <v>424.30290119144496</v>
          </cell>
          <cell r="AI24">
            <v>346.695975048609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3265.307773442858</v>
          </cell>
          <cell r="BT24">
            <v>275.57539463076921</v>
          </cell>
          <cell r="BU24">
            <v>619.07960317460299</v>
          </cell>
          <cell r="BV24">
            <v>586.23467563426607</v>
          </cell>
          <cell r="BW24">
            <v>504.26699300345615</v>
          </cell>
          <cell r="BX24">
            <v>424.30290119144496</v>
          </cell>
          <cell r="BY24">
            <v>346.695975048609</v>
          </cell>
        </row>
        <row r="25">
          <cell r="A25" t="str">
            <v>Clexane/Lovenox</v>
          </cell>
          <cell r="B25" t="str">
            <v>Clexane</v>
          </cell>
          <cell r="D25">
            <v>1</v>
          </cell>
          <cell r="E25" t="str">
            <v>Enoxaparin Sodium</v>
          </cell>
          <cell r="F25" t="str">
            <v>B</v>
          </cell>
          <cell r="G25">
            <v>0</v>
          </cell>
          <cell r="J25" t="str">
            <v>Aventis</v>
          </cell>
          <cell r="K25" t="str">
            <v>MAX</v>
          </cell>
          <cell r="L25" t="str">
            <v>Max Brands</v>
          </cell>
          <cell r="M25" t="str">
            <v>Rx</v>
          </cell>
          <cell r="N25">
            <v>2011</v>
          </cell>
          <cell r="O25">
            <v>2011</v>
          </cell>
          <cell r="S25">
            <v>0.14042402763848913</v>
          </cell>
          <cell r="V25">
            <v>27491.239299999997</v>
          </cell>
          <cell r="W25">
            <v>38070.550246307692</v>
          </cell>
          <cell r="X25">
            <v>55250</v>
          </cell>
          <cell r="Y25">
            <v>72714.285714285681</v>
          </cell>
          <cell r="Z25">
            <v>100000</v>
          </cell>
          <cell r="AA25">
            <v>115571.42857142854</v>
          </cell>
          <cell r="AB25">
            <v>129600</v>
          </cell>
          <cell r="AC25">
            <v>20367.953645942856</v>
          </cell>
          <cell r="AD25">
            <v>29229.795883138464</v>
          </cell>
          <cell r="AE25">
            <v>42175.538724053418</v>
          </cell>
          <cell r="AF25">
            <v>56033.051511822363</v>
          </cell>
          <cell r="AG25">
            <v>76335.816695119283</v>
          </cell>
          <cell r="AH25">
            <v>88222.393865550577</v>
          </cell>
          <cell r="AI25">
            <v>90000</v>
          </cell>
          <cell r="AJ25">
            <v>-3505.14</v>
          </cell>
          <cell r="AK25">
            <v>-5346.02</v>
          </cell>
          <cell r="AL25">
            <v>-5507.9492463968518</v>
          </cell>
          <cell r="AM25">
            <v>-5599.4582472489219</v>
          </cell>
          <cell r="AN25">
            <v>-5784.0778698892555</v>
          </cell>
          <cell r="AO25">
            <v>-6000</v>
          </cell>
          <cell r="AP25">
            <v>-6000</v>
          </cell>
          <cell r="AQ25">
            <v>-2112.8571428571431</v>
          </cell>
          <cell r="AR25">
            <v>-2404.8646153846153</v>
          </cell>
          <cell r="AS25">
            <v>-3388.1928571428575</v>
          </cell>
          <cell r="AT25">
            <v>-4404.5614285714291</v>
          </cell>
          <cell r="AU25">
            <v>-4394.5242857142857</v>
          </cell>
          <cell r="AV25">
            <v>-4857.1428571428578</v>
          </cell>
          <cell r="AW25">
            <v>-4857.1428571428578</v>
          </cell>
          <cell r="AX25">
            <v>-87.142857142857153</v>
          </cell>
          <cell r="AY25">
            <v>-332.66050769230765</v>
          </cell>
          <cell r="AZ25">
            <v>-495.71428571428572</v>
          </cell>
          <cell r="BA25">
            <v>-438.57142857142861</v>
          </cell>
          <cell r="BB25">
            <v>-357.14285714285717</v>
          </cell>
          <cell r="BC25">
            <v>0</v>
          </cell>
          <cell r="BD25">
            <v>0</v>
          </cell>
          <cell r="BE25">
            <v>-371.42857142857144</v>
          </cell>
          <cell r="BF25">
            <v>-284.61538461538458</v>
          </cell>
          <cell r="BG25">
            <v>-629.85761901428577</v>
          </cell>
          <cell r="BH25">
            <v>-758.51714279999999</v>
          </cell>
          <cell r="BI25">
            <v>-766.69999994285706</v>
          </cell>
          <cell r="BJ25">
            <v>-289.41428571428571</v>
          </cell>
          <cell r="BK25">
            <v>-298.10000000000002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14291.385074514286</v>
          </cell>
          <cell r="BT25">
            <v>20861.635375446156</v>
          </cell>
          <cell r="BU25">
            <v>32153.824715785144</v>
          </cell>
          <cell r="BV25">
            <v>44831.943264630587</v>
          </cell>
          <cell r="BW25">
            <v>65033.371682430028</v>
          </cell>
          <cell r="BX25">
            <v>77075.836722693435</v>
          </cell>
          <cell r="BY25">
            <v>78844.757142857139</v>
          </cell>
        </row>
        <row r="26">
          <cell r="A26" t="str">
            <v>Clomid</v>
          </cell>
          <cell r="B26" t="str">
            <v>Clomid</v>
          </cell>
          <cell r="D26">
            <v>1</v>
          </cell>
          <cell r="E26" t="str">
            <v>Clomifene</v>
          </cell>
          <cell r="F26" t="str">
            <v>G</v>
          </cell>
          <cell r="G26">
            <v>0</v>
          </cell>
          <cell r="J26" t="str">
            <v>Aventis</v>
          </cell>
          <cell r="K26" t="str">
            <v>ROP</v>
          </cell>
          <cell r="L26" t="str">
            <v>Others</v>
          </cell>
          <cell r="M26" t="str">
            <v>Rx</v>
          </cell>
          <cell r="N26" t="str">
            <v>GQ</v>
          </cell>
          <cell r="O26" t="str">
            <v>GX</v>
          </cell>
          <cell r="S26">
            <v>0</v>
          </cell>
          <cell r="V26">
            <v>235.16462857142858</v>
          </cell>
          <cell r="W26">
            <v>272.52821538461535</v>
          </cell>
          <cell r="X26">
            <v>214.28571428571431</v>
          </cell>
          <cell r="Y26">
            <v>182.85714285714286</v>
          </cell>
          <cell r="Z26">
            <v>155.71428571428572</v>
          </cell>
          <cell r="AA26">
            <v>132.85714285714286</v>
          </cell>
          <cell r="AB26">
            <v>112.85714285714286</v>
          </cell>
          <cell r="AC26">
            <v>163.1965012571429</v>
          </cell>
          <cell r="AD26">
            <v>189.55725963076924</v>
          </cell>
          <cell r="AE26">
            <v>148.86754658385092</v>
          </cell>
          <cell r="AF26">
            <v>123.138976744186</v>
          </cell>
          <cell r="AG26">
            <v>102.37986411149826</v>
          </cell>
          <cell r="AH26">
            <v>86.213989285714277</v>
          </cell>
          <cell r="AI26">
            <v>72.219600732600725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163.1965012571429</v>
          </cell>
          <cell r="BT26">
            <v>189.55725963076924</v>
          </cell>
          <cell r="BU26">
            <v>148.86754658385092</v>
          </cell>
          <cell r="BV26">
            <v>123.138976744186</v>
          </cell>
          <cell r="BW26">
            <v>102.37986411149826</v>
          </cell>
          <cell r="BX26">
            <v>86.213989285714277</v>
          </cell>
          <cell r="BY26">
            <v>72.219600732600725</v>
          </cell>
        </row>
        <row r="27">
          <cell r="A27" t="str">
            <v>Co-amilofruse</v>
          </cell>
          <cell r="B27" t="str">
            <v>Co-amilofruse</v>
          </cell>
          <cell r="D27" t="str">
            <v/>
          </cell>
          <cell r="E27" t="e">
            <v>#N/A</v>
          </cell>
          <cell r="F27" t="e">
            <v>#N/A</v>
          </cell>
          <cell r="G27" t="e">
            <v>#N/A</v>
          </cell>
          <cell r="J27" t="str">
            <v>Aventis</v>
          </cell>
          <cell r="K27" t="str">
            <v>Dead</v>
          </cell>
          <cell r="L27" t="str">
            <v>Dead</v>
          </cell>
          <cell r="M27" t="str">
            <v>Rx</v>
          </cell>
          <cell r="N27" t="str">
            <v>GQ</v>
          </cell>
          <cell r="O27" t="str">
            <v>GX</v>
          </cell>
          <cell r="S27">
            <v>0</v>
          </cell>
          <cell r="V27">
            <v>-39.917142857142856</v>
          </cell>
          <cell r="W27">
            <v>-96.266153846153841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-94.79632542857145</v>
          </cell>
          <cell r="AD27">
            <v>-142.67311969230769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-94.79632542857145</v>
          </cell>
          <cell r="BT27">
            <v>-142.67311969230769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A28" t="str">
            <v>Copaxone</v>
          </cell>
          <cell r="B28" t="str">
            <v>Copaxone</v>
          </cell>
          <cell r="D28">
            <v>1</v>
          </cell>
          <cell r="E28" t="str">
            <v>Glatiramer Acetate</v>
          </cell>
          <cell r="F28" t="str">
            <v>L</v>
          </cell>
          <cell r="G28" t="str">
            <v>IN</v>
          </cell>
          <cell r="J28" t="str">
            <v>Aventis</v>
          </cell>
          <cell r="K28" t="str">
            <v>OSB</v>
          </cell>
          <cell r="L28" t="str">
            <v>Other Strat. Br.</v>
          </cell>
          <cell r="M28" t="str">
            <v>Rx</v>
          </cell>
          <cell r="N28">
            <v>2015</v>
          </cell>
          <cell r="O28">
            <v>2015</v>
          </cell>
          <cell r="S28">
            <v>0</v>
          </cell>
          <cell r="V28">
            <v>2497.5001428571431</v>
          </cell>
          <cell r="W28">
            <v>8090.6531538461531</v>
          </cell>
          <cell r="X28">
            <v>11370</v>
          </cell>
          <cell r="Y28">
            <v>12734.285714285716</v>
          </cell>
          <cell r="Z28">
            <v>14555.714285714286</v>
          </cell>
          <cell r="AA28">
            <v>14554.285714285716</v>
          </cell>
          <cell r="AB28">
            <v>14554.285714285716</v>
          </cell>
          <cell r="AC28">
            <v>1478.6468571428572</v>
          </cell>
          <cell r="AD28">
            <v>3816.0067076923074</v>
          </cell>
          <cell r="AE28">
            <v>5599.7249794278059</v>
          </cell>
          <cell r="AF28">
            <v>6271.6349912289079</v>
          </cell>
          <cell r="AG28">
            <v>7168.7007811054746</v>
          </cell>
          <cell r="AH28">
            <v>7167.9856023347038</v>
          </cell>
          <cell r="AI28">
            <v>7167.9856023347038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-168.57142857142858</v>
          </cell>
          <cell r="AR28">
            <v>-288.7</v>
          </cell>
          <cell r="AS28">
            <v>-367.14285714285717</v>
          </cell>
          <cell r="AT28">
            <v>-34.285714285714285</v>
          </cell>
          <cell r="AU28">
            <v>-34.285714285714285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-1374.2857142857144</v>
          </cell>
          <cell r="BF28">
            <v>-2795.3846153846152</v>
          </cell>
          <cell r="BG28">
            <v>-4480</v>
          </cell>
          <cell r="BH28">
            <v>-5020</v>
          </cell>
          <cell r="BI28">
            <v>-5485.7142857142862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-64.210285714285874</v>
          </cell>
          <cell r="BT28">
            <v>731.92209230769231</v>
          </cell>
          <cell r="BU28">
            <v>752.58212228494904</v>
          </cell>
          <cell r="BV28">
            <v>1217.3492769431932</v>
          </cell>
          <cell r="BW28">
            <v>1648.7007811054737</v>
          </cell>
          <cell r="BX28">
            <v>7167.9856023347038</v>
          </cell>
          <cell r="BY28">
            <v>7167.9856023347038</v>
          </cell>
        </row>
        <row r="29">
          <cell r="A29" t="str">
            <v>Cortisone</v>
          </cell>
          <cell r="B29" t="str">
            <v>Cortisyl</v>
          </cell>
          <cell r="D29">
            <v>1</v>
          </cell>
          <cell r="E29" t="str">
            <v>Cortisone</v>
          </cell>
          <cell r="F29" t="str">
            <v>H</v>
          </cell>
          <cell r="G29">
            <v>0</v>
          </cell>
          <cell r="H29" t="str">
            <v>L</v>
          </cell>
          <cell r="I29" t="str">
            <v>Fostered</v>
          </cell>
          <cell r="J29" t="str">
            <v>Aventis</v>
          </cell>
          <cell r="K29" t="str">
            <v>ROP</v>
          </cell>
          <cell r="L29" t="str">
            <v>Others</v>
          </cell>
          <cell r="M29" t="str">
            <v>Rx</v>
          </cell>
          <cell r="N29" t="str">
            <v>GQ</v>
          </cell>
          <cell r="O29" t="str">
            <v>GX</v>
          </cell>
          <cell r="S29">
            <v>0</v>
          </cell>
          <cell r="V29">
            <v>161.87180000000001</v>
          </cell>
          <cell r="W29">
            <v>239.114</v>
          </cell>
          <cell r="X29">
            <v>194.28571428571431</v>
          </cell>
          <cell r="Y29">
            <v>174.28571428571431</v>
          </cell>
          <cell r="Z29">
            <v>157.14285714285714</v>
          </cell>
          <cell r="AA29">
            <v>141.42857142857144</v>
          </cell>
          <cell r="AB29">
            <v>127.14285714285715</v>
          </cell>
          <cell r="AC29">
            <v>102.4221764285714</v>
          </cell>
          <cell r="AD29">
            <v>176.26055384615384</v>
          </cell>
          <cell r="AE29">
            <v>143.14531716745739</v>
          </cell>
          <cell r="AF29">
            <v>174.28571428571431</v>
          </cell>
          <cell r="AG29">
            <v>157.14285714285714</v>
          </cell>
          <cell r="AH29">
            <v>141.42857142857144</v>
          </cell>
          <cell r="AI29">
            <v>127.14285714285715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102.4221764285714</v>
          </cell>
          <cell r="BT29">
            <v>176.26055384615384</v>
          </cell>
          <cell r="BU29">
            <v>143.14531716745739</v>
          </cell>
          <cell r="BV29">
            <v>174.28571428571431</v>
          </cell>
          <cell r="BW29">
            <v>157.14285714285714</v>
          </cell>
          <cell r="BX29">
            <v>141.42857142857144</v>
          </cell>
          <cell r="BY29">
            <v>127.14285714285715</v>
          </cell>
        </row>
        <row r="30">
          <cell r="A30" t="str">
            <v>Daonil</v>
          </cell>
          <cell r="B30" t="str">
            <v>Daonil/Euglucon</v>
          </cell>
          <cell r="D30">
            <v>1</v>
          </cell>
          <cell r="E30" t="str">
            <v>Glibenclamide</v>
          </cell>
          <cell r="F30" t="str">
            <v>A</v>
          </cell>
          <cell r="G30">
            <v>0</v>
          </cell>
          <cell r="J30" t="str">
            <v>Aventis</v>
          </cell>
          <cell r="K30" t="str">
            <v>ROP</v>
          </cell>
          <cell r="L30" t="str">
            <v>Important Local Brands</v>
          </cell>
          <cell r="M30" t="str">
            <v>Rx</v>
          </cell>
          <cell r="N30" t="str">
            <v>GQ</v>
          </cell>
          <cell r="O30" t="str">
            <v>GX</v>
          </cell>
          <cell r="S30">
            <v>0</v>
          </cell>
          <cell r="V30">
            <v>521.43798571428579</v>
          </cell>
          <cell r="W30">
            <v>218.91166153846154</v>
          </cell>
          <cell r="X30">
            <v>118.57142857142858</v>
          </cell>
          <cell r="Y30">
            <v>88.571428571428584</v>
          </cell>
          <cell r="Z30">
            <v>0</v>
          </cell>
          <cell r="AA30">
            <v>0</v>
          </cell>
          <cell r="AB30">
            <v>0</v>
          </cell>
          <cell r="AC30">
            <v>261.02544007142859</v>
          </cell>
          <cell r="AD30">
            <v>163.6149640615385</v>
          </cell>
          <cell r="AE30">
            <v>101.42534468234471</v>
          </cell>
          <cell r="AF30">
            <v>74.09260479685193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-5.6571428571428575</v>
          </cell>
          <cell r="BH30">
            <v>-1.3714285714285714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261.02544007142859</v>
          </cell>
          <cell r="BT30">
            <v>163.6149640615385</v>
          </cell>
          <cell r="BU30">
            <v>95.768201825201857</v>
          </cell>
          <cell r="BV30">
            <v>72.721176225423363</v>
          </cell>
          <cell r="BW30">
            <v>0</v>
          </cell>
          <cell r="BX30">
            <v>0</v>
          </cell>
          <cell r="BY30">
            <v>0</v>
          </cell>
        </row>
        <row r="31">
          <cell r="A31" t="str">
            <v>Destolit</v>
          </cell>
          <cell r="B31" t="str">
            <v>Destolit</v>
          </cell>
          <cell r="D31" t="str">
            <v/>
          </cell>
          <cell r="E31" t="str">
            <v>?</v>
          </cell>
          <cell r="F31" t="str">
            <v>A</v>
          </cell>
          <cell r="G31">
            <v>0</v>
          </cell>
          <cell r="J31" t="str">
            <v>Aventis</v>
          </cell>
          <cell r="K31" t="str">
            <v>Divested</v>
          </cell>
          <cell r="L31" t="str">
            <v>Divested</v>
          </cell>
          <cell r="M31" t="str">
            <v>Rx</v>
          </cell>
          <cell r="N31" t="str">
            <v>NA</v>
          </cell>
          <cell r="O31" t="str">
            <v>NA</v>
          </cell>
          <cell r="S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A32" t="str">
            <v>Dimetrose</v>
          </cell>
          <cell r="B32" t="str">
            <v>Dimetriose</v>
          </cell>
          <cell r="D32">
            <v>1</v>
          </cell>
          <cell r="E32" t="str">
            <v>Gestrinone</v>
          </cell>
          <cell r="F32" t="str">
            <v>G</v>
          </cell>
          <cell r="G32">
            <v>0</v>
          </cell>
          <cell r="H32" t="str">
            <v>L</v>
          </cell>
          <cell r="I32" t="str">
            <v>Fostered</v>
          </cell>
          <cell r="J32" t="str">
            <v>Aventis</v>
          </cell>
          <cell r="K32" t="str">
            <v>ROP</v>
          </cell>
          <cell r="L32" t="str">
            <v>Others</v>
          </cell>
          <cell r="M32" t="str">
            <v>Rx</v>
          </cell>
          <cell r="N32" t="str">
            <v>GQ</v>
          </cell>
          <cell r="O32" t="str">
            <v>GX</v>
          </cell>
          <cell r="S32">
            <v>0</v>
          </cell>
          <cell r="V32">
            <v>240.67537142857148</v>
          </cell>
          <cell r="W32">
            <v>258.04012307692307</v>
          </cell>
          <cell r="X32">
            <v>200</v>
          </cell>
          <cell r="Y32">
            <v>178.57142857142858</v>
          </cell>
          <cell r="Z32">
            <v>157.14285714285714</v>
          </cell>
          <cell r="AA32">
            <v>135.71428571428572</v>
          </cell>
          <cell r="AB32">
            <v>114.28571428571429</v>
          </cell>
          <cell r="AC32">
            <v>227.62896235714291</v>
          </cell>
          <cell r="AD32">
            <v>245.37600393846157</v>
          </cell>
          <cell r="AE32">
            <v>190.81286</v>
          </cell>
          <cell r="AF32">
            <v>170.36862500000004</v>
          </cell>
          <cell r="AG32">
            <v>149.92439000000002</v>
          </cell>
          <cell r="AH32">
            <v>129.48015500000002</v>
          </cell>
          <cell r="AI32">
            <v>109.03592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227.62896235714291</v>
          </cell>
          <cell r="BT32">
            <v>245.37600393846157</v>
          </cell>
          <cell r="BU32">
            <v>190.81286</v>
          </cell>
          <cell r="BV32">
            <v>170.36862500000004</v>
          </cell>
          <cell r="BW32">
            <v>149.92439000000002</v>
          </cell>
          <cell r="BX32">
            <v>129.48015500000002</v>
          </cell>
          <cell r="BY32">
            <v>109.03592</v>
          </cell>
        </row>
        <row r="33">
          <cell r="A33" t="str">
            <v>Dioralyte</v>
          </cell>
          <cell r="B33" t="str">
            <v>Dioralyte</v>
          </cell>
          <cell r="D33">
            <v>1</v>
          </cell>
          <cell r="E33" t="str">
            <v>?</v>
          </cell>
          <cell r="F33" t="str">
            <v>A</v>
          </cell>
          <cell r="G33">
            <v>0</v>
          </cell>
          <cell r="J33" t="str">
            <v>Aventis</v>
          </cell>
          <cell r="K33" t="str">
            <v>ROP</v>
          </cell>
          <cell r="L33" t="str">
            <v>Others</v>
          </cell>
          <cell r="M33" t="str">
            <v>OTC</v>
          </cell>
          <cell r="N33" t="str">
            <v>GQ</v>
          </cell>
          <cell r="O33" t="str">
            <v>GX</v>
          </cell>
          <cell r="S33">
            <v>0</v>
          </cell>
          <cell r="V33">
            <v>4824.9751894499677</v>
          </cell>
          <cell r="W33">
            <v>4779.3478307692303</v>
          </cell>
          <cell r="X33">
            <v>4610.0014285714287</v>
          </cell>
          <cell r="Y33">
            <v>4463.836653388571</v>
          </cell>
          <cell r="Z33">
            <v>4433.2532719742858</v>
          </cell>
          <cell r="AA33">
            <v>4431.786986142858</v>
          </cell>
          <cell r="AB33">
            <v>4370.9977388571433</v>
          </cell>
          <cell r="AC33">
            <v>3337.9708590785385</v>
          </cell>
          <cell r="AD33">
            <v>3471.2749289846156</v>
          </cell>
          <cell r="AE33">
            <v>3280.815903929757</v>
          </cell>
          <cell r="AF33">
            <v>3136.5481329058198</v>
          </cell>
          <cell r="AG33">
            <v>3072.094835611998</v>
          </cell>
          <cell r="AH33">
            <v>3081.8833776722313</v>
          </cell>
          <cell r="AI33">
            <v>3011.0443241126918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-508.57142857142861</v>
          </cell>
          <cell r="AR33">
            <v>-103.58</v>
          </cell>
          <cell r="AS33">
            <v>-491.4842857142857</v>
          </cell>
          <cell r="AT33">
            <v>-302.43</v>
          </cell>
          <cell r="AU33">
            <v>-301.64285714285717</v>
          </cell>
          <cell r="AV33">
            <v>-300</v>
          </cell>
          <cell r="AW33">
            <v>-300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-12.857142857142858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2816.5422876499674</v>
          </cell>
          <cell r="BT33">
            <v>3367.6949289846157</v>
          </cell>
          <cell r="BU33">
            <v>2789.3316182154713</v>
          </cell>
          <cell r="BV33">
            <v>2834.1181329058199</v>
          </cell>
          <cell r="BW33">
            <v>2770.4519784691406</v>
          </cell>
          <cell r="BX33">
            <v>2781.8833776722313</v>
          </cell>
          <cell r="BY33">
            <v>2711.0443241126918</v>
          </cell>
        </row>
        <row r="34">
          <cell r="A34" t="str">
            <v>Dynepo</v>
          </cell>
          <cell r="B34" t="str">
            <v>Dynepo</v>
          </cell>
          <cell r="D34" t="str">
            <v/>
          </cell>
          <cell r="E34" t="e">
            <v>#N/A</v>
          </cell>
          <cell r="F34" t="e">
            <v>#N/A</v>
          </cell>
          <cell r="G34" t="e">
            <v>#N/A</v>
          </cell>
          <cell r="J34" t="str">
            <v>Aventis</v>
          </cell>
          <cell r="K34" t="str">
            <v>Dead</v>
          </cell>
          <cell r="L34" t="str">
            <v>Dead</v>
          </cell>
          <cell r="M34" t="str">
            <v>Rx</v>
          </cell>
          <cell r="N34" t="str">
            <v>NA</v>
          </cell>
          <cell r="O34" t="str">
            <v>NA</v>
          </cell>
          <cell r="S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A35" t="str">
            <v>Exubera</v>
          </cell>
          <cell r="B35" t="str">
            <v>Exubera</v>
          </cell>
          <cell r="D35" t="str">
            <v/>
          </cell>
          <cell r="E35" t="str">
            <v>Insulin</v>
          </cell>
          <cell r="F35" t="str">
            <v>A</v>
          </cell>
          <cell r="G35">
            <v>0</v>
          </cell>
          <cell r="J35" t="str">
            <v>Aventis</v>
          </cell>
          <cell r="K35" t="str">
            <v>N New</v>
          </cell>
          <cell r="L35" t="str">
            <v>New Brands</v>
          </cell>
          <cell r="M35" t="str">
            <v>Rx</v>
          </cell>
          <cell r="N35" t="str">
            <v>NA</v>
          </cell>
          <cell r="O35" t="str">
            <v>NA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-312.85714285714289</v>
          </cell>
          <cell r="AR35">
            <v>-187.94923076923075</v>
          </cell>
          <cell r="AS35">
            <v>-928.57142857142867</v>
          </cell>
          <cell r="AT35">
            <v>-2678.5714285714289</v>
          </cell>
          <cell r="AU35">
            <v>-2357.1428571428573</v>
          </cell>
          <cell r="AV35">
            <v>-2400</v>
          </cell>
          <cell r="AW35">
            <v>-2500</v>
          </cell>
          <cell r="AX35">
            <v>0</v>
          </cell>
          <cell r="AY35">
            <v>-40.963076923076926</v>
          </cell>
          <cell r="AZ35">
            <v>-214.28571428571431</v>
          </cell>
          <cell r="BA35">
            <v>-1557.1428571428573</v>
          </cell>
          <cell r="BB35">
            <v>-828.57142857142867</v>
          </cell>
          <cell r="BC35">
            <v>0</v>
          </cell>
          <cell r="BD35">
            <v>0</v>
          </cell>
          <cell r="BE35">
            <v>-51.428571428571431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-364.28571428571433</v>
          </cell>
          <cell r="BT35">
            <v>-228.91230769230768</v>
          </cell>
          <cell r="BU35">
            <v>-1142.8571428571429</v>
          </cell>
          <cell r="BV35">
            <v>-4235.7142857142862</v>
          </cell>
          <cell r="BW35">
            <v>-3185.7142857142862</v>
          </cell>
          <cell r="BX35">
            <v>-2400</v>
          </cell>
          <cell r="BY35">
            <v>-2500</v>
          </cell>
        </row>
        <row r="36">
          <cell r="A36" t="str">
            <v>Flagyl</v>
          </cell>
          <cell r="B36" t="str">
            <v>Flagyl</v>
          </cell>
          <cell r="D36">
            <v>1</v>
          </cell>
          <cell r="E36" t="str">
            <v>Metronidazole</v>
          </cell>
          <cell r="F36" t="str">
            <v>J</v>
          </cell>
          <cell r="G36">
            <v>0</v>
          </cell>
          <cell r="H36" t="str">
            <v>L</v>
          </cell>
          <cell r="I36" t="str">
            <v>Fostered</v>
          </cell>
          <cell r="J36" t="str">
            <v>Aventis</v>
          </cell>
          <cell r="K36" t="str">
            <v>ROP</v>
          </cell>
          <cell r="L36" t="str">
            <v>Important Local Brands</v>
          </cell>
          <cell r="M36" t="str">
            <v>Rx</v>
          </cell>
          <cell r="N36" t="str">
            <v>GQ</v>
          </cell>
          <cell r="O36" t="str">
            <v>GX</v>
          </cell>
          <cell r="S36">
            <v>0</v>
          </cell>
          <cell r="V36">
            <v>1887.3612452542859</v>
          </cell>
          <cell r="W36">
            <v>1670.4386153846153</v>
          </cell>
          <cell r="X36">
            <v>657.14285714857147</v>
          </cell>
          <cell r="Y36">
            <v>525.71428571428578</v>
          </cell>
          <cell r="Z36">
            <v>420</v>
          </cell>
          <cell r="AA36">
            <v>335.71428571428572</v>
          </cell>
          <cell r="AB36">
            <v>268.57142857142861</v>
          </cell>
          <cell r="AC36">
            <v>705.2585945971432</v>
          </cell>
          <cell r="AD36">
            <v>487.99176447692309</v>
          </cell>
          <cell r="AE36">
            <v>192.17423686030503</v>
          </cell>
          <cell r="AF36">
            <v>533.93158980927603</v>
          </cell>
          <cell r="AG36">
            <v>426.40937868034348</v>
          </cell>
          <cell r="AH36">
            <v>340.70718812832257</v>
          </cell>
          <cell r="AI36">
            <v>272.45647562317447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705.2585945971432</v>
          </cell>
          <cell r="BT36">
            <v>487.99176447692309</v>
          </cell>
          <cell r="BU36">
            <v>192.17423686030503</v>
          </cell>
          <cell r="BV36">
            <v>533.93158980927603</v>
          </cell>
          <cell r="BW36">
            <v>426.40937868034348</v>
          </cell>
          <cell r="BX36">
            <v>340.70718812832257</v>
          </cell>
          <cell r="BY36">
            <v>272.45647562317447</v>
          </cell>
        </row>
        <row r="37">
          <cell r="A37" t="str">
            <v>Flavopirodol</v>
          </cell>
          <cell r="B37" t="str">
            <v>Flavopirodol</v>
          </cell>
          <cell r="D37" t="str">
            <v/>
          </cell>
          <cell r="E37" t="e">
            <v>#N/A</v>
          </cell>
          <cell r="F37" t="e">
            <v>#N/A</v>
          </cell>
          <cell r="G37" t="e">
            <v>#N/A</v>
          </cell>
          <cell r="J37" t="str">
            <v>Aventis</v>
          </cell>
          <cell r="K37" t="str">
            <v>N New</v>
          </cell>
          <cell r="L37" t="str">
            <v>New Brands</v>
          </cell>
          <cell r="M37" t="str">
            <v>Rx</v>
          </cell>
          <cell r="N37" t="str">
            <v>NA</v>
          </cell>
          <cell r="O37" t="str">
            <v>NA</v>
          </cell>
          <cell r="S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-314.2114285714286</v>
          </cell>
          <cell r="AV37">
            <v>-1071.4285714285722</v>
          </cell>
          <cell r="AW37">
            <v>-1428.5714285714287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-314.2114285714286</v>
          </cell>
          <cell r="BX37">
            <v>-1071.4285714285722</v>
          </cell>
          <cell r="BY37">
            <v>-1428.5714285714287</v>
          </cell>
        </row>
        <row r="38">
          <cell r="A38" t="str">
            <v>Frusemek</v>
          </cell>
          <cell r="B38" t="str">
            <v>Frusemek</v>
          </cell>
          <cell r="D38" t="str">
            <v/>
          </cell>
          <cell r="E38" t="e">
            <v>#N/A</v>
          </cell>
          <cell r="F38" t="e">
            <v>#N/A</v>
          </cell>
          <cell r="G38" t="e">
            <v>#N/A</v>
          </cell>
          <cell r="J38" t="str">
            <v>Aventis</v>
          </cell>
          <cell r="K38" t="str">
            <v>Dead</v>
          </cell>
          <cell r="L38" t="str">
            <v>Dead</v>
          </cell>
          <cell r="M38" t="str">
            <v>Rx</v>
          </cell>
          <cell r="N38" t="str">
            <v>NA</v>
          </cell>
          <cell r="O38" t="str">
            <v>NA</v>
          </cell>
          <cell r="S38">
            <v>0</v>
          </cell>
          <cell r="V38">
            <v>524.00714285714287</v>
          </cell>
          <cell r="W38">
            <v>171.90230769230769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389.44480585714291</v>
          </cell>
          <cell r="AD38">
            <v>48.430021692307683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389.44480585714291</v>
          </cell>
          <cell r="BT38">
            <v>48.430021692307683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A39" t="str">
            <v>Genasense</v>
          </cell>
          <cell r="B39" t="str">
            <v>Genasense</v>
          </cell>
          <cell r="D39">
            <v>1</v>
          </cell>
          <cell r="E39" t="str">
            <v>?</v>
          </cell>
          <cell r="F39" t="str">
            <v>L</v>
          </cell>
          <cell r="G39">
            <v>0</v>
          </cell>
          <cell r="J39" t="str">
            <v>Aventis</v>
          </cell>
          <cell r="K39" t="str">
            <v>New</v>
          </cell>
          <cell r="L39" t="str">
            <v>New Brands</v>
          </cell>
          <cell r="M39" t="str">
            <v>Rx</v>
          </cell>
          <cell r="N39">
            <v>2014</v>
          </cell>
          <cell r="O39">
            <v>2014</v>
          </cell>
          <cell r="S39">
            <v>0</v>
          </cell>
          <cell r="V39">
            <v>0</v>
          </cell>
          <cell r="W39">
            <v>0</v>
          </cell>
          <cell r="X39">
            <v>0</v>
          </cell>
          <cell r="Y39">
            <v>3212.8571428571431</v>
          </cell>
          <cell r="Z39">
            <v>8404.2857142857156</v>
          </cell>
          <cell r="AA39">
            <v>9832.8571428571431</v>
          </cell>
          <cell r="AB39">
            <v>11261.428571428572</v>
          </cell>
          <cell r="AC39">
            <v>0</v>
          </cell>
          <cell r="AD39">
            <v>0</v>
          </cell>
          <cell r="AE39">
            <v>0</v>
          </cell>
          <cell r="AF39">
            <v>1212.9178285714286</v>
          </cell>
          <cell r="AG39">
            <v>3172.7859428571437</v>
          </cell>
          <cell r="AH39">
            <v>3712.1002285714294</v>
          </cell>
          <cell r="AI39">
            <v>4251.4145142857151</v>
          </cell>
          <cell r="AJ39">
            <v>0</v>
          </cell>
          <cell r="AK39">
            <v>0</v>
          </cell>
          <cell r="AL39">
            <v>0</v>
          </cell>
          <cell r="AM39">
            <v>-97.883937152641892</v>
          </cell>
          <cell r="AN39">
            <v>-281.60193286692765</v>
          </cell>
          <cell r="AO39">
            <v>-300</v>
          </cell>
          <cell r="AP39">
            <v>-300</v>
          </cell>
          <cell r="AQ39">
            <v>0</v>
          </cell>
          <cell r="AR39">
            <v>0</v>
          </cell>
          <cell r="AS39">
            <v>-428.57142857142861</v>
          </cell>
          <cell r="AT39">
            <v>-714.28571428571433</v>
          </cell>
          <cell r="AU39">
            <v>-714.28571428571433</v>
          </cell>
          <cell r="AV39">
            <v>-750</v>
          </cell>
          <cell r="AW39">
            <v>-750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-524.78571428571433</v>
          </cell>
          <cell r="BI39">
            <v>-1260.6428571428573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-428.57142857142861</v>
          </cell>
          <cell r="BV39">
            <v>-124.03753715264202</v>
          </cell>
          <cell r="BW39">
            <v>916.2554385616445</v>
          </cell>
          <cell r="BX39">
            <v>2662.1002285714294</v>
          </cell>
          <cell r="BY39">
            <v>3201.4145142857151</v>
          </cell>
        </row>
        <row r="40">
          <cell r="A40" t="str">
            <v>Gensumycin</v>
          </cell>
          <cell r="B40" t="str">
            <v>Cidomycin</v>
          </cell>
          <cell r="D40">
            <v>1</v>
          </cell>
          <cell r="E40" t="str">
            <v>Gentamycin</v>
          </cell>
          <cell r="F40" t="str">
            <v>J</v>
          </cell>
          <cell r="G40">
            <v>0</v>
          </cell>
          <cell r="H40" t="str">
            <v>L</v>
          </cell>
          <cell r="I40" t="str">
            <v>Fostered</v>
          </cell>
          <cell r="J40" t="str">
            <v>Aventis</v>
          </cell>
          <cell r="K40" t="str">
            <v>ROP</v>
          </cell>
          <cell r="L40" t="str">
            <v>Others</v>
          </cell>
          <cell r="M40" t="str">
            <v>Rx</v>
          </cell>
          <cell r="N40" t="str">
            <v>GQ</v>
          </cell>
          <cell r="O40" t="str">
            <v>GX</v>
          </cell>
          <cell r="S40">
            <v>0</v>
          </cell>
          <cell r="V40">
            <v>1294.1482000000001</v>
          </cell>
          <cell r="W40">
            <v>1748.670369230769</v>
          </cell>
          <cell r="X40">
            <v>1087.1428571428571</v>
          </cell>
          <cell r="Y40">
            <v>978.57142857142867</v>
          </cell>
          <cell r="Z40">
            <v>881.42857142857144</v>
          </cell>
          <cell r="AA40">
            <v>792.85714285714289</v>
          </cell>
          <cell r="AB40">
            <v>714.28571428571433</v>
          </cell>
          <cell r="AC40">
            <v>501.06582757142871</v>
          </cell>
          <cell r="AD40">
            <v>788.53793012307699</v>
          </cell>
          <cell r="AE40">
            <v>480.0084983053215</v>
          </cell>
          <cell r="AF40">
            <v>410.9567966635779</v>
          </cell>
          <cell r="AG40">
            <v>370.16108546193806</v>
          </cell>
          <cell r="AH40">
            <v>332.9649958369136</v>
          </cell>
          <cell r="AI40">
            <v>299.96846471794015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501.06582757142871</v>
          </cell>
          <cell r="BT40">
            <v>788.53793012307699</v>
          </cell>
          <cell r="BU40">
            <v>480.0084983053215</v>
          </cell>
          <cell r="BV40">
            <v>410.9567966635779</v>
          </cell>
          <cell r="BW40">
            <v>370.16108546193806</v>
          </cell>
          <cell r="BX40">
            <v>332.9649958369136</v>
          </cell>
          <cell r="BY40">
            <v>299.96846471794015</v>
          </cell>
        </row>
        <row r="41">
          <cell r="A41" t="str">
            <v>Gentamycin</v>
          </cell>
          <cell r="B41" t="str">
            <v>Gentamycin</v>
          </cell>
          <cell r="D41" t="str">
            <v/>
          </cell>
          <cell r="E41" t="e">
            <v>#N/A</v>
          </cell>
          <cell r="F41" t="e">
            <v>#N/A</v>
          </cell>
          <cell r="G41" t="e">
            <v>#N/A</v>
          </cell>
          <cell r="J41" t="str">
            <v>Aventis</v>
          </cell>
          <cell r="K41" t="str">
            <v>Dead</v>
          </cell>
          <cell r="L41" t="str">
            <v>Dead</v>
          </cell>
          <cell r="M41" t="str">
            <v>Rx</v>
          </cell>
          <cell r="N41" t="str">
            <v>NA</v>
          </cell>
          <cell r="O41" t="str">
            <v>NA</v>
          </cell>
          <cell r="S41">
            <v>0</v>
          </cell>
          <cell r="V41">
            <v>0</v>
          </cell>
          <cell r="W41">
            <v>22.75444615384615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14.937461538461539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14.937461538461539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A42" t="str">
            <v>Gliadel</v>
          </cell>
          <cell r="B42" t="str">
            <v>Gliadel</v>
          </cell>
          <cell r="D42" t="str">
            <v/>
          </cell>
          <cell r="E42" t="e">
            <v>#N/A</v>
          </cell>
          <cell r="F42" t="e">
            <v>#N/A</v>
          </cell>
          <cell r="G42" t="e">
            <v>#N/A</v>
          </cell>
          <cell r="J42" t="str">
            <v>Aventis</v>
          </cell>
          <cell r="K42" t="str">
            <v>Divested</v>
          </cell>
          <cell r="L42" t="str">
            <v>Divested</v>
          </cell>
          <cell r="M42" t="str">
            <v>Rx</v>
          </cell>
          <cell r="N42" t="str">
            <v>NA</v>
          </cell>
          <cell r="O42" t="str">
            <v>NA</v>
          </cell>
          <cell r="S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A43" t="str">
            <v>Granocyte</v>
          </cell>
          <cell r="B43" t="str">
            <v>Granocyte</v>
          </cell>
          <cell r="D43" t="str">
            <v/>
          </cell>
          <cell r="E43" t="str">
            <v>Lenograstim</v>
          </cell>
          <cell r="F43" t="str">
            <v>L</v>
          </cell>
          <cell r="G43" t="str">
            <v>IN</v>
          </cell>
          <cell r="J43" t="str">
            <v>Aventis</v>
          </cell>
          <cell r="K43" t="str">
            <v>Divested</v>
          </cell>
          <cell r="L43" t="str">
            <v>Divested</v>
          </cell>
          <cell r="M43" t="str">
            <v>Rx</v>
          </cell>
          <cell r="N43" t="str">
            <v>NA</v>
          </cell>
          <cell r="O43" t="str">
            <v>NA</v>
          </cell>
          <cell r="S43">
            <v>0</v>
          </cell>
          <cell r="V43">
            <v>7532.5584953949101</v>
          </cell>
          <cell r="W43">
            <v>8273.3130769230775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411.81906682348142</v>
          </cell>
          <cell r="AD43">
            <v>910.06423076923068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411.81906682348142</v>
          </cell>
          <cell r="BT43">
            <v>910.06423076923068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A44" t="str">
            <v>Haemaccel</v>
          </cell>
          <cell r="B44" t="str">
            <v>Haemaccel</v>
          </cell>
          <cell r="D44" t="str">
            <v/>
          </cell>
          <cell r="E44" t="str">
            <v>?</v>
          </cell>
          <cell r="F44" t="str">
            <v>B</v>
          </cell>
          <cell r="G44">
            <v>0</v>
          </cell>
          <cell r="J44" t="str">
            <v>Aventis</v>
          </cell>
          <cell r="K44" t="str">
            <v>Dead</v>
          </cell>
          <cell r="L44" t="str">
            <v>Dead</v>
          </cell>
          <cell r="M44" t="str">
            <v>Rx</v>
          </cell>
          <cell r="N44" t="str">
            <v>NA</v>
          </cell>
          <cell r="O44" t="str">
            <v>NA</v>
          </cell>
          <cell r="S44">
            <v>0</v>
          </cell>
          <cell r="V44">
            <v>843.31238605714282</v>
          </cell>
          <cell r="W44">
            <v>552.86373846153845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339.17964760000007</v>
          </cell>
          <cell r="AD44">
            <v>-399.61661166153851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339.17964760000007</v>
          </cell>
          <cell r="BT44">
            <v>-399.61661166153851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A45" t="str">
            <v>Havlane</v>
          </cell>
          <cell r="B45" t="str">
            <v>Loprazolam</v>
          </cell>
          <cell r="D45">
            <v>1</v>
          </cell>
          <cell r="E45" t="str">
            <v>Loprazolam</v>
          </cell>
          <cell r="F45" t="str">
            <v>N</v>
          </cell>
          <cell r="G45">
            <v>0</v>
          </cell>
          <cell r="J45" t="str">
            <v>Aventis</v>
          </cell>
          <cell r="K45" t="str">
            <v>ROP</v>
          </cell>
          <cell r="L45" t="str">
            <v>Others</v>
          </cell>
          <cell r="M45" t="str">
            <v>Rx</v>
          </cell>
          <cell r="N45" t="str">
            <v>GQ</v>
          </cell>
          <cell r="O45" t="str">
            <v>GX</v>
          </cell>
          <cell r="S45">
            <v>0</v>
          </cell>
          <cell r="V45">
            <v>1604.6361714285715</v>
          </cell>
          <cell r="W45">
            <v>1543.0111076923076</v>
          </cell>
          <cell r="X45">
            <v>1357.1428571428573</v>
          </cell>
          <cell r="Y45">
            <v>1214.2857142857144</v>
          </cell>
          <cell r="Z45">
            <v>1071.4285714285716</v>
          </cell>
          <cell r="AA45">
            <v>964.28571428571433</v>
          </cell>
          <cell r="AB45">
            <v>868.57142857142867</v>
          </cell>
          <cell r="AC45">
            <v>1438.1172934857145</v>
          </cell>
          <cell r="AD45">
            <v>1377.5542422307692</v>
          </cell>
          <cell r="AE45">
            <v>1214.963293650794</v>
          </cell>
          <cell r="AF45">
            <v>1085.2806841046277</v>
          </cell>
          <cell r="AG45">
            <v>955.97448979591843</v>
          </cell>
          <cell r="AH45">
            <v>858.87111801242247</v>
          </cell>
          <cell r="AI45">
            <v>772.22386554621858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1438.1172934857145</v>
          </cell>
          <cell r="BT45">
            <v>1377.5542422307692</v>
          </cell>
          <cell r="BU45">
            <v>1214.963293650794</v>
          </cell>
          <cell r="BV45">
            <v>1085.2806841046277</v>
          </cell>
          <cell r="BW45">
            <v>955.97448979591843</v>
          </cell>
          <cell r="BX45">
            <v>858.87111801242247</v>
          </cell>
          <cell r="BY45">
            <v>772.22386554621858</v>
          </cell>
        </row>
        <row r="46">
          <cell r="A46" t="str">
            <v>Ikorel</v>
          </cell>
          <cell r="B46" t="str">
            <v>Ikorel</v>
          </cell>
          <cell r="D46">
            <v>1</v>
          </cell>
          <cell r="E46" t="str">
            <v>Nicorandil</v>
          </cell>
          <cell r="F46" t="str">
            <v>C</v>
          </cell>
          <cell r="G46" t="str">
            <v>IN</v>
          </cell>
          <cell r="J46" t="str">
            <v>Aventis</v>
          </cell>
          <cell r="K46" t="str">
            <v>ROP</v>
          </cell>
          <cell r="L46" t="str">
            <v>Others</v>
          </cell>
          <cell r="M46" t="str">
            <v>Rx</v>
          </cell>
          <cell r="N46">
            <v>2004</v>
          </cell>
          <cell r="O46">
            <v>2004</v>
          </cell>
          <cell r="S46">
            <v>0</v>
          </cell>
          <cell r="V46">
            <v>27841.468942857147</v>
          </cell>
          <cell r="W46">
            <v>35848.582507692299</v>
          </cell>
          <cell r="X46">
            <v>18571.43</v>
          </cell>
          <cell r="Y46">
            <v>5857.1428571428578</v>
          </cell>
          <cell r="Z46">
            <v>5000</v>
          </cell>
          <cell r="AA46">
            <v>2857.1428571428573</v>
          </cell>
          <cell r="AB46">
            <v>2500</v>
          </cell>
          <cell r="AC46">
            <v>19562.728503354287</v>
          </cell>
          <cell r="AD46">
            <v>24109.955161053695</v>
          </cell>
          <cell r="AE46">
            <v>9285.7286868947904</v>
          </cell>
          <cell r="AF46">
            <v>2928.591257561975</v>
          </cell>
          <cell r="AG46">
            <v>2500.0163348525566</v>
          </cell>
          <cell r="AH46">
            <v>1428.5711709361544</v>
          </cell>
          <cell r="AI46">
            <v>1249.9995959977068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-10</v>
          </cell>
          <cell r="AR46">
            <v>-1.6923076923076923E-2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-34.285714285714285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-11172.857142857143</v>
          </cell>
          <cell r="BF46">
            <v>-14093.846153846154</v>
          </cell>
          <cell r="BG46">
            <v>-7608.437142857143</v>
          </cell>
          <cell r="BH46">
            <v>-2247.747142857143</v>
          </cell>
          <cell r="BI46">
            <v>-1918.8114285714285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8345.5856462114298</v>
          </cell>
          <cell r="BT46">
            <v>10016.092084130616</v>
          </cell>
          <cell r="BU46">
            <v>1677.2915440376473</v>
          </cell>
          <cell r="BV46">
            <v>680.84411470483201</v>
          </cell>
          <cell r="BW46">
            <v>581.20490628112816</v>
          </cell>
          <cell r="BX46">
            <v>1428.5711709361544</v>
          </cell>
          <cell r="BY46">
            <v>1249.9995959977068</v>
          </cell>
        </row>
        <row r="47">
          <cell r="A47" t="str">
            <v>Imovane</v>
          </cell>
          <cell r="B47" t="str">
            <v>Zimovane</v>
          </cell>
          <cell r="D47">
            <v>1</v>
          </cell>
          <cell r="E47" t="str">
            <v>Zopiclone</v>
          </cell>
          <cell r="F47" t="str">
            <v>N</v>
          </cell>
          <cell r="G47">
            <v>0</v>
          </cell>
          <cell r="J47" t="str">
            <v>Aventis</v>
          </cell>
          <cell r="K47" t="str">
            <v>ROP</v>
          </cell>
          <cell r="L47" t="str">
            <v>Important Local Brands</v>
          </cell>
          <cell r="M47" t="str">
            <v>Rx</v>
          </cell>
          <cell r="N47" t="str">
            <v>GQ</v>
          </cell>
          <cell r="O47" t="str">
            <v>GX</v>
          </cell>
          <cell r="S47">
            <v>0</v>
          </cell>
          <cell r="V47">
            <v>3945.7661857142857</v>
          </cell>
          <cell r="W47">
            <v>2069.2760769230767</v>
          </cell>
          <cell r="X47">
            <v>1625.7142857142858</v>
          </cell>
          <cell r="Y47">
            <v>1057.1428571428571</v>
          </cell>
          <cell r="Z47">
            <v>687.14285714285722</v>
          </cell>
          <cell r="AA47">
            <v>447.14285714285717</v>
          </cell>
          <cell r="AB47">
            <v>290</v>
          </cell>
          <cell r="AC47">
            <v>2337.7602359999996</v>
          </cell>
          <cell r="AD47">
            <v>376.69098076923075</v>
          </cell>
          <cell r="AE47">
            <v>189.9465102040802</v>
          </cell>
          <cell r="AF47">
            <v>47.811192238161375</v>
          </cell>
          <cell r="AG47">
            <v>-26.60032442660204</v>
          </cell>
          <cell r="AH47">
            <v>-62.14016867336602</v>
          </cell>
          <cell r="AI47">
            <v>-75.657384054628878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68.571428571428569</v>
          </cell>
          <cell r="BF47">
            <v>-41.53846153846154</v>
          </cell>
          <cell r="BG47">
            <v>-55.714285714285715</v>
          </cell>
          <cell r="BH47">
            <v>-51.428571428571431</v>
          </cell>
          <cell r="BI47">
            <v>-48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2406.3316645714281</v>
          </cell>
          <cell r="BT47">
            <v>335.1525192307692</v>
          </cell>
          <cell r="BU47">
            <v>134.23222448979448</v>
          </cell>
          <cell r="BV47">
            <v>-3.6173791904100554</v>
          </cell>
          <cell r="BW47">
            <v>-74.600324426602043</v>
          </cell>
          <cell r="BX47">
            <v>-62.14016867336602</v>
          </cell>
          <cell r="BY47">
            <v>-75.657384054628878</v>
          </cell>
        </row>
        <row r="48">
          <cell r="A48" t="str">
            <v>Insuman</v>
          </cell>
          <cell r="B48" t="str">
            <v>Insuman</v>
          </cell>
          <cell r="D48">
            <v>1</v>
          </cell>
          <cell r="E48" t="str">
            <v>Human Insulin</v>
          </cell>
          <cell r="F48" t="str">
            <v>A</v>
          </cell>
          <cell r="G48">
            <v>0</v>
          </cell>
          <cell r="J48" t="str">
            <v>Aventis</v>
          </cell>
          <cell r="K48" t="str">
            <v>OSB</v>
          </cell>
          <cell r="L48" t="str">
            <v>Other Strat. Br.</v>
          </cell>
          <cell r="M48" t="str">
            <v>Rx</v>
          </cell>
          <cell r="N48" t="str">
            <v>?</v>
          </cell>
          <cell r="O48" t="str">
            <v>?</v>
          </cell>
          <cell r="S48">
            <v>0</v>
          </cell>
          <cell r="V48">
            <v>784.9440571428571</v>
          </cell>
          <cell r="W48">
            <v>1000.4631692307692</v>
          </cell>
          <cell r="X48">
            <v>1000</v>
          </cell>
          <cell r="Y48">
            <v>850</v>
          </cell>
          <cell r="Z48">
            <v>722.85714285714289</v>
          </cell>
          <cell r="AA48">
            <v>642.85714285714289</v>
          </cell>
          <cell r="AB48">
            <v>642.85714285714289</v>
          </cell>
          <cell r="AC48">
            <v>482.89860095714283</v>
          </cell>
          <cell r="AD48">
            <v>639.60473320000006</v>
          </cell>
          <cell r="AE48">
            <v>625.52213895703164</v>
          </cell>
          <cell r="AF48">
            <v>531.69381811368714</v>
          </cell>
          <cell r="AG48">
            <v>452.16314616089937</v>
          </cell>
          <cell r="AH48">
            <v>402.12137504492875</v>
          </cell>
          <cell r="AI48">
            <v>402.12137505245028</v>
          </cell>
          <cell r="AJ48">
            <v>-84.285714285714292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-27.283076923076926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398.61288667142856</v>
          </cell>
          <cell r="BT48">
            <v>612.32165627692314</v>
          </cell>
          <cell r="BU48">
            <v>625.52213895703164</v>
          </cell>
          <cell r="BV48">
            <v>531.69381811368714</v>
          </cell>
          <cell r="BW48">
            <v>452.16314616089937</v>
          </cell>
          <cell r="BX48">
            <v>402.12137504492875</v>
          </cell>
          <cell r="BY48">
            <v>402.12137505245028</v>
          </cell>
        </row>
        <row r="49">
          <cell r="A49" t="str">
            <v>Intal</v>
          </cell>
          <cell r="B49" t="str">
            <v>Intal/Rynacrom/Lomupren/Opticron</v>
          </cell>
          <cell r="D49">
            <v>1</v>
          </cell>
          <cell r="E49" t="str">
            <v>Cromoglicic Acid</v>
          </cell>
          <cell r="F49" t="str">
            <v>R</v>
          </cell>
          <cell r="G49">
            <v>0</v>
          </cell>
          <cell r="H49" t="str">
            <v>L</v>
          </cell>
          <cell r="I49" t="str">
            <v>Fostered</v>
          </cell>
          <cell r="J49" t="str">
            <v>Aventis</v>
          </cell>
          <cell r="K49" t="str">
            <v>ROP</v>
          </cell>
          <cell r="L49" t="str">
            <v>Important Local Brands</v>
          </cell>
          <cell r="M49" t="str">
            <v>Rx</v>
          </cell>
          <cell r="N49" t="str">
            <v>GQ</v>
          </cell>
          <cell r="O49" t="str">
            <v>GX</v>
          </cell>
          <cell r="S49">
            <v>0</v>
          </cell>
          <cell r="V49">
            <v>6940.1698331501166</v>
          </cell>
          <cell r="W49">
            <v>6703.703830769231</v>
          </cell>
          <cell r="X49">
            <v>5343.6810879248569</v>
          </cell>
          <cell r="Y49">
            <v>4687.5950735568722</v>
          </cell>
          <cell r="Z49">
            <v>4026.1665021283006</v>
          </cell>
          <cell r="AA49">
            <v>3787.7514967142856</v>
          </cell>
          <cell r="AB49">
            <v>3597.0697561714287</v>
          </cell>
          <cell r="AC49">
            <v>5446.4098343929736</v>
          </cell>
          <cell r="AD49">
            <v>4889.182174707692</v>
          </cell>
          <cell r="AE49">
            <v>3857.2541609612017</v>
          </cell>
          <cell r="AF49">
            <v>3340.9184010639428</v>
          </cell>
          <cell r="AG49">
            <v>2830.6267903569719</v>
          </cell>
          <cell r="AH49">
            <v>2668.1513010390854</v>
          </cell>
          <cell r="AI49">
            <v>2532.568513000725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-161.42857142857144</v>
          </cell>
          <cell r="AR49">
            <v>-294.79538461538459</v>
          </cell>
          <cell r="AS49">
            <v>-95.085714285714289</v>
          </cell>
          <cell r="AT49">
            <v>-302.43</v>
          </cell>
          <cell r="AU49">
            <v>-301.64285714285717</v>
          </cell>
          <cell r="AV49">
            <v>-300</v>
          </cell>
          <cell r="AW49">
            <v>-300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5284.981262964402</v>
          </cell>
          <cell r="BT49">
            <v>4594.3867900923069</v>
          </cell>
          <cell r="BU49">
            <v>3762.1684466754873</v>
          </cell>
          <cell r="BV49">
            <v>3038.488401063943</v>
          </cell>
          <cell r="BW49">
            <v>2528.9839332141146</v>
          </cell>
          <cell r="BX49">
            <v>2368.1513010390854</v>
          </cell>
          <cell r="BY49">
            <v>2232.568513000725</v>
          </cell>
        </row>
        <row r="50">
          <cell r="A50" t="str">
            <v>Intraval/Nesdonal</v>
          </cell>
          <cell r="B50" t="str">
            <v>Intraval</v>
          </cell>
          <cell r="D50" t="str">
            <v/>
          </cell>
          <cell r="E50" t="e">
            <v>#N/A</v>
          </cell>
          <cell r="F50" t="e">
            <v>#N/A</v>
          </cell>
          <cell r="G50" t="e">
            <v>#N/A</v>
          </cell>
          <cell r="J50" t="str">
            <v>Aventis</v>
          </cell>
          <cell r="K50" t="str">
            <v>Divested</v>
          </cell>
          <cell r="L50" t="str">
            <v>Divested</v>
          </cell>
          <cell r="M50" t="str">
            <v>Rx</v>
          </cell>
          <cell r="N50" t="str">
            <v>NA</v>
          </cell>
          <cell r="O50" t="str">
            <v>NA</v>
          </cell>
          <cell r="S50">
            <v>0</v>
          </cell>
          <cell r="V50">
            <v>-1.5235857142857145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-1.5235857142857145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234.27571428571429</v>
          </cell>
          <cell r="BM50">
            <v>0</v>
          </cell>
          <cell r="BN50">
            <v>205.71428571428572</v>
          </cell>
          <cell r="BO50">
            <v>205.71428571428572</v>
          </cell>
          <cell r="BP50">
            <v>205.71428571428572</v>
          </cell>
          <cell r="BQ50">
            <v>0</v>
          </cell>
          <cell r="BR50">
            <v>0</v>
          </cell>
          <cell r="BS50">
            <v>232.75212857142859</v>
          </cell>
          <cell r="BT50">
            <v>0</v>
          </cell>
          <cell r="BU50">
            <v>205.71428571428572</v>
          </cell>
          <cell r="BV50">
            <v>205.71428571428572</v>
          </cell>
          <cell r="BW50">
            <v>205.71428571428572</v>
          </cell>
          <cell r="BX50">
            <v>0</v>
          </cell>
          <cell r="BY50">
            <v>0</v>
          </cell>
        </row>
        <row r="51">
          <cell r="A51" t="str">
            <v>Ketek</v>
          </cell>
          <cell r="B51" t="str">
            <v>Ketek</v>
          </cell>
          <cell r="D51">
            <v>1</v>
          </cell>
          <cell r="E51" t="str">
            <v>Telithromycin</v>
          </cell>
          <cell r="F51" t="str">
            <v>J</v>
          </cell>
          <cell r="G51">
            <v>0</v>
          </cell>
          <cell r="J51" t="str">
            <v>Aventis</v>
          </cell>
          <cell r="K51" t="str">
            <v>MAX</v>
          </cell>
          <cell r="L51" t="str">
            <v>Max Brands</v>
          </cell>
          <cell r="M51" t="str">
            <v>Rx</v>
          </cell>
          <cell r="N51">
            <v>2016</v>
          </cell>
          <cell r="O51">
            <v>2016</v>
          </cell>
          <cell r="S51">
            <v>0</v>
          </cell>
          <cell r="V51">
            <v>2.7377285714285717</v>
          </cell>
          <cell r="W51">
            <v>2.5952307692307692</v>
          </cell>
          <cell r="X51">
            <v>2.8571428571428572</v>
          </cell>
          <cell r="Y51">
            <v>2.8571428571428572</v>
          </cell>
          <cell r="Z51">
            <v>0</v>
          </cell>
          <cell r="AA51">
            <v>0</v>
          </cell>
          <cell r="AB51">
            <v>0</v>
          </cell>
          <cell r="AC51">
            <v>0.86790811428571457</v>
          </cell>
          <cell r="AD51">
            <v>0.30276022536923081</v>
          </cell>
          <cell r="AE51">
            <v>0.20451428571428573</v>
          </cell>
          <cell r="AF51">
            <v>0.20451428571428712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-1.4285714285714286</v>
          </cell>
          <cell r="AR51">
            <v>-0.1846153846153846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-30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-30.560663314285716</v>
          </cell>
          <cell r="BT51">
            <v>0.11814484075384621</v>
          </cell>
          <cell r="BU51">
            <v>0.20451428571428573</v>
          </cell>
          <cell r="BV51">
            <v>0.20451428571428712</v>
          </cell>
          <cell r="BW51">
            <v>0</v>
          </cell>
          <cell r="BX51">
            <v>0</v>
          </cell>
          <cell r="BY51">
            <v>0</v>
          </cell>
        </row>
        <row r="52">
          <cell r="A52" t="str">
            <v>Ketovail</v>
          </cell>
          <cell r="B52" t="str">
            <v>Ketovail</v>
          </cell>
          <cell r="D52" t="str">
            <v/>
          </cell>
          <cell r="E52" t="e">
            <v>#N/A</v>
          </cell>
          <cell r="F52" t="e">
            <v>#N/A</v>
          </cell>
          <cell r="G52" t="e">
            <v>#N/A</v>
          </cell>
          <cell r="J52" t="str">
            <v>Aventis</v>
          </cell>
          <cell r="K52" t="str">
            <v>Dead</v>
          </cell>
          <cell r="L52" t="str">
            <v>Dead</v>
          </cell>
          <cell r="M52" t="str">
            <v>Rx</v>
          </cell>
          <cell r="N52" t="str">
            <v>GQ</v>
          </cell>
          <cell r="O52" t="str">
            <v>GX</v>
          </cell>
          <cell r="S52">
            <v>0</v>
          </cell>
          <cell r="V52">
            <v>-67.738571428571433</v>
          </cell>
          <cell r="W52">
            <v>33.036923076923074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-106.33243142857144</v>
          </cell>
          <cell r="AD52">
            <v>-30.355948615384616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-106.33243142857144</v>
          </cell>
          <cell r="BT52">
            <v>-30.355948615384616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A53" t="str">
            <v>Lantus</v>
          </cell>
          <cell r="B53" t="str">
            <v>Lantus</v>
          </cell>
          <cell r="D53">
            <v>1</v>
          </cell>
          <cell r="E53" t="str">
            <v>Insulin Glargine</v>
          </cell>
          <cell r="F53" t="str">
            <v>A</v>
          </cell>
          <cell r="G53">
            <v>0</v>
          </cell>
          <cell r="J53" t="str">
            <v>Aventis</v>
          </cell>
          <cell r="K53" t="str">
            <v>MAX</v>
          </cell>
          <cell r="L53" t="str">
            <v>Max Brands</v>
          </cell>
          <cell r="M53" t="str">
            <v>Rx</v>
          </cell>
          <cell r="N53" t="str">
            <v>?</v>
          </cell>
          <cell r="O53" t="str">
            <v>?</v>
          </cell>
          <cell r="S53">
            <v>0.53370039980922834</v>
          </cell>
          <cell r="V53">
            <v>4639.5926714285724</v>
          </cell>
          <cell r="W53">
            <v>31803.475692307693</v>
          </cell>
          <cell r="X53">
            <v>64928.571430714284</v>
          </cell>
          <cell r="Y53">
            <v>97142.857141285713</v>
          </cell>
          <cell r="Z53">
            <v>135714.28571428574</v>
          </cell>
          <cell r="AA53">
            <v>167142.85714285716</v>
          </cell>
          <cell r="AB53">
            <v>181870</v>
          </cell>
          <cell r="AC53">
            <v>3522.5355873857143</v>
          </cell>
          <cell r="AD53">
            <v>26015.315669707696</v>
          </cell>
          <cell r="AE53">
            <v>50436.527784517952</v>
          </cell>
          <cell r="AF53">
            <v>74593.394775949506</v>
          </cell>
          <cell r="AG53">
            <v>106022.65663162415</v>
          </cell>
          <cell r="AH53">
            <v>131567.75959136654</v>
          </cell>
          <cell r="AI53">
            <v>143537.96092298534</v>
          </cell>
          <cell r="AJ53">
            <v>-4085.3242857142859</v>
          </cell>
          <cell r="AK53">
            <v>-16973.527692307693</v>
          </cell>
          <cell r="AL53">
            <v>-24107.109752415901</v>
          </cell>
          <cell r="AM53">
            <v>-28447.432676381068</v>
          </cell>
          <cell r="AN53">
            <v>-29084.707149307753</v>
          </cell>
          <cell r="AO53">
            <v>-30000</v>
          </cell>
          <cell r="AP53">
            <v>-30000</v>
          </cell>
          <cell r="AQ53">
            <v>-7455.7142857142862</v>
          </cell>
          <cell r="AR53">
            <v>-7018.1723076923072</v>
          </cell>
          <cell r="AS53">
            <v>-7911.5328571428581</v>
          </cell>
          <cell r="AT53">
            <v>-8508.4214285714279</v>
          </cell>
          <cell r="AU53">
            <v>-8491.0028571428575</v>
          </cell>
          <cell r="AV53">
            <v>-7142.8571428571431</v>
          </cell>
          <cell r="AW53">
            <v>-7000</v>
          </cell>
          <cell r="AX53">
            <v>-3451.4285714285716</v>
          </cell>
          <cell r="AY53">
            <v>-4018.7</v>
          </cell>
          <cell r="AZ53">
            <v>-714.28571428571433</v>
          </cell>
          <cell r="BA53">
            <v>-714.28571428571433</v>
          </cell>
          <cell r="BB53">
            <v>0</v>
          </cell>
          <cell r="BC53">
            <v>0</v>
          </cell>
          <cell r="BD53">
            <v>0</v>
          </cell>
          <cell r="BE53">
            <v>-210</v>
          </cell>
          <cell r="BF53">
            <v>-1240</v>
          </cell>
          <cell r="BG53">
            <v>-3116.57</v>
          </cell>
          <cell r="BH53">
            <v>-4094.9185714285718</v>
          </cell>
          <cell r="BI53">
            <v>-5264.3357142857149</v>
          </cell>
          <cell r="BJ53">
            <v>-434.12142857142857</v>
          </cell>
          <cell r="BK53">
            <v>-447.15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-11679.93155547143</v>
          </cell>
          <cell r="BT53">
            <v>-3235.084330292304</v>
          </cell>
          <cell r="BU53">
            <v>14587.029460673479</v>
          </cell>
          <cell r="BV53">
            <v>32828.336385282724</v>
          </cell>
          <cell r="BW53">
            <v>63182.61091088783</v>
          </cell>
          <cell r="BX53">
            <v>93990.781019937975</v>
          </cell>
          <cell r="BY53">
            <v>106090.81092298534</v>
          </cell>
        </row>
        <row r="54">
          <cell r="A54" t="str">
            <v>Largactil</v>
          </cell>
          <cell r="B54" t="str">
            <v>Largactil</v>
          </cell>
          <cell r="D54">
            <v>1</v>
          </cell>
          <cell r="E54" t="str">
            <v>?</v>
          </cell>
          <cell r="F54" t="str">
            <v>N</v>
          </cell>
          <cell r="G54">
            <v>0</v>
          </cell>
          <cell r="H54" t="str">
            <v>L</v>
          </cell>
          <cell r="I54" t="str">
            <v>Fostered</v>
          </cell>
          <cell r="J54" t="str">
            <v>Aventis</v>
          </cell>
          <cell r="K54" t="str">
            <v>ROP</v>
          </cell>
          <cell r="L54" t="str">
            <v>Others</v>
          </cell>
          <cell r="M54" t="str">
            <v>Rx</v>
          </cell>
          <cell r="N54" t="str">
            <v>GQ</v>
          </cell>
          <cell r="O54" t="str">
            <v>GX</v>
          </cell>
          <cell r="S54">
            <v>0</v>
          </cell>
          <cell r="V54">
            <v>936.39301003428591</v>
          </cell>
          <cell r="W54">
            <v>784.55859999999996</v>
          </cell>
          <cell r="X54">
            <v>650</v>
          </cell>
          <cell r="Y54">
            <v>621.42857142857144</v>
          </cell>
          <cell r="Z54">
            <v>592.85714285714289</v>
          </cell>
          <cell r="AA54">
            <v>564.28571428571433</v>
          </cell>
          <cell r="AB54">
            <v>535.71428571428578</v>
          </cell>
          <cell r="AC54">
            <v>266.13154431999999</v>
          </cell>
          <cell r="AD54">
            <v>122.01623053846154</v>
          </cell>
          <cell r="AE54">
            <v>188.83733695385729</v>
          </cell>
          <cell r="AF54">
            <v>180.53679467017113</v>
          </cell>
          <cell r="AG54">
            <v>172.23625238648518</v>
          </cell>
          <cell r="AH54">
            <v>163.93571010279919</v>
          </cell>
          <cell r="AI54">
            <v>155.63516781911312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266.13154431999999</v>
          </cell>
          <cell r="BT54">
            <v>122.01623053846154</v>
          </cell>
          <cell r="BU54">
            <v>188.83733695385729</v>
          </cell>
          <cell r="BV54">
            <v>180.53679467017113</v>
          </cell>
          <cell r="BW54">
            <v>172.23625238648518</v>
          </cell>
          <cell r="BX54">
            <v>163.93571010279919</v>
          </cell>
          <cell r="BY54">
            <v>155.63516781911312</v>
          </cell>
        </row>
        <row r="55">
          <cell r="A55" t="str">
            <v>Lasilactone</v>
          </cell>
          <cell r="B55" t="str">
            <v>Lasilactone</v>
          </cell>
          <cell r="D55">
            <v>1</v>
          </cell>
          <cell r="E55" t="str">
            <v>Spironolactone Furosemide</v>
          </cell>
          <cell r="F55" t="str">
            <v>C</v>
          </cell>
          <cell r="G55">
            <v>0</v>
          </cell>
          <cell r="H55" t="str">
            <v>L</v>
          </cell>
          <cell r="I55" t="str">
            <v>Fostered</v>
          </cell>
          <cell r="J55" t="str">
            <v>Aventis</v>
          </cell>
          <cell r="K55" t="str">
            <v>ROP</v>
          </cell>
          <cell r="L55" t="str">
            <v>Others</v>
          </cell>
          <cell r="M55" t="str">
            <v>Rx</v>
          </cell>
          <cell r="N55" t="str">
            <v>GQ</v>
          </cell>
          <cell r="O55" t="str">
            <v>GX</v>
          </cell>
          <cell r="S55">
            <v>0</v>
          </cell>
          <cell r="V55">
            <v>433.04575605714297</v>
          </cell>
          <cell r="W55">
            <v>424.8219692307693</v>
          </cell>
          <cell r="X55">
            <v>285.71428571428572</v>
          </cell>
          <cell r="Y55">
            <v>257.14285714285717</v>
          </cell>
          <cell r="Z55">
            <v>231.42857142857144</v>
          </cell>
          <cell r="AA55">
            <v>208.57142857142858</v>
          </cell>
          <cell r="AB55">
            <v>187.14285714285717</v>
          </cell>
          <cell r="AC55">
            <v>379.4343234000001</v>
          </cell>
          <cell r="AD55">
            <v>368.51673784615383</v>
          </cell>
          <cell r="AE55">
            <v>254.4806722689076</v>
          </cell>
          <cell r="AF55">
            <v>229.03260504201685</v>
          </cell>
          <cell r="AG55">
            <v>206.12934453781509</v>
          </cell>
          <cell r="AH55">
            <v>185.77089075630252</v>
          </cell>
          <cell r="AI55">
            <v>166.68484033613447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379.4343234000001</v>
          </cell>
          <cell r="BT55">
            <v>368.51673784615383</v>
          </cell>
          <cell r="BU55">
            <v>254.4806722689076</v>
          </cell>
          <cell r="BV55">
            <v>229.03260504201685</v>
          </cell>
          <cell r="BW55">
            <v>206.12934453781509</v>
          </cell>
          <cell r="BX55">
            <v>185.77089075630252</v>
          </cell>
          <cell r="BY55">
            <v>166.68484033613447</v>
          </cell>
        </row>
        <row r="56">
          <cell r="A56" t="str">
            <v>Lasix</v>
          </cell>
          <cell r="B56" t="str">
            <v>Lasix/Lasikal</v>
          </cell>
          <cell r="D56">
            <v>1</v>
          </cell>
          <cell r="E56" t="str">
            <v>Furosemide</v>
          </cell>
          <cell r="F56" t="str">
            <v>C</v>
          </cell>
          <cell r="G56">
            <v>0</v>
          </cell>
          <cell r="H56" t="str">
            <v>L</v>
          </cell>
          <cell r="I56" t="str">
            <v>Fostered</v>
          </cell>
          <cell r="J56" t="str">
            <v>Aventis</v>
          </cell>
          <cell r="K56" t="str">
            <v>ROP</v>
          </cell>
          <cell r="L56" t="str">
            <v>Important Local Brands</v>
          </cell>
          <cell r="M56" t="str">
            <v>Rx</v>
          </cell>
          <cell r="N56" t="str">
            <v>GQ</v>
          </cell>
          <cell r="O56" t="str">
            <v>GX</v>
          </cell>
          <cell r="S56">
            <v>0</v>
          </cell>
          <cell r="V56">
            <v>260.41795982857138</v>
          </cell>
          <cell r="W56">
            <v>258.63195384615386</v>
          </cell>
          <cell r="X56">
            <v>178.57142857142858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226.14819344285712</v>
          </cell>
          <cell r="AD56">
            <v>227.90400756923071</v>
          </cell>
          <cell r="AE56">
            <v>159.19998641491298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226.14819344285712</v>
          </cell>
          <cell r="BT56">
            <v>227.90400756923071</v>
          </cell>
          <cell r="BU56">
            <v>159.19998641491298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A57" t="str">
            <v>Lasoride</v>
          </cell>
          <cell r="B57" t="str">
            <v>Lasoride</v>
          </cell>
          <cell r="D57" t="str">
            <v/>
          </cell>
          <cell r="E57" t="e">
            <v>#N/A</v>
          </cell>
          <cell r="F57" t="e">
            <v>#N/A</v>
          </cell>
          <cell r="G57" t="e">
            <v>#N/A</v>
          </cell>
          <cell r="H57" t="str">
            <v>L</v>
          </cell>
          <cell r="I57" t="str">
            <v>Fostered</v>
          </cell>
          <cell r="J57" t="str">
            <v>Aventis</v>
          </cell>
          <cell r="K57" t="str">
            <v>Dead</v>
          </cell>
          <cell r="L57" t="str">
            <v>Dead</v>
          </cell>
          <cell r="M57" t="str">
            <v>Rx</v>
          </cell>
          <cell r="N57" t="str">
            <v>GQ</v>
          </cell>
          <cell r="O57" t="str">
            <v>GX</v>
          </cell>
          <cell r="S57">
            <v>0</v>
          </cell>
          <cell r="V57">
            <v>99.974728571428571</v>
          </cell>
          <cell r="W57">
            <v>121.51487692307691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80.98395714285715</v>
          </cell>
          <cell r="AD57">
            <v>86.495485846153855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80.98395714285715</v>
          </cell>
          <cell r="BT57">
            <v>86.495485846153855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A58" t="str">
            <v>Logirene</v>
          </cell>
          <cell r="B58" t="str">
            <v>Frumil</v>
          </cell>
          <cell r="D58">
            <v>1</v>
          </cell>
          <cell r="E58" t="str">
            <v>?</v>
          </cell>
          <cell r="F58" t="str">
            <v>C</v>
          </cell>
          <cell r="G58">
            <v>0</v>
          </cell>
          <cell r="H58" t="str">
            <v>L</v>
          </cell>
          <cell r="I58" t="str">
            <v>Fostered</v>
          </cell>
          <cell r="J58" t="str">
            <v>Aventis</v>
          </cell>
          <cell r="K58" t="str">
            <v>ROP</v>
          </cell>
          <cell r="L58" t="str">
            <v>Others</v>
          </cell>
          <cell r="M58" t="str">
            <v>Rx</v>
          </cell>
          <cell r="N58" t="str">
            <v>GQ</v>
          </cell>
          <cell r="O58" t="str">
            <v>GX</v>
          </cell>
          <cell r="S58">
            <v>0</v>
          </cell>
          <cell r="V58">
            <v>1738.4581208061065</v>
          </cell>
          <cell r="W58">
            <v>1052.4789230769231</v>
          </cell>
          <cell r="X58">
            <v>850</v>
          </cell>
          <cell r="Y58">
            <v>680</v>
          </cell>
          <cell r="Z58">
            <v>544.28571428571433</v>
          </cell>
          <cell r="AA58">
            <v>435.71428571428572</v>
          </cell>
          <cell r="AB58">
            <v>348.57142857142861</v>
          </cell>
          <cell r="AC58">
            <v>983.48413973467791</v>
          </cell>
          <cell r="AD58">
            <v>401.7131023538463</v>
          </cell>
          <cell r="AE58">
            <v>567.40534166627015</v>
          </cell>
          <cell r="AF58">
            <v>453.14925763699495</v>
          </cell>
          <cell r="AG58">
            <v>361.99761583019688</v>
          </cell>
          <cell r="AH58">
            <v>289.12765854425243</v>
          </cell>
          <cell r="AI58">
            <v>236.75180391766526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983.48413973467791</v>
          </cell>
          <cell r="BT58">
            <v>401.7131023538463</v>
          </cell>
          <cell r="BU58">
            <v>567.40534166627015</v>
          </cell>
          <cell r="BV58">
            <v>453.14925763699495</v>
          </cell>
          <cell r="BW58">
            <v>361.99761583019688</v>
          </cell>
          <cell r="BX58">
            <v>289.12765854425243</v>
          </cell>
          <cell r="BY58">
            <v>236.75180391766526</v>
          </cell>
        </row>
        <row r="59">
          <cell r="A59" t="str">
            <v>Maalox</v>
          </cell>
          <cell r="B59" t="str">
            <v>Maalox/Algicon</v>
          </cell>
          <cell r="D59">
            <v>1</v>
          </cell>
          <cell r="E59" t="str">
            <v>Aluminium Magnesium</v>
          </cell>
          <cell r="F59" t="str">
            <v>A</v>
          </cell>
          <cell r="G59">
            <v>0</v>
          </cell>
          <cell r="J59" t="str">
            <v>Aventis</v>
          </cell>
          <cell r="K59" t="str">
            <v>ROP</v>
          </cell>
          <cell r="L59" t="str">
            <v>Important Local Brands</v>
          </cell>
          <cell r="M59" t="str">
            <v>OTC</v>
          </cell>
          <cell r="N59" t="str">
            <v>GQ</v>
          </cell>
          <cell r="O59" t="str">
            <v>GX</v>
          </cell>
          <cell r="S59">
            <v>0</v>
          </cell>
          <cell r="V59">
            <v>1631.9438142857143</v>
          </cell>
          <cell r="W59">
            <v>1569.7280923076924</v>
          </cell>
          <cell r="X59">
            <v>1428.57</v>
          </cell>
          <cell r="Y59">
            <v>1428.5714285617998</v>
          </cell>
          <cell r="Z59">
            <v>1428.5714285617998</v>
          </cell>
          <cell r="AA59">
            <v>1428.571428691429</v>
          </cell>
          <cell r="AB59">
            <v>1428.571428691429</v>
          </cell>
          <cell r="AC59">
            <v>1036.581789457143</v>
          </cell>
          <cell r="AD59">
            <v>628.1719015846154</v>
          </cell>
          <cell r="AE59">
            <v>525.15919868057927</v>
          </cell>
          <cell r="AF59">
            <v>514.36724825531928</v>
          </cell>
          <cell r="AG59">
            <v>514.36724825531928</v>
          </cell>
          <cell r="AH59">
            <v>549.54896408359809</v>
          </cell>
          <cell r="AI59">
            <v>549.54896408359809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1036.581789457143</v>
          </cell>
          <cell r="BT59">
            <v>628.1719015846154</v>
          </cell>
          <cell r="BU59">
            <v>525.15919868057927</v>
          </cell>
          <cell r="BV59">
            <v>514.36724825531928</v>
          </cell>
          <cell r="BW59">
            <v>514.36724825531928</v>
          </cell>
          <cell r="BX59">
            <v>549.54896408359809</v>
          </cell>
          <cell r="BY59">
            <v>549.54896408359809</v>
          </cell>
        </row>
        <row r="60">
          <cell r="A60" t="str">
            <v>Menorest</v>
          </cell>
          <cell r="B60" t="str">
            <v>Menorest</v>
          </cell>
          <cell r="D60" t="str">
            <v/>
          </cell>
          <cell r="E60" t="e">
            <v>#N/A</v>
          </cell>
          <cell r="F60" t="e">
            <v>#N/A</v>
          </cell>
          <cell r="G60" t="e">
            <v>#N/A</v>
          </cell>
          <cell r="J60" t="str">
            <v>Aventis</v>
          </cell>
          <cell r="K60" t="str">
            <v>Divested</v>
          </cell>
          <cell r="L60" t="str">
            <v>Divested</v>
          </cell>
          <cell r="M60" t="str">
            <v>Rx</v>
          </cell>
          <cell r="N60" t="str">
            <v>NA</v>
          </cell>
          <cell r="O60" t="str">
            <v>NA</v>
          </cell>
          <cell r="S60">
            <v>0</v>
          </cell>
          <cell r="V60">
            <v>2.4900000000000002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2.4900000000000002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2.4900000000000002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A61" t="str">
            <v>Merbentyl</v>
          </cell>
          <cell r="B61" t="str">
            <v>Merbentyl</v>
          </cell>
          <cell r="D61">
            <v>1</v>
          </cell>
          <cell r="E61" t="str">
            <v>Dicyclomine</v>
          </cell>
          <cell r="F61" t="str">
            <v>A</v>
          </cell>
          <cell r="G61">
            <v>0</v>
          </cell>
          <cell r="H61" t="str">
            <v>L</v>
          </cell>
          <cell r="I61" t="str">
            <v>Fostered</v>
          </cell>
          <cell r="J61" t="str">
            <v>Aventis</v>
          </cell>
          <cell r="K61" t="str">
            <v>ROP</v>
          </cell>
          <cell r="L61" t="str">
            <v>Others</v>
          </cell>
          <cell r="M61" t="str">
            <v>Rx</v>
          </cell>
          <cell r="N61" t="str">
            <v>GQ</v>
          </cell>
          <cell r="O61" t="str">
            <v>GX</v>
          </cell>
          <cell r="S61">
            <v>0</v>
          </cell>
          <cell r="V61">
            <v>1692.9205981714288</v>
          </cell>
          <cell r="W61">
            <v>1895.8239692307691</v>
          </cell>
          <cell r="X61">
            <v>1217.1428571428571</v>
          </cell>
          <cell r="Y61">
            <v>1034.2857142857144</v>
          </cell>
          <cell r="Z61">
            <v>878.57142857142867</v>
          </cell>
          <cell r="AA61">
            <v>747.14285714285722</v>
          </cell>
          <cell r="AB61">
            <v>635.71428571428578</v>
          </cell>
          <cell r="AC61">
            <v>1021.0814643142854</v>
          </cell>
          <cell r="AD61">
            <v>1173.6344032615386</v>
          </cell>
          <cell r="AE61">
            <v>795.08857984085239</v>
          </cell>
          <cell r="AF61">
            <v>675.6386523530249</v>
          </cell>
          <cell r="AG61">
            <v>573.91957347667187</v>
          </cell>
          <cell r="AH61">
            <v>488.06493809479559</v>
          </cell>
          <cell r="AI61">
            <v>415.27513853190072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1021.0814643142854</v>
          </cell>
          <cell r="BT61">
            <v>1173.6344032615386</v>
          </cell>
          <cell r="BU61">
            <v>795.08857984085239</v>
          </cell>
          <cell r="BV61">
            <v>675.6386523530249</v>
          </cell>
          <cell r="BW61">
            <v>573.91957347667187</v>
          </cell>
          <cell r="BX61">
            <v>488.06493809479559</v>
          </cell>
          <cell r="BY61">
            <v>415.27513853190072</v>
          </cell>
        </row>
        <row r="62">
          <cell r="A62" t="str">
            <v>Merocaine</v>
          </cell>
          <cell r="B62" t="str">
            <v>Merocaine</v>
          </cell>
          <cell r="D62" t="str">
            <v/>
          </cell>
          <cell r="E62" t="e">
            <v>#N/A</v>
          </cell>
          <cell r="F62" t="e">
            <v>#N/A</v>
          </cell>
          <cell r="G62" t="e">
            <v>#N/A</v>
          </cell>
          <cell r="J62" t="str">
            <v>Aventis</v>
          </cell>
          <cell r="K62" t="str">
            <v>Divested</v>
          </cell>
          <cell r="L62" t="str">
            <v>Divested</v>
          </cell>
          <cell r="M62" t="str">
            <v>Rx</v>
          </cell>
          <cell r="N62" t="str">
            <v>NA</v>
          </cell>
          <cell r="O62" t="str">
            <v>NA</v>
          </cell>
          <cell r="S62">
            <v>0</v>
          </cell>
          <cell r="V62">
            <v>390.90487142857143</v>
          </cell>
          <cell r="W62">
            <v>83.926676923076911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-81.299785714285719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1571.2514285714287</v>
          </cell>
          <cell r="BM62">
            <v>0</v>
          </cell>
          <cell r="BN62">
            <v>1928.5714285714287</v>
          </cell>
          <cell r="BO62">
            <v>1928.5714285714287</v>
          </cell>
          <cell r="BP62">
            <v>1928.5714285714287</v>
          </cell>
          <cell r="BQ62">
            <v>0</v>
          </cell>
          <cell r="BR62">
            <v>0</v>
          </cell>
          <cell r="BS62">
            <v>1489.951642857143</v>
          </cell>
          <cell r="BT62">
            <v>0</v>
          </cell>
          <cell r="BU62">
            <v>1928.5714285714287</v>
          </cell>
          <cell r="BV62">
            <v>1928.5714285714287</v>
          </cell>
          <cell r="BW62">
            <v>1928.5714285714287</v>
          </cell>
          <cell r="BX62">
            <v>0</v>
          </cell>
          <cell r="BY62">
            <v>0</v>
          </cell>
        </row>
        <row r="63">
          <cell r="A63" t="str">
            <v>Merocet</v>
          </cell>
          <cell r="B63" t="str">
            <v>Merocet</v>
          </cell>
          <cell r="D63" t="str">
            <v/>
          </cell>
          <cell r="E63" t="e">
            <v>#N/A</v>
          </cell>
          <cell r="F63" t="e">
            <v>#N/A</v>
          </cell>
          <cell r="G63" t="e">
            <v>#N/A</v>
          </cell>
          <cell r="J63" t="str">
            <v>Aventis</v>
          </cell>
          <cell r="K63" t="str">
            <v>Divested</v>
          </cell>
          <cell r="L63" t="str">
            <v>Divested</v>
          </cell>
          <cell r="M63" t="str">
            <v>Rx</v>
          </cell>
          <cell r="N63" t="str">
            <v>NA</v>
          </cell>
          <cell r="O63" t="str">
            <v>NA</v>
          </cell>
          <cell r="S63">
            <v>0</v>
          </cell>
          <cell r="V63">
            <v>259.57112857142857</v>
          </cell>
          <cell r="W63">
            <v>117.37987692307692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-37.287142857142861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-37.287142857142861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A64" t="str">
            <v>Metenix</v>
          </cell>
          <cell r="B64" t="str">
            <v>Metenix</v>
          </cell>
          <cell r="D64">
            <v>1</v>
          </cell>
          <cell r="E64" t="str">
            <v>?</v>
          </cell>
          <cell r="F64" t="str">
            <v>C</v>
          </cell>
          <cell r="G64">
            <v>0</v>
          </cell>
          <cell r="H64" t="str">
            <v>L</v>
          </cell>
          <cell r="I64" t="str">
            <v>Fostered</v>
          </cell>
          <cell r="J64" t="str">
            <v>Aventis</v>
          </cell>
          <cell r="K64" t="str">
            <v>ROP</v>
          </cell>
          <cell r="L64" t="str">
            <v>Others</v>
          </cell>
          <cell r="M64" t="str">
            <v>Rx</v>
          </cell>
          <cell r="N64" t="str">
            <v>GQ</v>
          </cell>
          <cell r="O64" t="str">
            <v>GX</v>
          </cell>
          <cell r="S64">
            <v>0</v>
          </cell>
          <cell r="V64">
            <v>644.18044822857155</v>
          </cell>
          <cell r="W64">
            <v>633.40781538461533</v>
          </cell>
          <cell r="X64">
            <v>514.28571428571433</v>
          </cell>
          <cell r="Y64">
            <v>462.85714285714289</v>
          </cell>
          <cell r="Z64">
            <v>417.14285714285717</v>
          </cell>
          <cell r="AA64">
            <v>375.71428571428572</v>
          </cell>
          <cell r="AB64">
            <v>338.57142857142861</v>
          </cell>
          <cell r="AC64">
            <v>568.42341622857157</v>
          </cell>
          <cell r="AD64">
            <v>561.55942338461534</v>
          </cell>
          <cell r="AE64">
            <v>461.09797055312373</v>
          </cell>
          <cell r="AF64">
            <v>414.98817349781149</v>
          </cell>
          <cell r="AG64">
            <v>374.00168722642263</v>
          </cell>
          <cell r="AH64">
            <v>336.85768404297653</v>
          </cell>
          <cell r="AI64">
            <v>303.55616394747312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568.42341622857157</v>
          </cell>
          <cell r="BT64">
            <v>561.55942338461534</v>
          </cell>
          <cell r="BU64">
            <v>461.09797055312373</v>
          </cell>
          <cell r="BV64">
            <v>414.98817349781149</v>
          </cell>
          <cell r="BW64">
            <v>374.00168722642263</v>
          </cell>
          <cell r="BX64">
            <v>336.85768404297653</v>
          </cell>
          <cell r="BY64">
            <v>303.55616394747312</v>
          </cell>
        </row>
        <row r="65">
          <cell r="A65" t="str">
            <v>Molipaxin</v>
          </cell>
          <cell r="B65" t="str">
            <v>Molipaxin</v>
          </cell>
          <cell r="D65">
            <v>1</v>
          </cell>
          <cell r="E65" t="str">
            <v>Trazodone Chlorhydrate</v>
          </cell>
          <cell r="F65" t="str">
            <v>N</v>
          </cell>
          <cell r="G65">
            <v>0</v>
          </cell>
          <cell r="J65" t="str">
            <v>Aventis</v>
          </cell>
          <cell r="K65" t="str">
            <v>ROP</v>
          </cell>
          <cell r="L65" t="str">
            <v>Others</v>
          </cell>
          <cell r="M65" t="str">
            <v>Rx</v>
          </cell>
          <cell r="N65" t="str">
            <v>GQ</v>
          </cell>
          <cell r="O65" t="str">
            <v>GX</v>
          </cell>
          <cell r="S65">
            <v>0</v>
          </cell>
          <cell r="V65">
            <v>4164.4065000000001</v>
          </cell>
          <cell r="W65">
            <v>3743.349923076923</v>
          </cell>
          <cell r="X65">
            <v>1745.7142857142858</v>
          </cell>
          <cell r="Y65">
            <v>1134.2857142857144</v>
          </cell>
          <cell r="Z65">
            <v>737.14285714285722</v>
          </cell>
          <cell r="AA65">
            <v>478.57142857142861</v>
          </cell>
          <cell r="AB65">
            <v>311.42857142857144</v>
          </cell>
          <cell r="AC65">
            <v>3472.7449869999991</v>
          </cell>
          <cell r="AD65">
            <v>2657.6037376461536</v>
          </cell>
          <cell r="AE65">
            <v>1344.5661175627574</v>
          </cell>
          <cell r="AF65">
            <v>838.72359980691726</v>
          </cell>
          <cell r="AG65">
            <v>520.17509338539128</v>
          </cell>
          <cell r="AH65">
            <v>327.66448677516826</v>
          </cell>
          <cell r="AI65">
            <v>206.02447147840309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309.15428571428572</v>
          </cell>
          <cell r="BM65">
            <v>0</v>
          </cell>
          <cell r="BN65">
            <v>428.57142857142861</v>
          </cell>
          <cell r="BO65">
            <v>428.57142857142861</v>
          </cell>
          <cell r="BP65">
            <v>428.57142857142861</v>
          </cell>
          <cell r="BQ65">
            <v>0</v>
          </cell>
          <cell r="BR65">
            <v>0</v>
          </cell>
          <cell r="BS65">
            <v>3781.899272714285</v>
          </cell>
          <cell r="BT65">
            <v>2657.6037376461536</v>
          </cell>
          <cell r="BU65">
            <v>1773.1375461341861</v>
          </cell>
          <cell r="BV65">
            <v>1267.2950283783459</v>
          </cell>
          <cell r="BW65">
            <v>948.74652195681983</v>
          </cell>
          <cell r="BX65">
            <v>327.66448677516826</v>
          </cell>
          <cell r="BY65">
            <v>206.02447147840309</v>
          </cell>
        </row>
        <row r="66">
          <cell r="A66" t="str">
            <v>Mucodyne</v>
          </cell>
          <cell r="B66" t="str">
            <v>Mucodyne</v>
          </cell>
          <cell r="D66">
            <v>1</v>
          </cell>
          <cell r="E66" t="str">
            <v>?</v>
          </cell>
          <cell r="F66" t="str">
            <v>R</v>
          </cell>
          <cell r="G66">
            <v>0</v>
          </cell>
          <cell r="H66" t="str">
            <v>L</v>
          </cell>
          <cell r="I66" t="str">
            <v>Fostered</v>
          </cell>
          <cell r="J66" t="str">
            <v>Aventis</v>
          </cell>
          <cell r="K66" t="str">
            <v>ROP</v>
          </cell>
          <cell r="L66" t="str">
            <v>Others</v>
          </cell>
          <cell r="M66" t="str">
            <v>Rx</v>
          </cell>
          <cell r="N66" t="str">
            <v>GQ</v>
          </cell>
          <cell r="O66" t="str">
            <v>GX</v>
          </cell>
          <cell r="S66">
            <v>0</v>
          </cell>
          <cell r="V66">
            <v>204.17427142857144</v>
          </cell>
          <cell r="W66">
            <v>374.10559999999998</v>
          </cell>
          <cell r="X66">
            <v>357.14285714285717</v>
          </cell>
          <cell r="Y66">
            <v>357.14285714285717</v>
          </cell>
          <cell r="Z66">
            <v>357.14285714285717</v>
          </cell>
          <cell r="AA66">
            <v>357.14285714285717</v>
          </cell>
          <cell r="AB66">
            <v>357.14285714285717</v>
          </cell>
          <cell r="AC66">
            <v>136.03289694285715</v>
          </cell>
          <cell r="AD66">
            <v>116.98333718461541</v>
          </cell>
          <cell r="AE66">
            <v>219.30037721970447</v>
          </cell>
          <cell r="AF66">
            <v>286.57441996460443</v>
          </cell>
          <cell r="AG66">
            <v>286.57441996460443</v>
          </cell>
          <cell r="AH66">
            <v>286.57441996460443</v>
          </cell>
          <cell r="AI66">
            <v>286.57441996460443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136.03289694285715</v>
          </cell>
          <cell r="BT66">
            <v>116.98333718461541</v>
          </cell>
          <cell r="BU66">
            <v>219.30037721970447</v>
          </cell>
          <cell r="BV66">
            <v>286.57441996460443</v>
          </cell>
          <cell r="BW66">
            <v>286.57441996460443</v>
          </cell>
          <cell r="BX66">
            <v>286.57441996460443</v>
          </cell>
          <cell r="BY66">
            <v>286.57441996460443</v>
          </cell>
        </row>
        <row r="67">
          <cell r="A67" t="str">
            <v>Myocrisin</v>
          </cell>
          <cell r="B67" t="str">
            <v>Myocrisin</v>
          </cell>
          <cell r="D67">
            <v>1</v>
          </cell>
          <cell r="E67" t="str">
            <v>Carbocistéine</v>
          </cell>
          <cell r="F67" t="str">
            <v>M</v>
          </cell>
          <cell r="G67">
            <v>0</v>
          </cell>
          <cell r="H67" t="str">
            <v>L</v>
          </cell>
          <cell r="I67" t="str">
            <v>Fostered</v>
          </cell>
          <cell r="J67" t="str">
            <v>Aventis</v>
          </cell>
          <cell r="K67" t="str">
            <v>ROP</v>
          </cell>
          <cell r="L67" t="str">
            <v>Others</v>
          </cell>
          <cell r="M67" t="str">
            <v>Rx</v>
          </cell>
          <cell r="N67" t="str">
            <v>GQ</v>
          </cell>
          <cell r="O67" t="str">
            <v>GX</v>
          </cell>
          <cell r="S67">
            <v>0</v>
          </cell>
          <cell r="V67">
            <v>1997.8675883428573</v>
          </cell>
          <cell r="W67">
            <v>2160.6409846153842</v>
          </cell>
          <cell r="X67">
            <v>1571.4285714285716</v>
          </cell>
          <cell r="Y67">
            <v>1428.5714285714287</v>
          </cell>
          <cell r="Z67">
            <v>1285.7142857142858</v>
          </cell>
          <cell r="AA67">
            <v>1142.8571428571429</v>
          </cell>
          <cell r="AB67">
            <v>1028.5714285714287</v>
          </cell>
          <cell r="AC67">
            <v>1747.4337075285719</v>
          </cell>
          <cell r="AD67">
            <v>1896.2366078769232</v>
          </cell>
          <cell r="AE67">
            <v>1392.2429528024541</v>
          </cell>
          <cell r="AF67">
            <v>1265.6754116385948</v>
          </cell>
          <cell r="AG67">
            <v>1139.1078704747351</v>
          </cell>
          <cell r="AH67">
            <v>1012.5403293108756</v>
          </cell>
          <cell r="AI67">
            <v>911.28629637978838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1747.4337075285719</v>
          </cell>
          <cell r="BT67">
            <v>1896.2366078769232</v>
          </cell>
          <cell r="BU67">
            <v>1392.2429528024541</v>
          </cell>
          <cell r="BV67">
            <v>1265.6754116385948</v>
          </cell>
          <cell r="BW67">
            <v>1139.1078704747351</v>
          </cell>
          <cell r="BX67">
            <v>1012.5403293108756</v>
          </cell>
          <cell r="BY67">
            <v>911.28629637978838</v>
          </cell>
        </row>
        <row r="68">
          <cell r="A68" t="str">
            <v>Nalcrom</v>
          </cell>
          <cell r="B68" t="str">
            <v>Nalcrom</v>
          </cell>
          <cell r="D68" t="str">
            <v/>
          </cell>
          <cell r="E68" t="e">
            <v>#N/A</v>
          </cell>
          <cell r="F68" t="e">
            <v>#N/A</v>
          </cell>
          <cell r="G68" t="e">
            <v>#N/A</v>
          </cell>
          <cell r="H68" t="str">
            <v>L</v>
          </cell>
          <cell r="I68" t="str">
            <v>Fostered</v>
          </cell>
          <cell r="J68" t="str">
            <v>Aventis</v>
          </cell>
          <cell r="K68" t="str">
            <v>Dead</v>
          </cell>
          <cell r="L68" t="str">
            <v>Dead</v>
          </cell>
          <cell r="M68" t="str">
            <v>Rx</v>
          </cell>
          <cell r="N68" t="str">
            <v>GQ</v>
          </cell>
          <cell r="O68" t="str">
            <v>GX</v>
          </cell>
          <cell r="S68">
            <v>0</v>
          </cell>
          <cell r="V68">
            <v>133.67512857142856</v>
          </cell>
          <cell r="W68">
            <v>393.79259999999999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81.496099999999998</v>
          </cell>
          <cell r="AD68">
            <v>281.14959999999996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81.496099999999998</v>
          </cell>
          <cell r="BT68">
            <v>281.14959999999996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A69" t="str">
            <v>Nasacort</v>
          </cell>
          <cell r="B69" t="str">
            <v>Nasacort</v>
          </cell>
          <cell r="D69">
            <v>1</v>
          </cell>
          <cell r="E69" t="str">
            <v>Triamcinolone Acetonide</v>
          </cell>
          <cell r="F69" t="str">
            <v>R</v>
          </cell>
          <cell r="G69">
            <v>0</v>
          </cell>
          <cell r="J69" t="str">
            <v>Aventis</v>
          </cell>
          <cell r="K69" t="str">
            <v>OSB</v>
          </cell>
          <cell r="L69" t="str">
            <v>Other Strat. Br.</v>
          </cell>
          <cell r="M69" t="str">
            <v>Rx</v>
          </cell>
          <cell r="N69" t="str">
            <v>GQ</v>
          </cell>
          <cell r="O69" t="str">
            <v>GX</v>
          </cell>
          <cell r="S69">
            <v>0</v>
          </cell>
          <cell r="V69">
            <v>3016.5921428571432</v>
          </cell>
          <cell r="W69">
            <v>2722.4432461538463</v>
          </cell>
          <cell r="X69">
            <v>1450</v>
          </cell>
          <cell r="Y69">
            <v>1015.7142857142858</v>
          </cell>
          <cell r="Z69">
            <v>711.42857142857144</v>
          </cell>
          <cell r="AA69">
            <v>498.57142857142861</v>
          </cell>
          <cell r="AB69">
            <v>348.57142857142861</v>
          </cell>
          <cell r="AC69">
            <v>2721.4186930285709</v>
          </cell>
          <cell r="AD69">
            <v>3318.1113999999998</v>
          </cell>
          <cell r="AE69">
            <v>1763.8719512195125</v>
          </cell>
          <cell r="AF69">
            <v>1234.2467532467533</v>
          </cell>
          <cell r="AG69">
            <v>866.8483516483517</v>
          </cell>
          <cell r="AH69">
            <v>627.29350649350647</v>
          </cell>
          <cell r="AI69">
            <v>458.56507936507927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-8.5714285714285712</v>
          </cell>
          <cell r="AR69">
            <v>-230.76923076923077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-118.57142857142858</v>
          </cell>
          <cell r="BF69">
            <v>-9.2307692307692299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2594.2758358857141</v>
          </cell>
          <cell r="BT69">
            <v>3078.1113999999998</v>
          </cell>
          <cell r="BU69">
            <v>1763.8719512195125</v>
          </cell>
          <cell r="BV69">
            <v>1234.2467532467533</v>
          </cell>
          <cell r="BW69">
            <v>866.8483516483517</v>
          </cell>
          <cell r="BX69">
            <v>627.29350649350647</v>
          </cell>
          <cell r="BY69">
            <v>458.56507936507927</v>
          </cell>
        </row>
        <row r="70">
          <cell r="A70" t="str">
            <v>Neulectil</v>
          </cell>
          <cell r="B70" t="str">
            <v>Neulactil</v>
          </cell>
          <cell r="D70">
            <v>1</v>
          </cell>
          <cell r="E70" t="str">
            <v>?</v>
          </cell>
          <cell r="F70" t="str">
            <v>N</v>
          </cell>
          <cell r="G70">
            <v>0</v>
          </cell>
          <cell r="H70" t="str">
            <v>L</v>
          </cell>
          <cell r="I70" t="str">
            <v>Fostered</v>
          </cell>
          <cell r="J70" t="str">
            <v>Aventis</v>
          </cell>
          <cell r="K70" t="str">
            <v>ROP</v>
          </cell>
          <cell r="L70" t="str">
            <v>Others</v>
          </cell>
          <cell r="M70" t="str">
            <v>Rx</v>
          </cell>
          <cell r="N70" t="str">
            <v>GQ</v>
          </cell>
          <cell r="O70" t="str">
            <v>GX</v>
          </cell>
          <cell r="S70">
            <v>0</v>
          </cell>
          <cell r="V70">
            <v>776.62309108571424</v>
          </cell>
          <cell r="W70">
            <v>792.51863076923075</v>
          </cell>
          <cell r="X70">
            <v>691.42857142857144</v>
          </cell>
          <cell r="Y70">
            <v>657.14285714285722</v>
          </cell>
          <cell r="Z70">
            <v>624.28571428571433</v>
          </cell>
          <cell r="AA70">
            <v>592.85714285714289</v>
          </cell>
          <cell r="AB70">
            <v>562.85714285714289</v>
          </cell>
          <cell r="AC70">
            <v>643.92879752857129</v>
          </cell>
          <cell r="AD70">
            <v>676.62788672307704</v>
          </cell>
          <cell r="AE70">
            <v>599.14959404725892</v>
          </cell>
          <cell r="AF70">
            <v>569.43969682177499</v>
          </cell>
          <cell r="AG70">
            <v>540.9677119806862</v>
          </cell>
          <cell r="AH70">
            <v>513.73363952399268</v>
          </cell>
          <cell r="AI70">
            <v>487.73747945169424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643.92879752857129</v>
          </cell>
          <cell r="BT70">
            <v>676.62788672307704</v>
          </cell>
          <cell r="BU70">
            <v>599.14959404725892</v>
          </cell>
          <cell r="BV70">
            <v>569.43969682177499</v>
          </cell>
          <cell r="BW70">
            <v>540.9677119806862</v>
          </cell>
          <cell r="BX70">
            <v>513.73363952399268</v>
          </cell>
          <cell r="BY70">
            <v>487.73747945169424</v>
          </cell>
        </row>
        <row r="71">
          <cell r="A71" t="str">
            <v>Nivaquine</v>
          </cell>
          <cell r="B71" t="str">
            <v>Nivaquine</v>
          </cell>
          <cell r="D71">
            <v>1</v>
          </cell>
          <cell r="E71" t="str">
            <v>Chloroquine</v>
          </cell>
          <cell r="F71" t="str">
            <v>P</v>
          </cell>
          <cell r="G71">
            <v>0</v>
          </cell>
          <cell r="H71" t="str">
            <v>L</v>
          </cell>
          <cell r="I71" t="str">
            <v>Fostered</v>
          </cell>
          <cell r="J71" t="str">
            <v>Aventis</v>
          </cell>
          <cell r="K71" t="str">
            <v>ROP</v>
          </cell>
          <cell r="L71" t="str">
            <v>Others</v>
          </cell>
          <cell r="M71" t="str">
            <v>Rx</v>
          </cell>
          <cell r="N71" t="str">
            <v>GQ</v>
          </cell>
          <cell r="O71" t="str">
            <v>GX</v>
          </cell>
          <cell r="S71">
            <v>0</v>
          </cell>
          <cell r="V71">
            <v>217.3433</v>
          </cell>
          <cell r="W71">
            <v>598.75984615384618</v>
          </cell>
          <cell r="X71">
            <v>185.71428571428572</v>
          </cell>
          <cell r="Y71">
            <v>185.71428571428572</v>
          </cell>
          <cell r="Z71">
            <v>185.71428571428572</v>
          </cell>
          <cell r="AA71">
            <v>185.71428571428572</v>
          </cell>
          <cell r="AB71">
            <v>185.71428571428572</v>
          </cell>
          <cell r="AC71">
            <v>140.00110351428577</v>
          </cell>
          <cell r="AD71">
            <v>440.41789241081841</v>
          </cell>
          <cell r="AE71">
            <v>141.44690638070489</v>
          </cell>
          <cell r="AF71">
            <v>185.04804218583197</v>
          </cell>
          <cell r="AG71">
            <v>185.04804218583197</v>
          </cell>
          <cell r="AH71">
            <v>185.04804218583203</v>
          </cell>
          <cell r="AI71">
            <v>185.04804218583203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140.00110351428577</v>
          </cell>
          <cell r="BT71">
            <v>440.41789241081841</v>
          </cell>
          <cell r="BU71">
            <v>141.44690638070489</v>
          </cell>
          <cell r="BV71">
            <v>185.04804218583197</v>
          </cell>
          <cell r="BW71">
            <v>185.04804218583197</v>
          </cell>
          <cell r="BX71">
            <v>185.04804218583203</v>
          </cell>
          <cell r="BY71">
            <v>185.04804218583203</v>
          </cell>
        </row>
        <row r="72">
          <cell r="A72" t="str">
            <v>Norplant</v>
          </cell>
          <cell r="B72" t="str">
            <v>Norplant</v>
          </cell>
          <cell r="D72" t="str">
            <v/>
          </cell>
          <cell r="E72" t="e">
            <v>#N/A</v>
          </cell>
          <cell r="F72" t="e">
            <v>#N/A</v>
          </cell>
          <cell r="G72" t="e">
            <v>#N/A</v>
          </cell>
          <cell r="J72" t="str">
            <v>Aventis</v>
          </cell>
          <cell r="K72" t="str">
            <v>Dead</v>
          </cell>
          <cell r="L72" t="str">
            <v>Dead</v>
          </cell>
          <cell r="M72" t="str">
            <v>Rx</v>
          </cell>
          <cell r="N72" t="str">
            <v>NA</v>
          </cell>
          <cell r="O72" t="str">
            <v>NA</v>
          </cell>
          <cell r="S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A73" t="str">
            <v>Nortussine</v>
          </cell>
          <cell r="B73" t="str">
            <v>Anthisan</v>
          </cell>
          <cell r="D73">
            <v>1</v>
          </cell>
          <cell r="E73" t="str">
            <v>Mepyramine</v>
          </cell>
          <cell r="F73" t="str">
            <v>D</v>
          </cell>
          <cell r="G73">
            <v>0</v>
          </cell>
          <cell r="J73" t="str">
            <v>Aventis</v>
          </cell>
          <cell r="K73" t="str">
            <v>ROP</v>
          </cell>
          <cell r="L73" t="str">
            <v>Others</v>
          </cell>
          <cell r="M73" t="str">
            <v>OTC</v>
          </cell>
          <cell r="N73" t="str">
            <v>?</v>
          </cell>
          <cell r="O73" t="str">
            <v>?</v>
          </cell>
          <cell r="S73">
            <v>0</v>
          </cell>
          <cell r="V73">
            <v>2147.6503225786782</v>
          </cell>
          <cell r="W73">
            <v>2368.8418307692309</v>
          </cell>
          <cell r="X73">
            <v>2302.73</v>
          </cell>
          <cell r="Y73">
            <v>2371.8067697476145</v>
          </cell>
          <cell r="Z73">
            <v>2442.960972864872</v>
          </cell>
          <cell r="AA73">
            <v>2516.2498017571429</v>
          </cell>
          <cell r="AB73">
            <v>2591.7372955714291</v>
          </cell>
          <cell r="AC73">
            <v>1536.6316303786784</v>
          </cell>
          <cell r="AD73">
            <v>1594.5690955384614</v>
          </cell>
          <cell r="AE73">
            <v>1441.1023838241754</v>
          </cell>
          <cell r="AF73">
            <v>1484.6142262564092</v>
          </cell>
          <cell r="AG73">
            <v>1529.1526530589892</v>
          </cell>
          <cell r="AH73">
            <v>1611.2829390541606</v>
          </cell>
          <cell r="AI73">
            <v>1659.6214270798271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-301.42857142857144</v>
          </cell>
          <cell r="AR73">
            <v>-464.81538461538457</v>
          </cell>
          <cell r="AS73">
            <v>-140.77714285714285</v>
          </cell>
          <cell r="AT73">
            <v>-289.83</v>
          </cell>
          <cell r="AU73">
            <v>-289.07428571428574</v>
          </cell>
          <cell r="AV73">
            <v>-328.57142857142861</v>
          </cell>
          <cell r="AW73">
            <v>-329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1235.2030589501069</v>
          </cell>
          <cell r="BT73">
            <v>1129.7537109230768</v>
          </cell>
          <cell r="BU73">
            <v>1300.3252409670326</v>
          </cell>
          <cell r="BV73">
            <v>1194.7842262564093</v>
          </cell>
          <cell r="BW73">
            <v>1240.0783673447036</v>
          </cell>
          <cell r="BX73">
            <v>1282.7115104827319</v>
          </cell>
          <cell r="BY73">
            <v>1330.6214270798271</v>
          </cell>
        </row>
        <row r="74">
          <cell r="A74" t="str">
            <v>Nozinan</v>
          </cell>
          <cell r="B74" t="str">
            <v>Nozinan</v>
          </cell>
          <cell r="D74">
            <v>1</v>
          </cell>
          <cell r="E74" t="str">
            <v>Levomepromyzin</v>
          </cell>
          <cell r="F74" t="str">
            <v>N</v>
          </cell>
          <cell r="G74">
            <v>0</v>
          </cell>
          <cell r="H74" t="str">
            <v>L</v>
          </cell>
          <cell r="I74" t="str">
            <v>Fostered</v>
          </cell>
          <cell r="J74" t="str">
            <v>Aventis</v>
          </cell>
          <cell r="K74" t="str">
            <v>ROP</v>
          </cell>
          <cell r="L74" t="str">
            <v>Others</v>
          </cell>
          <cell r="M74" t="str">
            <v>Rx</v>
          </cell>
          <cell r="N74" t="str">
            <v>?</v>
          </cell>
          <cell r="O74" t="str">
            <v>?</v>
          </cell>
          <cell r="S74">
            <v>0</v>
          </cell>
          <cell r="V74">
            <v>1197.4814285714285</v>
          </cell>
          <cell r="W74">
            <v>1078.1276923076923</v>
          </cell>
          <cell r="X74">
            <v>985.71475646613999</v>
          </cell>
          <cell r="Y74">
            <v>887.14285714285722</v>
          </cell>
          <cell r="Z74">
            <v>798.57142857142867</v>
          </cell>
          <cell r="AA74">
            <v>718.57142857142867</v>
          </cell>
          <cell r="AB74">
            <v>647.14285714285722</v>
          </cell>
          <cell r="AC74">
            <v>1034.3366261428571</v>
          </cell>
          <cell r="AD74">
            <v>871.36440421538452</v>
          </cell>
          <cell r="AE74">
            <v>793.19305089480599</v>
          </cell>
          <cell r="AF74">
            <v>713.87339133327487</v>
          </cell>
          <cell r="AG74">
            <v>642.60100765748882</v>
          </cell>
          <cell r="AH74">
            <v>578.22595143419812</v>
          </cell>
          <cell r="AI74">
            <v>520.74822266340334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1034.3366261428571</v>
          </cell>
          <cell r="BT74">
            <v>871.36440421538452</v>
          </cell>
          <cell r="BU74">
            <v>793.19305089480599</v>
          </cell>
          <cell r="BV74">
            <v>713.87339133327487</v>
          </cell>
          <cell r="BW74">
            <v>642.60100765748882</v>
          </cell>
          <cell r="BX74">
            <v>578.22595143419812</v>
          </cell>
          <cell r="BY74">
            <v>520.74822266340334</v>
          </cell>
        </row>
        <row r="75">
          <cell r="A75" t="str">
            <v>NPD</v>
          </cell>
          <cell r="B75" t="str">
            <v>NPD</v>
          </cell>
          <cell r="D75">
            <v>1</v>
          </cell>
          <cell r="E75" t="str">
            <v>?</v>
          </cell>
          <cell r="F75" t="str">
            <v>?</v>
          </cell>
          <cell r="G75">
            <v>0</v>
          </cell>
          <cell r="J75" t="str">
            <v>Aventis</v>
          </cell>
          <cell r="K75" t="str">
            <v>New</v>
          </cell>
          <cell r="L75" t="str">
            <v>New Brands</v>
          </cell>
          <cell r="M75" t="str">
            <v>Rx</v>
          </cell>
          <cell r="N75" t="str">
            <v>?</v>
          </cell>
          <cell r="O75" t="str">
            <v>?</v>
          </cell>
          <cell r="S75">
            <v>0</v>
          </cell>
          <cell r="V75">
            <v>0</v>
          </cell>
          <cell r="W75">
            <v>0</v>
          </cell>
          <cell r="X75">
            <v>225</v>
          </cell>
          <cell r="Y75">
            <v>500.00000005714293</v>
          </cell>
          <cell r="Z75">
            <v>571.42857137142857</v>
          </cell>
          <cell r="AA75">
            <v>642.85714285714289</v>
          </cell>
          <cell r="AB75">
            <v>714.28571428571433</v>
          </cell>
          <cell r="AC75">
            <v>0</v>
          </cell>
          <cell r="AD75">
            <v>0</v>
          </cell>
          <cell r="AE75">
            <v>112.5</v>
          </cell>
          <cell r="AF75">
            <v>250.00000002857146</v>
          </cell>
          <cell r="AG75">
            <v>285.71428568571429</v>
          </cell>
          <cell r="AH75">
            <v>321.42857142857144</v>
          </cell>
          <cell r="AI75">
            <v>357.14285714285717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112.5</v>
          </cell>
          <cell r="BV75">
            <v>250.00000002857146</v>
          </cell>
          <cell r="BW75">
            <v>285.71428568571429</v>
          </cell>
          <cell r="BX75">
            <v>321.42857142857144</v>
          </cell>
          <cell r="BY75">
            <v>357.14285714285717</v>
          </cell>
        </row>
        <row r="76">
          <cell r="A76" t="str">
            <v>Odrik</v>
          </cell>
          <cell r="B76" t="str">
            <v>Odrik</v>
          </cell>
          <cell r="D76" t="str">
            <v/>
          </cell>
          <cell r="E76" t="str">
            <v>Trandolapril</v>
          </cell>
          <cell r="F76" t="str">
            <v>C</v>
          </cell>
          <cell r="G76">
            <v>0</v>
          </cell>
          <cell r="J76" t="str">
            <v>Aventis</v>
          </cell>
          <cell r="K76" t="str">
            <v>Divested</v>
          </cell>
          <cell r="L76" t="str">
            <v>Divested</v>
          </cell>
          <cell r="M76" t="str">
            <v>Rx</v>
          </cell>
          <cell r="N76" t="str">
            <v>NA</v>
          </cell>
          <cell r="O76" t="str">
            <v>NA</v>
          </cell>
          <cell r="S76">
            <v>0</v>
          </cell>
          <cell r="V76">
            <v>670.55460000000005</v>
          </cell>
          <cell r="W76">
            <v>109.34167692307692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370.63301960000018</v>
          </cell>
          <cell r="AD76">
            <v>79.036683107692312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370.63301960000018</v>
          </cell>
          <cell r="BT76">
            <v>79.036683107692312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A77" t="str">
            <v>Oestrogel</v>
          </cell>
          <cell r="B77" t="str">
            <v>Oestrogel</v>
          </cell>
          <cell r="D77">
            <v>1</v>
          </cell>
          <cell r="E77" t="str">
            <v>Oestrogen</v>
          </cell>
          <cell r="F77" t="str">
            <v>G</v>
          </cell>
          <cell r="G77">
            <v>0</v>
          </cell>
          <cell r="J77" t="str">
            <v>Aventis</v>
          </cell>
          <cell r="K77" t="str">
            <v>ROP</v>
          </cell>
          <cell r="L77" t="str">
            <v>Others</v>
          </cell>
          <cell r="M77" t="str">
            <v>Rx</v>
          </cell>
          <cell r="N77" t="str">
            <v>GQ</v>
          </cell>
          <cell r="O77" t="str">
            <v>GX</v>
          </cell>
          <cell r="S77">
            <v>0</v>
          </cell>
          <cell r="V77">
            <v>1630.9191857142855</v>
          </cell>
          <cell r="W77">
            <v>1270.9174153846154</v>
          </cell>
          <cell r="X77">
            <v>928.57142857142867</v>
          </cell>
          <cell r="Y77">
            <v>697.14285714285722</v>
          </cell>
          <cell r="Z77">
            <v>522.85714285714289</v>
          </cell>
          <cell r="AA77">
            <v>392.85714285714289</v>
          </cell>
          <cell r="AB77">
            <v>294.28571428571428</v>
          </cell>
          <cell r="AC77">
            <v>1067.3626142857142</v>
          </cell>
          <cell r="AD77">
            <v>794.43600000000004</v>
          </cell>
          <cell r="AE77">
            <v>583.20802005012536</v>
          </cell>
          <cell r="AF77">
            <v>401.55428571428575</v>
          </cell>
          <cell r="AG77">
            <v>276.53333333333336</v>
          </cell>
          <cell r="AH77">
            <v>196.890756302521</v>
          </cell>
          <cell r="AI77">
            <v>138.31428571428572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-427.14285714285717</v>
          </cell>
          <cell r="AR77">
            <v>-153.84615384615384</v>
          </cell>
          <cell r="AS77">
            <v>-285.71428571428572</v>
          </cell>
          <cell r="AT77">
            <v>-285.71428571428572</v>
          </cell>
          <cell r="AU77">
            <v>-285.71428571428572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-12</v>
          </cell>
          <cell r="BH77">
            <v>-12</v>
          </cell>
          <cell r="BI77">
            <v>-12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640.21975714285713</v>
          </cell>
          <cell r="BT77">
            <v>640.58984615384622</v>
          </cell>
          <cell r="BU77">
            <v>285.49373433583963</v>
          </cell>
          <cell r="BV77">
            <v>103.84</v>
          </cell>
          <cell r="BW77">
            <v>-21.180952380952363</v>
          </cell>
          <cell r="BX77">
            <v>196.890756302521</v>
          </cell>
          <cell r="BY77">
            <v>138.31428571428572</v>
          </cell>
        </row>
        <row r="78">
          <cell r="A78" t="str">
            <v>Optipen Pro</v>
          </cell>
          <cell r="B78" t="str">
            <v>Optipen</v>
          </cell>
          <cell r="D78" t="str">
            <v/>
          </cell>
          <cell r="E78" t="e">
            <v>#N/A</v>
          </cell>
          <cell r="F78" t="e">
            <v>#N/A</v>
          </cell>
          <cell r="G78" t="e">
            <v>#N/A</v>
          </cell>
          <cell r="J78" t="str">
            <v>Aventis</v>
          </cell>
          <cell r="K78" t="str">
            <v>Other</v>
          </cell>
          <cell r="L78" t="str">
            <v>Important Local Brands</v>
          </cell>
          <cell r="M78" t="str">
            <v>Rx</v>
          </cell>
          <cell r="N78" t="str">
            <v>NA</v>
          </cell>
          <cell r="O78" t="str">
            <v>NA</v>
          </cell>
          <cell r="S78">
            <v>0</v>
          </cell>
          <cell r="V78">
            <v>0</v>
          </cell>
          <cell r="W78">
            <v>7.6923076923076916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-2953.4144738923078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-2953.4144738923078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A79" t="str">
            <v>Orelox</v>
          </cell>
          <cell r="B79" t="str">
            <v>Orelox</v>
          </cell>
          <cell r="D79" t="str">
            <v/>
          </cell>
          <cell r="E79" t="str">
            <v>Cefpodoxime Proxetil</v>
          </cell>
          <cell r="F79" t="str">
            <v>J</v>
          </cell>
          <cell r="G79" t="str">
            <v>IN</v>
          </cell>
          <cell r="J79" t="str">
            <v>Aventis</v>
          </cell>
          <cell r="K79" t="str">
            <v>Dead</v>
          </cell>
          <cell r="L79" t="str">
            <v>Dead</v>
          </cell>
          <cell r="M79" t="str">
            <v>Rx</v>
          </cell>
          <cell r="N79" t="str">
            <v>GQ</v>
          </cell>
          <cell r="O79" t="str">
            <v>GX</v>
          </cell>
          <cell r="S79">
            <v>0</v>
          </cell>
          <cell r="V79">
            <v>104.53507142857143</v>
          </cell>
          <cell r="W79">
            <v>95.8055076923077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76.095447328571439</v>
          </cell>
          <cell r="AD79">
            <v>71.143710415384618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76.095447328571439</v>
          </cell>
          <cell r="BT79">
            <v>71.143710415384618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A80" t="str">
            <v>Oroken</v>
          </cell>
          <cell r="B80" t="str">
            <v>Suprax</v>
          </cell>
          <cell r="D80">
            <v>1</v>
          </cell>
          <cell r="E80" t="str">
            <v>Cefixime</v>
          </cell>
          <cell r="F80" t="str">
            <v>J</v>
          </cell>
          <cell r="G80" t="str">
            <v>IN</v>
          </cell>
          <cell r="J80" t="str">
            <v>Aventis</v>
          </cell>
          <cell r="K80" t="str">
            <v>ROP</v>
          </cell>
          <cell r="L80" t="str">
            <v>Others</v>
          </cell>
          <cell r="M80" t="str">
            <v>Rx</v>
          </cell>
          <cell r="N80" t="str">
            <v>GQ</v>
          </cell>
          <cell r="O80" t="str">
            <v>GX</v>
          </cell>
          <cell r="S80">
            <v>0</v>
          </cell>
          <cell r="V80">
            <v>843.8558714285715</v>
          </cell>
          <cell r="W80">
            <v>977.95263076923061</v>
          </cell>
          <cell r="X80">
            <v>747.14224788422484</v>
          </cell>
          <cell r="Y80">
            <v>710</v>
          </cell>
          <cell r="Z80">
            <v>674.28571428571433</v>
          </cell>
          <cell r="AA80">
            <v>640</v>
          </cell>
          <cell r="AB80">
            <v>608.57142857142856</v>
          </cell>
          <cell r="AC80">
            <v>532.36019944285715</v>
          </cell>
          <cell r="AD80">
            <v>697.43947547692301</v>
          </cell>
          <cell r="AE80">
            <v>491.90377873382295</v>
          </cell>
          <cell r="AF80">
            <v>464.18661938355461</v>
          </cell>
          <cell r="AG80">
            <v>437.39344364472629</v>
          </cell>
          <cell r="AH80">
            <v>411.49991052866483</v>
          </cell>
          <cell r="AI80">
            <v>387.38431090425223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-107.14285714285715</v>
          </cell>
          <cell r="AR80">
            <v>-8.0753846153846141</v>
          </cell>
          <cell r="AS80">
            <v>-71.428571428571431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-69.128571428571433</v>
          </cell>
          <cell r="BH80">
            <v>-66.285714285714292</v>
          </cell>
          <cell r="BI80">
            <v>-63.428571428571431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425.21734229999998</v>
          </cell>
          <cell r="BT80">
            <v>689.36409086153844</v>
          </cell>
          <cell r="BU80">
            <v>351.34663587668007</v>
          </cell>
          <cell r="BV80">
            <v>397.90090509784034</v>
          </cell>
          <cell r="BW80">
            <v>373.96487221615484</v>
          </cell>
          <cell r="BX80">
            <v>411.49991052866483</v>
          </cell>
          <cell r="BY80">
            <v>387.38431090425223</v>
          </cell>
        </row>
        <row r="81">
          <cell r="A81" t="str">
            <v>Orudis/Profenid/Oruvail</v>
          </cell>
          <cell r="B81" t="str">
            <v>Orudis/Oruvail/Oruvail OTC</v>
          </cell>
          <cell r="D81">
            <v>1</v>
          </cell>
          <cell r="E81" t="str">
            <v>Ketoprofen</v>
          </cell>
          <cell r="F81" t="str">
            <v>M</v>
          </cell>
          <cell r="G81">
            <v>0</v>
          </cell>
          <cell r="H81" t="str">
            <v>L</v>
          </cell>
          <cell r="I81" t="str">
            <v>Fostered</v>
          </cell>
          <cell r="J81" t="str">
            <v>Aventis</v>
          </cell>
          <cell r="K81" t="str">
            <v>ROP</v>
          </cell>
          <cell r="L81" t="str">
            <v>Important Local Brands</v>
          </cell>
          <cell r="M81" t="str">
            <v>OTC</v>
          </cell>
          <cell r="N81" t="str">
            <v>GQ</v>
          </cell>
          <cell r="O81" t="str">
            <v>GX</v>
          </cell>
          <cell r="S81">
            <v>0</v>
          </cell>
          <cell r="V81">
            <v>3200.6355919500006</v>
          </cell>
          <cell r="W81">
            <v>2940.9370307692307</v>
          </cell>
          <cell r="X81">
            <v>1562.8553294277044</v>
          </cell>
          <cell r="Y81">
            <v>1137.1428571385716</v>
          </cell>
          <cell r="Z81">
            <v>838.5714285671429</v>
          </cell>
          <cell r="AA81">
            <v>630</v>
          </cell>
          <cell r="AB81">
            <v>484.28571428571433</v>
          </cell>
          <cell r="AC81">
            <v>2823.0234550785713</v>
          </cell>
          <cell r="AD81">
            <v>2499.3490600923078</v>
          </cell>
          <cell r="AE81">
            <v>1339.7256146189177</v>
          </cell>
          <cell r="AF81">
            <v>965.28548564956043</v>
          </cell>
          <cell r="AG81">
            <v>703.06557402118972</v>
          </cell>
          <cell r="AH81">
            <v>524.18462542557518</v>
          </cell>
          <cell r="AI81">
            <v>398.58746281079732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2823.0234550785713</v>
          </cell>
          <cell r="BT81">
            <v>2499.3490600923078</v>
          </cell>
          <cell r="BU81">
            <v>1339.7256146189177</v>
          </cell>
          <cell r="BV81">
            <v>965.28548564956043</v>
          </cell>
          <cell r="BW81">
            <v>703.06557402118972</v>
          </cell>
          <cell r="BX81">
            <v>524.18462542557518</v>
          </cell>
          <cell r="BY81">
            <v>398.58746281079732</v>
          </cell>
        </row>
        <row r="82">
          <cell r="A82" t="str">
            <v>Pentacarinat</v>
          </cell>
          <cell r="B82" t="str">
            <v>Pentacarinat</v>
          </cell>
          <cell r="D82">
            <v>1</v>
          </cell>
          <cell r="E82" t="str">
            <v>Pentamidine</v>
          </cell>
          <cell r="F82" t="str">
            <v>P</v>
          </cell>
          <cell r="G82">
            <v>0</v>
          </cell>
          <cell r="H82" t="str">
            <v>L</v>
          </cell>
          <cell r="I82" t="str">
            <v>Fostered</v>
          </cell>
          <cell r="J82" t="str">
            <v>Aventis</v>
          </cell>
          <cell r="K82" t="str">
            <v>ROP</v>
          </cell>
          <cell r="L82" t="str">
            <v>Others</v>
          </cell>
          <cell r="M82" t="str">
            <v>Rx</v>
          </cell>
          <cell r="N82" t="str">
            <v>GQ</v>
          </cell>
          <cell r="O82" t="str">
            <v>GX</v>
          </cell>
          <cell r="S82">
            <v>0</v>
          </cell>
          <cell r="V82">
            <v>496.11617719999998</v>
          </cell>
          <cell r="W82">
            <v>839.13839999999982</v>
          </cell>
          <cell r="X82">
            <v>700.00058333819447</v>
          </cell>
          <cell r="Y82">
            <v>630</v>
          </cell>
          <cell r="Z82">
            <v>567.14285714285722</v>
          </cell>
          <cell r="AA82">
            <v>510</v>
          </cell>
          <cell r="AB82">
            <v>458.57142857142861</v>
          </cell>
          <cell r="AC82">
            <v>459.42631442857146</v>
          </cell>
          <cell r="AD82">
            <v>823.71099063076906</v>
          </cell>
          <cell r="AE82">
            <v>686.34372390994372</v>
          </cell>
          <cell r="AF82">
            <v>617.74984997297656</v>
          </cell>
          <cell r="AG82">
            <v>556.11494430673849</v>
          </cell>
          <cell r="AH82">
            <v>500.08321188288573</v>
          </cell>
          <cell r="AI82">
            <v>449.65465270141823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459.42631442857146</v>
          </cell>
          <cell r="BT82">
            <v>823.71099063076906</v>
          </cell>
          <cell r="BU82">
            <v>686.34372390994372</v>
          </cell>
          <cell r="BV82">
            <v>617.74984997297656</v>
          </cell>
          <cell r="BW82">
            <v>556.11494430673849</v>
          </cell>
          <cell r="BX82">
            <v>500.08321188288573</v>
          </cell>
          <cell r="BY82">
            <v>449.65465270141823</v>
          </cell>
        </row>
        <row r="83">
          <cell r="A83" t="str">
            <v>Perfan</v>
          </cell>
          <cell r="B83" t="str">
            <v>Perfan</v>
          </cell>
          <cell r="D83" t="str">
            <v/>
          </cell>
          <cell r="E83" t="e">
            <v>#N/A</v>
          </cell>
          <cell r="F83" t="e">
            <v>#N/A</v>
          </cell>
          <cell r="G83" t="e">
            <v>#N/A</v>
          </cell>
          <cell r="J83" t="str">
            <v>Aventis</v>
          </cell>
          <cell r="K83" t="str">
            <v>Divested</v>
          </cell>
          <cell r="L83" t="str">
            <v>Divested</v>
          </cell>
          <cell r="M83" t="str">
            <v>Rx</v>
          </cell>
          <cell r="N83" t="str">
            <v>NA</v>
          </cell>
          <cell r="O83" t="str">
            <v>NA</v>
          </cell>
          <cell r="S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A84" t="str">
            <v>Phenergan</v>
          </cell>
          <cell r="B84" t="str">
            <v>Phenergan</v>
          </cell>
          <cell r="D84">
            <v>1</v>
          </cell>
          <cell r="E84" t="str">
            <v>Dibropropaminide</v>
          </cell>
          <cell r="F84" t="str">
            <v>R</v>
          </cell>
          <cell r="G84">
            <v>0</v>
          </cell>
          <cell r="J84" t="str">
            <v>Aventis</v>
          </cell>
          <cell r="K84" t="str">
            <v>ROP</v>
          </cell>
          <cell r="L84" t="str">
            <v>Others</v>
          </cell>
          <cell r="M84" t="str">
            <v>OTC</v>
          </cell>
          <cell r="N84" t="str">
            <v>GQ</v>
          </cell>
          <cell r="O84" t="str">
            <v>GX</v>
          </cell>
          <cell r="S84">
            <v>0</v>
          </cell>
          <cell r="V84">
            <v>1592.9850857142858</v>
          </cell>
          <cell r="W84">
            <v>1704.030676923077</v>
          </cell>
          <cell r="X84">
            <v>1154.8060028454088</v>
          </cell>
          <cell r="Y84">
            <v>984.28571428571433</v>
          </cell>
          <cell r="Z84">
            <v>841.42857142857144</v>
          </cell>
          <cell r="AA84">
            <v>720</v>
          </cell>
          <cell r="AB84">
            <v>615.71428571428578</v>
          </cell>
          <cell r="AC84">
            <v>1194.3290080285717</v>
          </cell>
          <cell r="AD84">
            <v>1217.6735452615385</v>
          </cell>
          <cell r="AE84">
            <v>828.10680559062996</v>
          </cell>
          <cell r="AF84">
            <v>705.75068220125172</v>
          </cell>
          <cell r="AG84">
            <v>603.27225436847868</v>
          </cell>
          <cell r="AH84">
            <v>516.1655907106217</v>
          </cell>
          <cell r="AI84">
            <v>441.35633839269741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1194.3290080285717</v>
          </cell>
          <cell r="BT84">
            <v>1217.6735452615385</v>
          </cell>
          <cell r="BU84">
            <v>828.10680559062996</v>
          </cell>
          <cell r="BV84">
            <v>705.75068220125172</v>
          </cell>
          <cell r="BW84">
            <v>603.27225436847868</v>
          </cell>
          <cell r="BX84">
            <v>516.1655907106217</v>
          </cell>
          <cell r="BY84">
            <v>441.35633839269741</v>
          </cell>
        </row>
        <row r="85">
          <cell r="A85" t="str">
            <v>Piportil</v>
          </cell>
          <cell r="B85" t="str">
            <v>Piportil</v>
          </cell>
          <cell r="D85">
            <v>1</v>
          </cell>
          <cell r="E85" t="str">
            <v>Pipotiazine</v>
          </cell>
          <cell r="F85" t="str">
            <v>N</v>
          </cell>
          <cell r="G85">
            <v>0</v>
          </cell>
          <cell r="H85" t="str">
            <v>L</v>
          </cell>
          <cell r="I85" t="str">
            <v>Fostered</v>
          </cell>
          <cell r="J85" t="str">
            <v>Aventis</v>
          </cell>
          <cell r="K85" t="str">
            <v>ROP</v>
          </cell>
          <cell r="L85" t="str">
            <v>Others</v>
          </cell>
          <cell r="M85" t="str">
            <v>Rx</v>
          </cell>
          <cell r="N85" t="str">
            <v>GQ</v>
          </cell>
          <cell r="O85" t="str">
            <v>GX</v>
          </cell>
          <cell r="S85">
            <v>0</v>
          </cell>
          <cell r="V85">
            <v>1489.3350610285715</v>
          </cell>
          <cell r="W85">
            <v>1595.5884307692306</v>
          </cell>
          <cell r="X85">
            <v>1411.4285714285716</v>
          </cell>
          <cell r="Y85">
            <v>1341.4285714285716</v>
          </cell>
          <cell r="Z85">
            <v>1274.2857142857144</v>
          </cell>
          <cell r="AA85">
            <v>1210</v>
          </cell>
          <cell r="AB85">
            <v>1150</v>
          </cell>
          <cell r="AC85">
            <v>1395.9487030285716</v>
          </cell>
          <cell r="AD85">
            <v>1489.9141564615381</v>
          </cell>
          <cell r="AE85">
            <v>1319.8295006271246</v>
          </cell>
          <cell r="AF85">
            <v>1254.3723695231477</v>
          </cell>
          <cell r="AG85">
            <v>1191.5869580560675</v>
          </cell>
          <cell r="AH85">
            <v>1131.473266225885</v>
          </cell>
          <cell r="AI85">
            <v>1075.367153851048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1395.9487030285716</v>
          </cell>
          <cell r="BT85">
            <v>1489.9141564615381</v>
          </cell>
          <cell r="BU85">
            <v>1319.8295006271246</v>
          </cell>
          <cell r="BV85">
            <v>1254.3723695231477</v>
          </cell>
          <cell r="BW85">
            <v>1191.5869580560675</v>
          </cell>
          <cell r="BX85">
            <v>1131.473266225885</v>
          </cell>
          <cell r="BY85">
            <v>1075.367153851048</v>
          </cell>
        </row>
        <row r="86">
          <cell r="A86" t="str">
            <v>Precortisyl</v>
          </cell>
          <cell r="B86" t="str">
            <v>Precortisyl</v>
          </cell>
          <cell r="D86">
            <v>1</v>
          </cell>
          <cell r="E86" t="str">
            <v>Prednisolone acetate</v>
          </cell>
          <cell r="F86" t="str">
            <v>H</v>
          </cell>
          <cell r="G86">
            <v>0</v>
          </cell>
          <cell r="H86" t="str">
            <v>L</v>
          </cell>
          <cell r="I86" t="str">
            <v>Fostered</v>
          </cell>
          <cell r="J86" t="str">
            <v>Aventis</v>
          </cell>
          <cell r="K86" t="str">
            <v>ROP</v>
          </cell>
          <cell r="L86" t="str">
            <v>Others</v>
          </cell>
          <cell r="M86" t="str">
            <v>Rx</v>
          </cell>
          <cell r="N86" t="str">
            <v>GQ</v>
          </cell>
          <cell r="O86" t="str">
            <v>GX</v>
          </cell>
          <cell r="S86">
            <v>0</v>
          </cell>
          <cell r="V86">
            <v>479.27240079303937</v>
          </cell>
          <cell r="W86">
            <v>837.20773846153838</v>
          </cell>
          <cell r="X86">
            <v>697.71428571428578</v>
          </cell>
          <cell r="Y86">
            <v>628.57142857142856</v>
          </cell>
          <cell r="Z86">
            <v>565.71428571428578</v>
          </cell>
          <cell r="AA86">
            <v>508.57142857142861</v>
          </cell>
          <cell r="AB86">
            <v>457.14285714285717</v>
          </cell>
          <cell r="AC86">
            <v>281.55013673589656</v>
          </cell>
          <cell r="AD86">
            <v>550.2455406153847</v>
          </cell>
          <cell r="AE86">
            <v>458.10774276027081</v>
          </cell>
          <cell r="AF86">
            <v>628.57142857142856</v>
          </cell>
          <cell r="AG86">
            <v>565.71428571428578</v>
          </cell>
          <cell r="AH86">
            <v>508.57142857142861</v>
          </cell>
          <cell r="AI86">
            <v>457.14285714285717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281.55013673589656</v>
          </cell>
          <cell r="BT86">
            <v>550.2455406153847</v>
          </cell>
          <cell r="BU86">
            <v>458.10774276027081</v>
          </cell>
          <cell r="BV86">
            <v>628.57142857142856</v>
          </cell>
          <cell r="BW86">
            <v>565.71428571428578</v>
          </cell>
          <cell r="BX86">
            <v>508.57142857142861</v>
          </cell>
          <cell r="BY86">
            <v>457.14285714285717</v>
          </cell>
        </row>
        <row r="87">
          <cell r="A87" t="str">
            <v>Primalan</v>
          </cell>
          <cell r="B87" t="str">
            <v>Primalan</v>
          </cell>
          <cell r="D87" t="str">
            <v/>
          </cell>
          <cell r="E87" t="e">
            <v>#N/A</v>
          </cell>
          <cell r="F87" t="e">
            <v>#N/A</v>
          </cell>
          <cell r="G87" t="e">
            <v>#N/A</v>
          </cell>
          <cell r="J87" t="str">
            <v>Aventis</v>
          </cell>
          <cell r="K87" t="str">
            <v>Dead</v>
          </cell>
          <cell r="L87" t="str">
            <v>Dead</v>
          </cell>
          <cell r="M87" t="str">
            <v>Rx</v>
          </cell>
          <cell r="N87" t="str">
            <v>NA</v>
          </cell>
          <cell r="O87" t="str">
            <v>NA</v>
          </cell>
          <cell r="S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A88" t="str">
            <v>Prochlorperazine</v>
          </cell>
          <cell r="B88" t="str">
            <v>Prochlorperazine</v>
          </cell>
          <cell r="D88" t="str">
            <v/>
          </cell>
          <cell r="E88" t="e">
            <v>#N/A</v>
          </cell>
          <cell r="F88" t="e">
            <v>#N/A</v>
          </cell>
          <cell r="G88" t="e">
            <v>#N/A</v>
          </cell>
          <cell r="J88" t="str">
            <v>Aventis</v>
          </cell>
          <cell r="K88" t="str">
            <v>Dead</v>
          </cell>
          <cell r="L88" t="str">
            <v>Dead</v>
          </cell>
          <cell r="M88" t="str">
            <v>Rx</v>
          </cell>
          <cell r="N88" t="str">
            <v>GQ</v>
          </cell>
          <cell r="O88" t="str">
            <v>GX</v>
          </cell>
          <cell r="S88">
            <v>0</v>
          </cell>
          <cell r="V88">
            <v>371.85419999999999</v>
          </cell>
          <cell r="W88">
            <v>300.47919999999999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230.33605042857144</v>
          </cell>
          <cell r="AD88">
            <v>141.98376492307696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230.33605042857144</v>
          </cell>
          <cell r="BT88">
            <v>141.98376492307696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A89" t="str">
            <v>Proctosedyl</v>
          </cell>
          <cell r="B89" t="str">
            <v>Proctosedyl</v>
          </cell>
          <cell r="D89">
            <v>1</v>
          </cell>
          <cell r="E89" t="str">
            <v>Hydrocortisone</v>
          </cell>
          <cell r="F89" t="str">
            <v>C</v>
          </cell>
          <cell r="G89">
            <v>0</v>
          </cell>
          <cell r="J89" t="str">
            <v>Aventis</v>
          </cell>
          <cell r="K89" t="str">
            <v>ROP</v>
          </cell>
          <cell r="L89" t="str">
            <v>Others</v>
          </cell>
          <cell r="M89" t="str">
            <v>Rx</v>
          </cell>
          <cell r="N89" t="str">
            <v>GQ</v>
          </cell>
          <cell r="O89" t="str">
            <v>GX</v>
          </cell>
          <cell r="S89">
            <v>0</v>
          </cell>
          <cell r="V89">
            <v>6007.1424090078017</v>
          </cell>
          <cell r="W89">
            <v>6656.9645538461536</v>
          </cell>
          <cell r="X89">
            <v>5014.2857142857147</v>
          </cell>
          <cell r="Y89">
            <v>4512.8571428571431</v>
          </cell>
          <cell r="Z89">
            <v>4061.4285714285716</v>
          </cell>
          <cell r="AA89">
            <v>3655.7142857142858</v>
          </cell>
          <cell r="AB89">
            <v>3290</v>
          </cell>
          <cell r="AC89">
            <v>4945.9236412363744</v>
          </cell>
          <cell r="AD89">
            <v>5301.5175913076928</v>
          </cell>
          <cell r="AE89">
            <v>3995.3834471634486</v>
          </cell>
          <cell r="AF89">
            <v>3855.1545079006723</v>
          </cell>
          <cell r="AG89">
            <v>3469.5170199308686</v>
          </cell>
          <cell r="AH89">
            <v>3122.9314294769933</v>
          </cell>
          <cell r="AI89">
            <v>2810.5162493495563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-828.57142857142867</v>
          </cell>
          <cell r="BF89">
            <v>-740</v>
          </cell>
          <cell r="BG89">
            <v>-685.71428571428578</v>
          </cell>
          <cell r="BH89">
            <v>-642.85714285714289</v>
          </cell>
          <cell r="BI89">
            <v>-608.57142857142856</v>
          </cell>
          <cell r="BJ89">
            <v>0</v>
          </cell>
          <cell r="BK89">
            <v>0</v>
          </cell>
          <cell r="BL89">
            <v>114.79714285714287</v>
          </cell>
          <cell r="BM89">
            <v>0</v>
          </cell>
          <cell r="BN89">
            <v>205.71428571428572</v>
          </cell>
          <cell r="BO89">
            <v>205.71428571428572</v>
          </cell>
          <cell r="BP89">
            <v>205.71428571428572</v>
          </cell>
          <cell r="BQ89">
            <v>0</v>
          </cell>
          <cell r="BR89">
            <v>0</v>
          </cell>
          <cell r="BS89">
            <v>4232.1493555220886</v>
          </cell>
          <cell r="BT89">
            <v>4561.5175913076928</v>
          </cell>
          <cell r="BU89">
            <v>3515.3834471634486</v>
          </cell>
          <cell r="BV89">
            <v>3418.0116507578155</v>
          </cell>
          <cell r="BW89">
            <v>3066.659877073726</v>
          </cell>
          <cell r="BX89">
            <v>3122.9314294769933</v>
          </cell>
          <cell r="BY89">
            <v>2810.5162493495563</v>
          </cell>
        </row>
        <row r="90">
          <cell r="A90" t="str">
            <v>Refludan</v>
          </cell>
          <cell r="B90" t="str">
            <v>Refludan</v>
          </cell>
          <cell r="D90" t="str">
            <v/>
          </cell>
          <cell r="E90" t="e">
            <v>#N/A</v>
          </cell>
          <cell r="F90" t="e">
            <v>#N/A</v>
          </cell>
          <cell r="G90" t="e">
            <v>#N/A</v>
          </cell>
          <cell r="J90" t="str">
            <v>Aventis</v>
          </cell>
          <cell r="K90" t="str">
            <v>Divested</v>
          </cell>
          <cell r="L90" t="str">
            <v>Divested</v>
          </cell>
          <cell r="M90" t="str">
            <v>Rx</v>
          </cell>
          <cell r="N90" t="str">
            <v>NA</v>
          </cell>
          <cell r="O90" t="str">
            <v>NA</v>
          </cell>
          <cell r="S90">
            <v>0</v>
          </cell>
          <cell r="V90">
            <v>-1.1643571428571509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-1.1643571428571509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-1.1643571428571509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A91" t="str">
            <v>Relefact</v>
          </cell>
          <cell r="B91" t="str">
            <v>Relefact</v>
          </cell>
          <cell r="D91" t="str">
            <v/>
          </cell>
          <cell r="E91" t="e">
            <v>#N/A</v>
          </cell>
          <cell r="F91" t="e">
            <v>#N/A</v>
          </cell>
          <cell r="G91" t="e">
            <v>#N/A</v>
          </cell>
          <cell r="J91" t="str">
            <v>Aventis</v>
          </cell>
          <cell r="K91" t="str">
            <v>Dead</v>
          </cell>
          <cell r="L91" t="str">
            <v>Dead</v>
          </cell>
          <cell r="M91" t="str">
            <v>Rx</v>
          </cell>
          <cell r="N91" t="str">
            <v>NA</v>
          </cell>
          <cell r="O91" t="str">
            <v>NA</v>
          </cell>
          <cell r="S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A92" t="str">
            <v>Resiston</v>
          </cell>
          <cell r="B92" t="str">
            <v>Resiston</v>
          </cell>
          <cell r="D92" t="str">
            <v/>
          </cell>
          <cell r="E92" t="e">
            <v>#N/A</v>
          </cell>
          <cell r="F92" t="e">
            <v>#N/A</v>
          </cell>
          <cell r="G92" t="e">
            <v>#N/A</v>
          </cell>
          <cell r="J92" t="str">
            <v>Aventis</v>
          </cell>
          <cell r="K92" t="str">
            <v>Dead</v>
          </cell>
          <cell r="L92" t="str">
            <v>Dead</v>
          </cell>
          <cell r="M92" t="str">
            <v>Rx</v>
          </cell>
          <cell r="N92" t="str">
            <v>NA</v>
          </cell>
          <cell r="O92" t="str">
            <v>NA</v>
          </cell>
          <cell r="S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A93" t="str">
            <v>Revasc</v>
          </cell>
          <cell r="B93" t="str">
            <v>Revasc</v>
          </cell>
          <cell r="D93" t="str">
            <v/>
          </cell>
          <cell r="E93" t="e">
            <v>#N/A</v>
          </cell>
          <cell r="F93" t="e">
            <v>#N/A</v>
          </cell>
          <cell r="G93" t="e">
            <v>#N/A</v>
          </cell>
          <cell r="J93" t="str">
            <v>Aventis</v>
          </cell>
          <cell r="K93" t="str">
            <v>Divested</v>
          </cell>
          <cell r="L93" t="str">
            <v>Divested</v>
          </cell>
          <cell r="M93" t="str">
            <v>Rx</v>
          </cell>
          <cell r="N93" t="str">
            <v>NA</v>
          </cell>
          <cell r="O93" t="str">
            <v>NA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A94" t="str">
            <v>Rifadine</v>
          </cell>
          <cell r="B94" t="str">
            <v>Rifadine/Rifater/Rifinah</v>
          </cell>
          <cell r="D94">
            <v>1</v>
          </cell>
          <cell r="E94" t="str">
            <v>Rifampicin</v>
          </cell>
          <cell r="F94" t="str">
            <v>J</v>
          </cell>
          <cell r="G94">
            <v>0</v>
          </cell>
          <cell r="J94" t="str">
            <v>Aventis</v>
          </cell>
          <cell r="K94" t="str">
            <v>ROP</v>
          </cell>
          <cell r="L94" t="str">
            <v>Others</v>
          </cell>
          <cell r="M94" t="str">
            <v>Rx</v>
          </cell>
          <cell r="N94" t="str">
            <v>GQ</v>
          </cell>
          <cell r="O94" t="str">
            <v>GX</v>
          </cell>
          <cell r="S94">
            <v>0</v>
          </cell>
          <cell r="V94">
            <v>2339.4318857142862</v>
          </cell>
          <cell r="W94">
            <v>2657.9292769230765</v>
          </cell>
          <cell r="X94">
            <v>2210</v>
          </cell>
          <cell r="Y94">
            <v>1988.5714285714287</v>
          </cell>
          <cell r="Z94">
            <v>1790</v>
          </cell>
          <cell r="AA94">
            <v>1611.4285714285716</v>
          </cell>
          <cell r="AB94">
            <v>1450</v>
          </cell>
          <cell r="AC94">
            <v>1942.8293310857146</v>
          </cell>
          <cell r="AD94">
            <v>2170.1341120153847</v>
          </cell>
          <cell r="AE94">
            <v>1807.2789709769836</v>
          </cell>
          <cell r="AF94">
            <v>1619.9075886565965</v>
          </cell>
          <cell r="AG94">
            <v>1453.1004965713214</v>
          </cell>
          <cell r="AH94">
            <v>1304.2503286248625</v>
          </cell>
          <cell r="AI94">
            <v>1169.8575466244245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1942.8293310857146</v>
          </cell>
          <cell r="BT94">
            <v>2170.1341120153847</v>
          </cell>
          <cell r="BU94">
            <v>1807.2789709769836</v>
          </cell>
          <cell r="BV94">
            <v>1619.9075886565965</v>
          </cell>
          <cell r="BW94">
            <v>1453.1004965713214</v>
          </cell>
          <cell r="BX94">
            <v>1304.2503286248625</v>
          </cell>
          <cell r="BY94">
            <v>1169.8575466244245</v>
          </cell>
        </row>
        <row r="95">
          <cell r="A95" t="str">
            <v>Rilutek</v>
          </cell>
          <cell r="B95" t="str">
            <v>Rilutek</v>
          </cell>
          <cell r="D95">
            <v>1</v>
          </cell>
          <cell r="E95" t="str">
            <v>Riluzole</v>
          </cell>
          <cell r="F95" t="str">
            <v>N</v>
          </cell>
          <cell r="G95">
            <v>0</v>
          </cell>
          <cell r="J95" t="str">
            <v>Aventis</v>
          </cell>
          <cell r="K95" t="str">
            <v>ROP</v>
          </cell>
          <cell r="L95" t="str">
            <v>Important Local Brands</v>
          </cell>
          <cell r="M95" t="str">
            <v>Rx</v>
          </cell>
          <cell r="N95" t="str">
            <v>GQ</v>
          </cell>
          <cell r="O95" t="str">
            <v>GX</v>
          </cell>
          <cell r="S95">
            <v>0</v>
          </cell>
          <cell r="V95">
            <v>3953.926185714286</v>
          </cell>
          <cell r="W95">
            <v>5184.9572923076921</v>
          </cell>
          <cell r="X95">
            <v>3662.8571428571431</v>
          </cell>
          <cell r="Y95">
            <v>2442.8571428571431</v>
          </cell>
          <cell r="Z95">
            <v>2198.5714285714289</v>
          </cell>
          <cell r="AA95">
            <v>1978.5714285714287</v>
          </cell>
          <cell r="AB95">
            <v>1781.4285714285716</v>
          </cell>
          <cell r="AC95">
            <v>3616.2807935714286</v>
          </cell>
          <cell r="AD95">
            <v>4707.151809292307</v>
          </cell>
          <cell r="AE95">
            <v>3346.3422280530535</v>
          </cell>
          <cell r="AF95">
            <v>2442.8571428571431</v>
          </cell>
          <cell r="AG95">
            <v>2198.5714285714289</v>
          </cell>
          <cell r="AH95">
            <v>1978.5714285714287</v>
          </cell>
          <cell r="AI95">
            <v>1781.4285714285716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-54.285714285714292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-51.428571428571431</v>
          </cell>
          <cell r="AY95">
            <v>0</v>
          </cell>
          <cell r="AZ95">
            <v>-85.714285714285722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3510.5665078571428</v>
          </cell>
          <cell r="BT95">
            <v>4707.151809292307</v>
          </cell>
          <cell r="BU95">
            <v>3260.6279423387678</v>
          </cell>
          <cell r="BV95">
            <v>2442.8571428571431</v>
          </cell>
          <cell r="BW95">
            <v>2198.5714285714289</v>
          </cell>
          <cell r="BX95">
            <v>1978.5714285714287</v>
          </cell>
          <cell r="BY95">
            <v>1781.4285714285716</v>
          </cell>
        </row>
        <row r="96">
          <cell r="A96" t="str">
            <v>Rovamycine</v>
          </cell>
          <cell r="B96" t="str">
            <v>Rovamycin</v>
          </cell>
          <cell r="D96" t="str">
            <v/>
          </cell>
          <cell r="E96" t="str">
            <v>?</v>
          </cell>
          <cell r="F96" t="str">
            <v>J</v>
          </cell>
          <cell r="G96">
            <v>0</v>
          </cell>
          <cell r="J96" t="str">
            <v>Aventis</v>
          </cell>
          <cell r="K96" t="str">
            <v>Divested</v>
          </cell>
          <cell r="L96" t="str">
            <v>Divested</v>
          </cell>
          <cell r="M96" t="str">
            <v>Rx</v>
          </cell>
          <cell r="N96" t="str">
            <v>NA</v>
          </cell>
          <cell r="O96" t="str">
            <v>NA</v>
          </cell>
          <cell r="S96">
            <v>0</v>
          </cell>
          <cell r="V96">
            <v>5.1489914165078288</v>
          </cell>
          <cell r="W96">
            <v>13.011799999999999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4.1091284307935432</v>
          </cell>
          <cell r="AD96">
            <v>10.793775153846154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4.1091284307935432</v>
          </cell>
          <cell r="BT96">
            <v>10.793775153846154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A97" t="str">
            <v>Rythmodan</v>
          </cell>
          <cell r="B97" t="str">
            <v>Rythmodan</v>
          </cell>
          <cell r="D97">
            <v>1</v>
          </cell>
          <cell r="E97" t="str">
            <v>Disopyramide</v>
          </cell>
          <cell r="F97" t="str">
            <v>C</v>
          </cell>
          <cell r="G97">
            <v>0</v>
          </cell>
          <cell r="H97" t="str">
            <v>L</v>
          </cell>
          <cell r="I97" t="str">
            <v>Fostered</v>
          </cell>
          <cell r="J97" t="str">
            <v>Aventis</v>
          </cell>
          <cell r="K97" t="str">
            <v>ROP</v>
          </cell>
          <cell r="L97" t="str">
            <v>Others</v>
          </cell>
          <cell r="M97" t="str">
            <v>Rx</v>
          </cell>
          <cell r="N97" t="str">
            <v>GQ</v>
          </cell>
          <cell r="O97" t="str">
            <v>GX</v>
          </cell>
          <cell r="S97">
            <v>0</v>
          </cell>
          <cell r="V97">
            <v>940.96390702857161</v>
          </cell>
          <cell r="W97">
            <v>1094.3724153846151</v>
          </cell>
          <cell r="X97">
            <v>785.71428571428578</v>
          </cell>
          <cell r="Y97">
            <v>707.14285714285722</v>
          </cell>
          <cell r="Z97">
            <v>637.14285714285722</v>
          </cell>
          <cell r="AA97">
            <v>572.85714285714289</v>
          </cell>
          <cell r="AB97">
            <v>515.71428571428578</v>
          </cell>
          <cell r="AC97">
            <v>753.38838928571454</v>
          </cell>
          <cell r="AD97">
            <v>876.55462136923052</v>
          </cell>
          <cell r="AE97">
            <v>613.31289831826916</v>
          </cell>
          <cell r="AF97">
            <v>561.17010154194668</v>
          </cell>
          <cell r="AG97">
            <v>497.57346019356447</v>
          </cell>
          <cell r="AH97">
            <v>438.52756354695464</v>
          </cell>
          <cell r="AI97">
            <v>384.83382590687779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753.38838928571454</v>
          </cell>
          <cell r="BT97">
            <v>876.55462136923052</v>
          </cell>
          <cell r="BU97">
            <v>613.31289831826916</v>
          </cell>
          <cell r="BV97">
            <v>561.17010154194668</v>
          </cell>
          <cell r="BW97">
            <v>497.57346019356447</v>
          </cell>
          <cell r="BX97">
            <v>438.52756354695464</v>
          </cell>
          <cell r="BY97">
            <v>384.83382590687779</v>
          </cell>
        </row>
        <row r="98">
          <cell r="A98" t="str">
            <v>Sabril</v>
          </cell>
          <cell r="B98" t="str">
            <v>Sabril</v>
          </cell>
          <cell r="D98">
            <v>1</v>
          </cell>
          <cell r="E98" t="str">
            <v>Vigabatrin</v>
          </cell>
          <cell r="F98" t="str">
            <v>N</v>
          </cell>
          <cell r="G98">
            <v>0</v>
          </cell>
          <cell r="J98" t="str">
            <v>Aventis</v>
          </cell>
          <cell r="K98" t="str">
            <v>ROP</v>
          </cell>
          <cell r="L98" t="str">
            <v>Others</v>
          </cell>
          <cell r="M98" t="str">
            <v>Rx</v>
          </cell>
          <cell r="N98" t="str">
            <v>GQ</v>
          </cell>
          <cell r="O98" t="str">
            <v>GX</v>
          </cell>
          <cell r="S98">
            <v>0</v>
          </cell>
          <cell r="V98">
            <v>1578.9264142857144</v>
          </cell>
          <cell r="W98">
            <v>1647.671046153846</v>
          </cell>
          <cell r="X98">
            <v>1134.2857142857144</v>
          </cell>
          <cell r="Y98">
            <v>964.28571428571433</v>
          </cell>
          <cell r="Z98">
            <v>820</v>
          </cell>
          <cell r="AA98">
            <v>697.14285714285722</v>
          </cell>
          <cell r="AB98">
            <v>592.85714285714289</v>
          </cell>
          <cell r="AC98">
            <v>1188.4438091142858</v>
          </cell>
          <cell r="AD98">
            <v>1273.2501659384616</v>
          </cell>
          <cell r="AE98">
            <v>865.91114346971585</v>
          </cell>
          <cell r="AF98">
            <v>718.94429361020673</v>
          </cell>
          <cell r="AG98">
            <v>594.34994036147884</v>
          </cell>
          <cell r="AH98">
            <v>488.23672409827691</v>
          </cell>
          <cell r="AI98">
            <v>397.82359567172244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1188.4438091142858</v>
          </cell>
          <cell r="BT98">
            <v>1273.2501659384616</v>
          </cell>
          <cell r="BU98">
            <v>865.91114346971585</v>
          </cell>
          <cell r="BV98">
            <v>718.94429361020673</v>
          </cell>
          <cell r="BW98">
            <v>594.34994036147884</v>
          </cell>
          <cell r="BX98">
            <v>488.23672409827691</v>
          </cell>
          <cell r="BY98">
            <v>397.82359567172244</v>
          </cell>
        </row>
        <row r="99">
          <cell r="A99" t="str">
            <v>Secadrex</v>
          </cell>
          <cell r="B99" t="str">
            <v>Secadrex</v>
          </cell>
          <cell r="D99" t="str">
            <v/>
          </cell>
          <cell r="E99" t="e">
            <v>#N/A</v>
          </cell>
          <cell r="F99" t="e">
            <v>#N/A</v>
          </cell>
          <cell r="G99" t="e">
            <v>#N/A</v>
          </cell>
          <cell r="J99" t="str">
            <v>Aventis</v>
          </cell>
          <cell r="K99" t="str">
            <v>Dead</v>
          </cell>
          <cell r="L99" t="str">
            <v>Dead</v>
          </cell>
          <cell r="M99" t="str">
            <v>Rx</v>
          </cell>
          <cell r="N99" t="str">
            <v>GQ</v>
          </cell>
          <cell r="O99" t="str">
            <v>GX</v>
          </cell>
          <cell r="S99">
            <v>0</v>
          </cell>
          <cell r="V99">
            <v>209.24014107142858</v>
          </cell>
          <cell r="W99">
            <v>243.69553846153849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184.37991198571427</v>
          </cell>
          <cell r="AD99">
            <v>213.51504284615385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184.37991198571427</v>
          </cell>
          <cell r="BT99">
            <v>213.51504284615385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A100" t="str">
            <v>Sectral</v>
          </cell>
          <cell r="B100" t="str">
            <v>Sectral</v>
          </cell>
          <cell r="D100">
            <v>1</v>
          </cell>
          <cell r="E100" t="str">
            <v>Acebutolol</v>
          </cell>
          <cell r="F100" t="str">
            <v>C</v>
          </cell>
          <cell r="G100">
            <v>0</v>
          </cell>
          <cell r="H100" t="str">
            <v>L</v>
          </cell>
          <cell r="I100" t="str">
            <v>Fostered</v>
          </cell>
          <cell r="J100" t="str">
            <v>Aventis</v>
          </cell>
          <cell r="K100" t="str">
            <v>ROP</v>
          </cell>
          <cell r="L100" t="str">
            <v>Others</v>
          </cell>
          <cell r="M100" t="str">
            <v>Rx</v>
          </cell>
          <cell r="N100" t="str">
            <v>GQ</v>
          </cell>
          <cell r="O100" t="str">
            <v>GX</v>
          </cell>
          <cell r="S100">
            <v>0</v>
          </cell>
          <cell r="V100">
            <v>1316.1457517857145</v>
          </cell>
          <cell r="W100">
            <v>1433.2270000000001</v>
          </cell>
          <cell r="X100">
            <v>714.28571428571433</v>
          </cell>
          <cell r="Y100">
            <v>535.71428571428578</v>
          </cell>
          <cell r="Z100">
            <v>401.42857142857144</v>
          </cell>
          <cell r="AA100">
            <v>301.42857142857144</v>
          </cell>
          <cell r="AB100">
            <v>225.71428571428572</v>
          </cell>
          <cell r="AC100">
            <v>1145.9458512714289</v>
          </cell>
          <cell r="AD100">
            <v>1280.4475028153847</v>
          </cell>
          <cell r="AE100">
            <v>631.49256241859098</v>
          </cell>
          <cell r="AF100">
            <v>480.1697544277917</v>
          </cell>
          <cell r="AG100">
            <v>359.07431619309847</v>
          </cell>
          <cell r="AH100">
            <v>269.05505281008271</v>
          </cell>
          <cell r="AI100">
            <v>201.02990083101975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1145.9458512714289</v>
          </cell>
          <cell r="BT100">
            <v>1280.4475028153847</v>
          </cell>
          <cell r="BU100">
            <v>631.49256241859098</v>
          </cell>
          <cell r="BV100">
            <v>480.1697544277917</v>
          </cell>
          <cell r="BW100">
            <v>359.07431619309847</v>
          </cell>
          <cell r="BX100">
            <v>269.05505281008271</v>
          </cell>
          <cell r="BY100">
            <v>201.02990083101975</v>
          </cell>
        </row>
        <row r="101">
          <cell r="A101" t="str">
            <v>Selectol/Celectol</v>
          </cell>
          <cell r="B101" t="str">
            <v>Celectol/Celiprolol</v>
          </cell>
          <cell r="D101">
            <v>1</v>
          </cell>
          <cell r="E101" t="str">
            <v>Celiprolol</v>
          </cell>
          <cell r="F101" t="str">
            <v>C</v>
          </cell>
          <cell r="G101">
            <v>0</v>
          </cell>
          <cell r="H101" t="str">
            <v>L</v>
          </cell>
          <cell r="I101" t="str">
            <v>Fostered</v>
          </cell>
          <cell r="J101" t="str">
            <v>Aventis</v>
          </cell>
          <cell r="K101" t="str">
            <v>ROP</v>
          </cell>
          <cell r="L101" t="str">
            <v>Others</v>
          </cell>
          <cell r="M101" t="str">
            <v>Rx</v>
          </cell>
          <cell r="N101" t="str">
            <v>GQ</v>
          </cell>
          <cell r="O101" t="str">
            <v>GX</v>
          </cell>
          <cell r="S101">
            <v>0</v>
          </cell>
          <cell r="V101">
            <v>3411.2496387351202</v>
          </cell>
          <cell r="W101">
            <v>2201.8581692307694</v>
          </cell>
          <cell r="X101">
            <v>520</v>
          </cell>
          <cell r="Y101">
            <v>364.28571428571433</v>
          </cell>
          <cell r="Z101">
            <v>255.71428571428572</v>
          </cell>
          <cell r="AA101">
            <v>178.57142857142858</v>
          </cell>
          <cell r="AB101">
            <v>125.71428571428572</v>
          </cell>
          <cell r="AC101">
            <v>2756.5102925500346</v>
          </cell>
          <cell r="AD101">
            <v>1549.8239196307695</v>
          </cell>
          <cell r="AE101">
            <v>338.47762127244567</v>
          </cell>
          <cell r="AF101">
            <v>296.22837409333795</v>
          </cell>
          <cell r="AG101">
            <v>207.94070181453918</v>
          </cell>
          <cell r="AH101">
            <v>145.20998730065585</v>
          </cell>
          <cell r="AI101">
            <v>102.2278310596617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2756.5102925500346</v>
          </cell>
          <cell r="BT101">
            <v>1549.8239196307695</v>
          </cell>
          <cell r="BU101">
            <v>338.47762127244567</v>
          </cell>
          <cell r="BV101">
            <v>296.22837409333795</v>
          </cell>
          <cell r="BW101">
            <v>207.94070181453918</v>
          </cell>
          <cell r="BX101">
            <v>145.20998730065585</v>
          </cell>
          <cell r="BY101">
            <v>102.2278310596617</v>
          </cell>
        </row>
        <row r="102">
          <cell r="A102" t="str">
            <v>Soframycine</v>
          </cell>
          <cell r="B102" t="str">
            <v>Soframycin</v>
          </cell>
          <cell r="D102">
            <v>1</v>
          </cell>
          <cell r="E102" t="str">
            <v>Framycetin</v>
          </cell>
          <cell r="F102" t="str">
            <v>R</v>
          </cell>
          <cell r="G102">
            <v>0</v>
          </cell>
          <cell r="H102" t="str">
            <v>L</v>
          </cell>
          <cell r="I102" t="str">
            <v>Fostered</v>
          </cell>
          <cell r="J102" t="str">
            <v>Aventis</v>
          </cell>
          <cell r="K102" t="str">
            <v>ROP</v>
          </cell>
          <cell r="L102" t="str">
            <v>Others</v>
          </cell>
          <cell r="M102" t="str">
            <v>Rx</v>
          </cell>
          <cell r="N102" t="str">
            <v>GQ</v>
          </cell>
          <cell r="O102" t="str">
            <v>GX</v>
          </cell>
          <cell r="S102">
            <v>0</v>
          </cell>
          <cell r="V102">
            <v>2827.8951927428575</v>
          </cell>
          <cell r="W102">
            <v>3096.8976615384613</v>
          </cell>
          <cell r="X102">
            <v>1714.286363886878</v>
          </cell>
          <cell r="Y102">
            <v>1371.4285714285716</v>
          </cell>
          <cell r="Z102">
            <v>1097.1428571428571</v>
          </cell>
          <cell r="AA102">
            <v>877.14285714285722</v>
          </cell>
          <cell r="AB102">
            <v>701.42857142857144</v>
          </cell>
          <cell r="AC102">
            <v>2524.9144417428579</v>
          </cell>
          <cell r="AD102">
            <v>2798.431198676923</v>
          </cell>
          <cell r="AE102">
            <v>1568.4089144941674</v>
          </cell>
          <cell r="AF102">
            <v>1266.9165266899136</v>
          </cell>
          <cell r="AG102">
            <v>1013.5332213519305</v>
          </cell>
          <cell r="AH102">
            <v>810.29869519542353</v>
          </cell>
          <cell r="AI102">
            <v>647.97501521327854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2524.9144417428579</v>
          </cell>
          <cell r="BT102">
            <v>2798.431198676923</v>
          </cell>
          <cell r="BU102">
            <v>1568.4089144941674</v>
          </cell>
          <cell r="BV102">
            <v>1266.9165266899136</v>
          </cell>
          <cell r="BW102">
            <v>1013.5332213519305</v>
          </cell>
          <cell r="BX102">
            <v>810.29869519542353</v>
          </cell>
          <cell r="BY102">
            <v>647.97501521327854</v>
          </cell>
        </row>
        <row r="103">
          <cell r="A103" t="str">
            <v>Stemetil</v>
          </cell>
          <cell r="B103" t="str">
            <v>Stemetil</v>
          </cell>
          <cell r="D103">
            <v>1</v>
          </cell>
          <cell r="E103" t="str">
            <v>?</v>
          </cell>
          <cell r="F103" t="str">
            <v>N</v>
          </cell>
          <cell r="G103">
            <v>0</v>
          </cell>
          <cell r="J103" t="str">
            <v>Aventis</v>
          </cell>
          <cell r="K103" t="str">
            <v>ROP</v>
          </cell>
          <cell r="L103" t="str">
            <v>Others</v>
          </cell>
          <cell r="M103" t="str">
            <v>Rx</v>
          </cell>
          <cell r="N103" t="str">
            <v>GQ</v>
          </cell>
          <cell r="O103" t="str">
            <v>GX</v>
          </cell>
          <cell r="S103">
            <v>0</v>
          </cell>
          <cell r="V103">
            <v>3726.5746826101158</v>
          </cell>
          <cell r="W103">
            <v>2843.8446923076922</v>
          </cell>
          <cell r="X103">
            <v>998.00026028571426</v>
          </cell>
          <cell r="Y103">
            <v>798.57142857142867</v>
          </cell>
          <cell r="Z103">
            <v>638.57142857142856</v>
          </cell>
          <cell r="AA103">
            <v>511.42857142857144</v>
          </cell>
          <cell r="AB103">
            <v>408.57142857142861</v>
          </cell>
          <cell r="AC103">
            <v>2988.8135121672585</v>
          </cell>
          <cell r="AD103">
            <v>2096.0832050000004</v>
          </cell>
          <cell r="AE103">
            <v>802.08799322544144</v>
          </cell>
          <cell r="AF103">
            <v>632.6812611968013</v>
          </cell>
          <cell r="AG103">
            <v>496.90308589100698</v>
          </cell>
          <cell r="AH103">
            <v>388.82113699834605</v>
          </cell>
          <cell r="AI103">
            <v>301.06772562666907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2988.8135121672585</v>
          </cell>
          <cell r="BT103">
            <v>2096.0832050000004</v>
          </cell>
          <cell r="BU103">
            <v>802.08799322544144</v>
          </cell>
          <cell r="BV103">
            <v>632.6812611968013</v>
          </cell>
          <cell r="BW103">
            <v>496.90308589100698</v>
          </cell>
          <cell r="BX103">
            <v>388.82113699834605</v>
          </cell>
          <cell r="BY103">
            <v>301.06772562666907</v>
          </cell>
        </row>
        <row r="104">
          <cell r="A104" t="str">
            <v>Streptase</v>
          </cell>
          <cell r="B104" t="str">
            <v>Streptase</v>
          </cell>
          <cell r="D104" t="str">
            <v/>
          </cell>
          <cell r="E104" t="str">
            <v>Streptokinase</v>
          </cell>
          <cell r="F104" t="str">
            <v>B</v>
          </cell>
          <cell r="G104">
            <v>0</v>
          </cell>
          <cell r="J104" t="str">
            <v>Aventis</v>
          </cell>
          <cell r="K104" t="str">
            <v>Divested</v>
          </cell>
          <cell r="L104" t="str">
            <v>Divested</v>
          </cell>
          <cell r="M104" t="str">
            <v>Rx</v>
          </cell>
          <cell r="N104" t="str">
            <v>NA</v>
          </cell>
          <cell r="O104" t="str">
            <v>NA</v>
          </cell>
          <cell r="S104">
            <v>0</v>
          </cell>
          <cell r="V104">
            <v>12.366842857142846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-6.3036411285714227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-6.3036411285714227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A105" t="str">
            <v>Suprefact</v>
          </cell>
          <cell r="B105" t="str">
            <v>Suprefact/Suprecur</v>
          </cell>
          <cell r="D105">
            <v>1</v>
          </cell>
          <cell r="E105" t="str">
            <v>Buserelin</v>
          </cell>
          <cell r="F105" t="str">
            <v>L</v>
          </cell>
          <cell r="G105">
            <v>0</v>
          </cell>
          <cell r="J105" t="str">
            <v>Aventis</v>
          </cell>
          <cell r="K105" t="str">
            <v>ROP</v>
          </cell>
          <cell r="L105" t="str">
            <v>Important Local Brands</v>
          </cell>
          <cell r="M105" t="str">
            <v>Rx</v>
          </cell>
          <cell r="N105" t="str">
            <v>GQ</v>
          </cell>
          <cell r="O105" t="str">
            <v>GX</v>
          </cell>
          <cell r="S105">
            <v>0</v>
          </cell>
          <cell r="V105">
            <v>2059.5919368385626</v>
          </cell>
          <cell r="W105">
            <v>1802.0308153846152</v>
          </cell>
          <cell r="X105">
            <v>772.85714285714289</v>
          </cell>
          <cell r="Y105">
            <v>695.71428571428578</v>
          </cell>
          <cell r="Z105">
            <v>625.71428571428578</v>
          </cell>
          <cell r="AA105">
            <v>564.28571428571433</v>
          </cell>
          <cell r="AB105">
            <v>508.57142857142861</v>
          </cell>
          <cell r="AC105">
            <v>1414.2295667261349</v>
          </cell>
          <cell r="AD105">
            <v>1146.5933656153848</v>
          </cell>
          <cell r="AE105">
            <v>513.02230377293779</v>
          </cell>
          <cell r="AF105">
            <v>474.24975204595057</v>
          </cell>
          <cell r="AG105">
            <v>426.5415207895274</v>
          </cell>
          <cell r="AH105">
            <v>384.68663789025277</v>
          </cell>
          <cell r="AI105">
            <v>346.73398722907734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-342.85714285714289</v>
          </cell>
          <cell r="BH105">
            <v>-342.85714285714289</v>
          </cell>
          <cell r="BI105">
            <v>-342.85714285714289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1414.2295667261349</v>
          </cell>
          <cell r="BT105">
            <v>1146.5933656153848</v>
          </cell>
          <cell r="BU105">
            <v>170.1651609157949</v>
          </cell>
          <cell r="BV105">
            <v>131.39260918880768</v>
          </cell>
          <cell r="BW105">
            <v>83.684377932384507</v>
          </cell>
          <cell r="BX105">
            <v>384.68663789025277</v>
          </cell>
          <cell r="BY105">
            <v>346.73398722907734</v>
          </cell>
        </row>
        <row r="106">
          <cell r="A106" t="str">
            <v>Surgam</v>
          </cell>
          <cell r="B106" t="str">
            <v>Surgam</v>
          </cell>
          <cell r="D106" t="str">
            <v/>
          </cell>
          <cell r="E106" t="str">
            <v>Tilaprofonic acid</v>
          </cell>
          <cell r="F106" t="str">
            <v>M</v>
          </cell>
          <cell r="G106">
            <v>0</v>
          </cell>
          <cell r="J106" t="str">
            <v>Aventis</v>
          </cell>
          <cell r="K106" t="str">
            <v>Divested</v>
          </cell>
          <cell r="L106" t="str">
            <v>Divested</v>
          </cell>
          <cell r="M106" t="str">
            <v>Rx</v>
          </cell>
          <cell r="N106" t="str">
            <v>GQ</v>
          </cell>
          <cell r="O106" t="str">
            <v>GX</v>
          </cell>
          <cell r="S106">
            <v>0</v>
          </cell>
          <cell r="V106">
            <v>1172.453982</v>
          </cell>
          <cell r="W106">
            <v>1132.5681384615384</v>
          </cell>
          <cell r="X106">
            <v>867.14285714285722</v>
          </cell>
          <cell r="Y106">
            <v>824.28571428571433</v>
          </cell>
          <cell r="Z106">
            <v>782.85714285714289</v>
          </cell>
          <cell r="AA106">
            <v>744.28571428571433</v>
          </cell>
          <cell r="AB106">
            <v>707.14285714285722</v>
          </cell>
          <cell r="AC106">
            <v>849.74751990000016</v>
          </cell>
          <cell r="AD106">
            <v>988.55666763076931</v>
          </cell>
          <cell r="AE106">
            <v>721.32458030761904</v>
          </cell>
          <cell r="AF106">
            <v>685.67427156094971</v>
          </cell>
          <cell r="AG106">
            <v>651.21230643916874</v>
          </cell>
          <cell r="AH106">
            <v>619.12702856716578</v>
          </cell>
          <cell r="AI106">
            <v>588.23009432005199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849.74751990000016</v>
          </cell>
          <cell r="BT106">
            <v>988.55666763076931</v>
          </cell>
          <cell r="BU106">
            <v>721.32458030761904</v>
          </cell>
          <cell r="BV106">
            <v>685.67427156094971</v>
          </cell>
          <cell r="BW106">
            <v>651.21230643916874</v>
          </cell>
          <cell r="BX106">
            <v>619.12702856716578</v>
          </cell>
          <cell r="BY106">
            <v>588.23009432005199</v>
          </cell>
        </row>
        <row r="107">
          <cell r="A107" t="str">
            <v>Surmontil</v>
          </cell>
          <cell r="B107" t="str">
            <v>Surmontil</v>
          </cell>
          <cell r="D107">
            <v>1</v>
          </cell>
          <cell r="E107" t="str">
            <v>Trimipramine</v>
          </cell>
          <cell r="F107" t="str">
            <v>N</v>
          </cell>
          <cell r="G107">
            <v>0</v>
          </cell>
          <cell r="H107" t="str">
            <v>L</v>
          </cell>
          <cell r="I107" t="str">
            <v>Fostered</v>
          </cell>
          <cell r="J107" t="str">
            <v>Aventis</v>
          </cell>
          <cell r="K107" t="str">
            <v>ROP</v>
          </cell>
          <cell r="L107" t="str">
            <v>Others</v>
          </cell>
          <cell r="M107" t="str">
            <v>Rx</v>
          </cell>
          <cell r="N107" t="str">
            <v>GQ</v>
          </cell>
          <cell r="O107" t="str">
            <v>GX</v>
          </cell>
          <cell r="S107">
            <v>0</v>
          </cell>
          <cell r="V107">
            <v>3345.4689021714285</v>
          </cell>
          <cell r="W107">
            <v>3551.2816923076925</v>
          </cell>
          <cell r="X107">
            <v>985.71428571428578</v>
          </cell>
          <cell r="Y107">
            <v>788.57142857142867</v>
          </cell>
          <cell r="Z107">
            <v>631.42857142857144</v>
          </cell>
          <cell r="AA107">
            <v>505.71428571428572</v>
          </cell>
          <cell r="AB107">
            <v>404.28571428571433</v>
          </cell>
          <cell r="AC107">
            <v>2808.1966689285714</v>
          </cell>
          <cell r="AD107">
            <v>3049.0253240769225</v>
          </cell>
          <cell r="AE107">
            <v>837.65313150101554</v>
          </cell>
          <cell r="AF107">
            <v>711.37294188527085</v>
          </cell>
          <cell r="AG107">
            <v>566.12733384590229</v>
          </cell>
          <cell r="AH107">
            <v>450.18313062059207</v>
          </cell>
          <cell r="AI107">
            <v>356.8540531572358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2808.1966689285714</v>
          </cell>
          <cell r="BT107">
            <v>3049.0253240769225</v>
          </cell>
          <cell r="BU107">
            <v>837.65313150101554</v>
          </cell>
          <cell r="BV107">
            <v>711.37294188527085</v>
          </cell>
          <cell r="BW107">
            <v>566.12733384590229</v>
          </cell>
          <cell r="BX107">
            <v>450.18313062059207</v>
          </cell>
          <cell r="BY107">
            <v>356.8540531572358</v>
          </cell>
        </row>
        <row r="108">
          <cell r="A108" t="str">
            <v>Synercid</v>
          </cell>
          <cell r="B108" t="str">
            <v>Synercid</v>
          </cell>
          <cell r="D108" t="str">
            <v/>
          </cell>
          <cell r="E108" t="str">
            <v>Dalfopristin Quinupristin</v>
          </cell>
          <cell r="F108" t="str">
            <v>J</v>
          </cell>
          <cell r="G108">
            <v>0</v>
          </cell>
          <cell r="J108" t="str">
            <v>Aventis</v>
          </cell>
          <cell r="K108" t="str">
            <v>Divested</v>
          </cell>
          <cell r="L108" t="str">
            <v>Divested</v>
          </cell>
          <cell r="M108" t="str">
            <v>Rx</v>
          </cell>
          <cell r="N108" t="str">
            <v>NA</v>
          </cell>
          <cell r="O108" t="str">
            <v>NA</v>
          </cell>
          <cell r="S108">
            <v>0</v>
          </cell>
          <cell r="V108">
            <v>289.60422857142856</v>
          </cell>
          <cell r="W108">
            <v>6.996113090560986E-15</v>
          </cell>
          <cell r="X108">
            <v>2.8571428571428576E-3</v>
          </cell>
          <cell r="Y108">
            <v>2.8571428571428576E-3</v>
          </cell>
          <cell r="Z108">
            <v>2.8571428571428576E-3</v>
          </cell>
          <cell r="AA108">
            <v>2.8571428571428576E-3</v>
          </cell>
          <cell r="AB108">
            <v>2.8571428571428576E-3</v>
          </cell>
          <cell r="AC108">
            <v>218.40140761428572</v>
          </cell>
          <cell r="AD108">
            <v>6.996113090560986E-15</v>
          </cell>
          <cell r="AE108">
            <v>2.8571428571428576E-3</v>
          </cell>
          <cell r="AF108">
            <v>2.8571428571428576E-3</v>
          </cell>
          <cell r="AG108">
            <v>2.8571428571428576E-3</v>
          </cell>
          <cell r="AH108">
            <v>2.8571428571428576E-3</v>
          </cell>
          <cell r="AI108">
            <v>2.8571428571428576E-3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218.40140761428572</v>
          </cell>
          <cell r="BT108">
            <v>6.996113090560986E-15</v>
          </cell>
          <cell r="BU108">
            <v>2.8571428571428576E-3</v>
          </cell>
          <cell r="BV108">
            <v>2.8571428571428576E-3</v>
          </cell>
          <cell r="BW108">
            <v>2.8571428571428576E-3</v>
          </cell>
          <cell r="BX108">
            <v>2.8571428571428576E-3</v>
          </cell>
          <cell r="BY108">
            <v>2.8571428571428576E-3</v>
          </cell>
        </row>
        <row r="109">
          <cell r="A109" t="str">
            <v>Targocid</v>
          </cell>
          <cell r="B109" t="str">
            <v>Targocid</v>
          </cell>
          <cell r="D109">
            <v>1</v>
          </cell>
          <cell r="E109" t="str">
            <v>Teicoplanin</v>
          </cell>
          <cell r="F109" t="str">
            <v>J</v>
          </cell>
          <cell r="G109">
            <v>0</v>
          </cell>
          <cell r="J109" t="str">
            <v>Aventis</v>
          </cell>
          <cell r="K109" t="str">
            <v>OSB</v>
          </cell>
          <cell r="L109" t="str">
            <v>Other Strat. Br.</v>
          </cell>
          <cell r="M109" t="str">
            <v>Rx</v>
          </cell>
          <cell r="N109">
            <v>2002</v>
          </cell>
          <cell r="O109">
            <v>2004</v>
          </cell>
          <cell r="S109">
            <v>5.1270704341691849E-2</v>
          </cell>
          <cell r="V109">
            <v>20178.094428571432</v>
          </cell>
          <cell r="W109">
            <v>20663.322076923076</v>
          </cell>
          <cell r="X109">
            <v>17857.142857142855</v>
          </cell>
          <cell r="Y109">
            <v>12428.571428100002</v>
          </cell>
          <cell r="Z109">
            <v>7734.2857142857147</v>
          </cell>
          <cell r="AA109">
            <v>6577.1428571428578</v>
          </cell>
          <cell r="AB109">
            <v>5592.8571428571431</v>
          </cell>
          <cell r="AC109">
            <v>18421.763877142857</v>
          </cell>
          <cell r="AD109">
            <v>18764.824275215386</v>
          </cell>
          <cell r="AE109">
            <v>15949.888562646542</v>
          </cell>
          <cell r="AF109">
            <v>10860.830228874273</v>
          </cell>
          <cell r="AG109">
            <v>6787.1759869763246</v>
          </cell>
          <cell r="AH109">
            <v>5771.7322209159556</v>
          </cell>
          <cell r="AI109">
            <v>4907.9782026251014</v>
          </cell>
          <cell r="AJ109">
            <v>-675.89285714285722</v>
          </cell>
          <cell r="AK109">
            <v>-1059.4230769230769</v>
          </cell>
          <cell r="AL109">
            <v>-578.43863105203945</v>
          </cell>
          <cell r="AM109">
            <v>-617.58268198163137</v>
          </cell>
          <cell r="AN109">
            <v>-638.05684318158762</v>
          </cell>
          <cell r="AO109">
            <v>0</v>
          </cell>
          <cell r="AP109">
            <v>0</v>
          </cell>
          <cell r="AQ109">
            <v>-108.57142857142858</v>
          </cell>
          <cell r="AR109">
            <v>-214.23846153846154</v>
          </cell>
          <cell r="AS109">
            <v>-169.66285714285715</v>
          </cell>
          <cell r="AT109">
            <v>-40</v>
          </cell>
          <cell r="AU109">
            <v>-40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-128.57142857142858</v>
          </cell>
          <cell r="BF109">
            <v>-138.46153846153845</v>
          </cell>
          <cell r="BG109">
            <v>-44.098714285714287</v>
          </cell>
          <cell r="BH109">
            <v>-45.421675714285719</v>
          </cell>
          <cell r="BI109">
            <v>-46.784121428571432</v>
          </cell>
          <cell r="BJ109">
            <v>-48.187478571428571</v>
          </cell>
          <cell r="BK109">
            <v>-49.633650000000003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17508.728162857144</v>
          </cell>
          <cell r="BT109">
            <v>17352.701198292307</v>
          </cell>
          <cell r="BU109">
            <v>15157.688360165932</v>
          </cell>
          <cell r="BV109">
            <v>10157.825871178355</v>
          </cell>
          <cell r="BW109">
            <v>6062.3350223661655</v>
          </cell>
          <cell r="BX109">
            <v>5723.5447423445266</v>
          </cell>
          <cell r="BY109">
            <v>4858.3445526251016</v>
          </cell>
        </row>
        <row r="110">
          <cell r="A110" t="str">
            <v>Tarivid</v>
          </cell>
          <cell r="B110" t="str">
            <v>Tarivid</v>
          </cell>
          <cell r="D110">
            <v>1</v>
          </cell>
          <cell r="E110" t="str">
            <v>Ofloxacin</v>
          </cell>
          <cell r="F110" t="str">
            <v>J</v>
          </cell>
          <cell r="G110" t="str">
            <v>IN</v>
          </cell>
          <cell r="J110" t="str">
            <v>Aventis</v>
          </cell>
          <cell r="K110" t="str">
            <v>ROP</v>
          </cell>
          <cell r="L110" t="str">
            <v>Important Local Brands</v>
          </cell>
          <cell r="M110" t="str">
            <v>Rx</v>
          </cell>
          <cell r="N110" t="str">
            <v>GQ</v>
          </cell>
          <cell r="O110" t="str">
            <v>GX</v>
          </cell>
          <cell r="S110">
            <v>0</v>
          </cell>
          <cell r="V110">
            <v>2725.3721</v>
          </cell>
          <cell r="W110">
            <v>1609.3784615384616</v>
          </cell>
          <cell r="X110">
            <v>1357.1428571428573</v>
          </cell>
          <cell r="Y110">
            <v>1085.7142857142858</v>
          </cell>
          <cell r="Z110">
            <v>868.57142857142867</v>
          </cell>
          <cell r="AA110">
            <v>694.28571428571433</v>
          </cell>
          <cell r="AB110">
            <v>555.71428571428578</v>
          </cell>
          <cell r="AC110">
            <v>2076.3082865571428</v>
          </cell>
          <cell r="AD110">
            <v>1323.2880870153847</v>
          </cell>
          <cell r="AE110">
            <v>1025.5862317295328</v>
          </cell>
          <cell r="AF110">
            <v>806.70249444663409</v>
          </cell>
          <cell r="AG110">
            <v>633.35080757116373</v>
          </cell>
          <cell r="AH110">
            <v>497.84660343445967</v>
          </cell>
          <cell r="AI110">
            <v>305.47515411648271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2076.3082865571428</v>
          </cell>
          <cell r="BT110">
            <v>1323.2880870153847</v>
          </cell>
          <cell r="BU110">
            <v>1025.5862317295328</v>
          </cell>
          <cell r="BV110">
            <v>806.70249444663409</v>
          </cell>
          <cell r="BW110">
            <v>633.35080757116373</v>
          </cell>
          <cell r="BX110">
            <v>497.84660343445967</v>
          </cell>
          <cell r="BY110">
            <v>305.47515411648271</v>
          </cell>
        </row>
        <row r="111">
          <cell r="A111" t="str">
            <v>Tavanic</v>
          </cell>
          <cell r="B111" t="str">
            <v>Tavanic</v>
          </cell>
          <cell r="D111">
            <v>1</v>
          </cell>
          <cell r="E111" t="str">
            <v>Levofloxacin</v>
          </cell>
          <cell r="F111" t="str">
            <v>J</v>
          </cell>
          <cell r="G111" t="str">
            <v>IN</v>
          </cell>
          <cell r="J111" t="str">
            <v>Aventis</v>
          </cell>
          <cell r="K111" t="str">
            <v>OSB</v>
          </cell>
          <cell r="L111" t="str">
            <v>Other Strat. Br.</v>
          </cell>
          <cell r="M111" t="str">
            <v>Rx</v>
          </cell>
          <cell r="N111">
            <v>2012</v>
          </cell>
          <cell r="O111">
            <v>2012</v>
          </cell>
          <cell r="S111">
            <v>0.18419458775776829</v>
          </cell>
          <cell r="V111">
            <v>4030.521485714286</v>
          </cell>
          <cell r="W111">
            <v>4741.741261538461</v>
          </cell>
          <cell r="X111">
            <v>5333.744285714286</v>
          </cell>
          <cell r="Y111">
            <v>4619.4585715242856</v>
          </cell>
          <cell r="Z111">
            <v>4619.4585715242856</v>
          </cell>
          <cell r="AA111">
            <v>4619.4585707142869</v>
          </cell>
          <cell r="AB111">
            <v>4619.4585707142869</v>
          </cell>
          <cell r="AC111">
            <v>3323.342518057143</v>
          </cell>
          <cell r="AD111">
            <v>3874.9209673384607</v>
          </cell>
          <cell r="AE111">
            <v>4386.5162503147349</v>
          </cell>
          <cell r="AF111">
            <v>3799.0188303110567</v>
          </cell>
          <cell r="AG111">
            <v>3799.0188303110567</v>
          </cell>
          <cell r="AH111">
            <v>3799.0188296475776</v>
          </cell>
          <cell r="AI111">
            <v>3799.0188296475776</v>
          </cell>
          <cell r="AJ111">
            <v>-1319.8957142857143</v>
          </cell>
          <cell r="AK111">
            <v>-873.40307692307692</v>
          </cell>
          <cell r="AL111">
            <v>-2327.7961765639461</v>
          </cell>
          <cell r="AM111">
            <v>-741.09921837795753</v>
          </cell>
          <cell r="AN111">
            <v>-765.66821181790488</v>
          </cell>
          <cell r="AO111">
            <v>-750</v>
          </cell>
          <cell r="AP111">
            <v>-750</v>
          </cell>
          <cell r="AQ111">
            <v>-482.85714285714289</v>
          </cell>
          <cell r="AR111">
            <v>-627.61846153846147</v>
          </cell>
          <cell r="AS111">
            <v>-521.60571428571438</v>
          </cell>
          <cell r="AT111">
            <v>-544.05142857142857</v>
          </cell>
          <cell r="AU111">
            <v>-542.73857142857139</v>
          </cell>
          <cell r="AV111">
            <v>-857.14285714285722</v>
          </cell>
          <cell r="AW111">
            <v>-500</v>
          </cell>
          <cell r="AX111">
            <v>-67.142857142857153</v>
          </cell>
          <cell r="AY111">
            <v>-10.769230769230768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-402.85714285714289</v>
          </cell>
          <cell r="BF111">
            <v>-406.15384615384613</v>
          </cell>
          <cell r="BG111">
            <v>-558.38442857142866</v>
          </cell>
          <cell r="BH111">
            <v>-545.42167571428581</v>
          </cell>
          <cell r="BI111">
            <v>-546.78412142857155</v>
          </cell>
          <cell r="BJ111">
            <v>-48.187478571428571</v>
          </cell>
          <cell r="BK111">
            <v>-49.633650000000003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1050.5896609142858</v>
          </cell>
          <cell r="BT111">
            <v>1956.9763519538451</v>
          </cell>
          <cell r="BU111">
            <v>978.7299308936457</v>
          </cell>
          <cell r="BV111">
            <v>1968.4465076473848</v>
          </cell>
          <cell r="BW111">
            <v>1943.827925636009</v>
          </cell>
          <cell r="BX111">
            <v>2143.6884939332917</v>
          </cell>
          <cell r="BY111">
            <v>2499.3851796475774</v>
          </cell>
        </row>
        <row r="112">
          <cell r="A112" t="str">
            <v>Taxotere</v>
          </cell>
          <cell r="B112" t="str">
            <v>Taxotere</v>
          </cell>
          <cell r="D112">
            <v>1</v>
          </cell>
          <cell r="E112" t="str">
            <v>Docetaxel</v>
          </cell>
          <cell r="F112" t="str">
            <v>L</v>
          </cell>
          <cell r="G112">
            <v>0</v>
          </cell>
          <cell r="J112" t="str">
            <v>Aventis</v>
          </cell>
          <cell r="K112" t="str">
            <v>MAX</v>
          </cell>
          <cell r="L112" t="str">
            <v>Max Brands</v>
          </cell>
          <cell r="M112" t="str">
            <v>Rx</v>
          </cell>
          <cell r="N112">
            <v>2010</v>
          </cell>
          <cell r="O112">
            <v>2010</v>
          </cell>
          <cell r="S112">
            <v>0.10340060959737157</v>
          </cell>
          <cell r="V112">
            <v>17960.855357142853</v>
          </cell>
          <cell r="W112">
            <v>19236.666830769234</v>
          </cell>
          <cell r="X112">
            <v>25750.001428571431</v>
          </cell>
          <cell r="Y112">
            <v>40742.857142857145</v>
          </cell>
          <cell r="Z112">
            <v>57142.857142857145</v>
          </cell>
          <cell r="AA112">
            <v>84444.285714285725</v>
          </cell>
          <cell r="AB112">
            <v>94685.714285714319</v>
          </cell>
          <cell r="AC112">
            <v>16728.924690107142</v>
          </cell>
          <cell r="AD112">
            <v>18115.230644676925</v>
          </cell>
          <cell r="AE112">
            <v>24170.442618553592</v>
          </cell>
          <cell r="AF112">
            <v>38243.605310418905</v>
          </cell>
          <cell r="AG112">
            <v>53637.595105776869</v>
          </cell>
          <cell r="AH112">
            <v>79264.297107439415</v>
          </cell>
          <cell r="AI112">
            <v>88877.495090272278</v>
          </cell>
          <cell r="AJ112">
            <v>-1276.5628571428572</v>
          </cell>
          <cell r="AK112">
            <v>-1989.0830769230768</v>
          </cell>
          <cell r="AL112">
            <v>-2587.6274531838671</v>
          </cell>
          <cell r="AM112">
            <v>-3964.4936839903698</v>
          </cell>
          <cell r="AN112">
            <v>-4112.7320233499449</v>
          </cell>
          <cell r="AO112">
            <v>-4000</v>
          </cell>
          <cell r="AP112">
            <v>-4000</v>
          </cell>
          <cell r="AQ112">
            <v>-1495.7142857142858</v>
          </cell>
          <cell r="AR112">
            <v>-2109.6338461538462</v>
          </cell>
          <cell r="AS112">
            <v>-1866.0971428571431</v>
          </cell>
          <cell r="AT112">
            <v>-3127.5642857142861</v>
          </cell>
          <cell r="AU112">
            <v>-2582.3257142857142</v>
          </cell>
          <cell r="AV112">
            <v>-1635.7142857142858</v>
          </cell>
          <cell r="AW112">
            <v>-1600</v>
          </cell>
          <cell r="AX112">
            <v>-687.14285714285722</v>
          </cell>
          <cell r="AY112">
            <v>-553.22923076923075</v>
          </cell>
          <cell r="AZ112">
            <v>-1445.7142857142858</v>
          </cell>
          <cell r="BA112">
            <v>-1075.7142857142858</v>
          </cell>
          <cell r="BB112">
            <v>-288.57142857142861</v>
          </cell>
          <cell r="BC112">
            <v>0</v>
          </cell>
          <cell r="BD112">
            <v>0</v>
          </cell>
          <cell r="BE112">
            <v>-1218.5714285714287</v>
          </cell>
          <cell r="BF112">
            <v>-415.38461538461536</v>
          </cell>
          <cell r="BG112">
            <v>-611.57142857142867</v>
          </cell>
          <cell r="BH112">
            <v>-763.49</v>
          </cell>
          <cell r="BI112">
            <v>-707.19285714285718</v>
          </cell>
          <cell r="BJ112">
            <v>-434.12142857142857</v>
          </cell>
          <cell r="BK112">
            <v>-447.15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12050.933261535713</v>
          </cell>
          <cell r="BT112">
            <v>13047.899875446157</v>
          </cell>
          <cell r="BU112">
            <v>17659.432308226867</v>
          </cell>
          <cell r="BV112">
            <v>29312.343054999965</v>
          </cell>
          <cell r="BW112">
            <v>45946.773082426924</v>
          </cell>
          <cell r="BX112">
            <v>73194.461393153702</v>
          </cell>
          <cell r="BY112">
            <v>82830.345090272283</v>
          </cell>
        </row>
        <row r="113">
          <cell r="A113" t="str">
            <v>Telfast</v>
          </cell>
          <cell r="B113" t="str">
            <v>Telfast</v>
          </cell>
          <cell r="D113">
            <v>1</v>
          </cell>
          <cell r="E113" t="str">
            <v>Fexofenadine</v>
          </cell>
          <cell r="F113" t="str">
            <v>R</v>
          </cell>
          <cell r="G113">
            <v>0</v>
          </cell>
          <cell r="J113" t="str">
            <v>Aventis</v>
          </cell>
          <cell r="K113" t="str">
            <v>MAX</v>
          </cell>
          <cell r="L113" t="str">
            <v>Max Brands</v>
          </cell>
          <cell r="M113" t="str">
            <v>Rx</v>
          </cell>
          <cell r="N113">
            <v>2005</v>
          </cell>
          <cell r="O113">
            <v>2006</v>
          </cell>
          <cell r="S113">
            <v>6.7912701482475316E-2</v>
          </cell>
          <cell r="V113">
            <v>9596.7109000000019</v>
          </cell>
          <cell r="W113">
            <v>10734.255769230769</v>
          </cell>
          <cell r="X113">
            <v>9428.5714285714275</v>
          </cell>
          <cell r="Y113">
            <v>7857.1428570085709</v>
          </cell>
          <cell r="Z113">
            <v>7571.4285714216494</v>
          </cell>
          <cell r="AA113">
            <v>714.28571428506132</v>
          </cell>
          <cell r="AB113">
            <v>357.14285714253066</v>
          </cell>
          <cell r="AC113">
            <v>6776.2828132000013</v>
          </cell>
          <cell r="AD113">
            <v>7977.8762752769226</v>
          </cell>
          <cell r="AE113">
            <v>6897.9439022041415</v>
          </cell>
          <cell r="AF113">
            <v>5721.9512093094272</v>
          </cell>
          <cell r="AG113">
            <v>5685.2889791108673</v>
          </cell>
          <cell r="AH113">
            <v>536.34801689725168</v>
          </cell>
          <cell r="AI113">
            <v>268.17400844862584</v>
          </cell>
          <cell r="AJ113">
            <v>-5184.6471428571431</v>
          </cell>
          <cell r="AK113">
            <v>-728.99230769230769</v>
          </cell>
          <cell r="AL113">
            <v>-862.20257655924445</v>
          </cell>
          <cell r="AM113">
            <v>-741.09921837795753</v>
          </cell>
          <cell r="AN113">
            <v>-765.66821181790488</v>
          </cell>
          <cell r="AO113">
            <v>0</v>
          </cell>
          <cell r="AP113">
            <v>0</v>
          </cell>
          <cell r="AQ113">
            <v>-3867.1428571428573</v>
          </cell>
          <cell r="AR113">
            <v>-811.72153846153844</v>
          </cell>
          <cell r="AS113">
            <v>-582.86714285714288</v>
          </cell>
          <cell r="AT113">
            <v>-630.06571428571431</v>
          </cell>
          <cell r="AU113">
            <v>-628.42714285714294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-532.85714285714289</v>
          </cell>
          <cell r="BF113">
            <v>-143.07692307692307</v>
          </cell>
          <cell r="BG113">
            <v>-84.09871428571428</v>
          </cell>
          <cell r="BH113">
            <v>-45.421675714285719</v>
          </cell>
          <cell r="BI113">
            <v>-46.784121428571432</v>
          </cell>
          <cell r="BJ113">
            <v>-48.187478571428571</v>
          </cell>
          <cell r="BK113">
            <v>-49.633650000000003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-2808.3643296571418</v>
          </cell>
          <cell r="BT113">
            <v>6294.0855060461536</v>
          </cell>
          <cell r="BU113">
            <v>5368.7754685020409</v>
          </cell>
          <cell r="BV113">
            <v>4305.3646009314698</v>
          </cell>
          <cell r="BW113">
            <v>4244.4095030072476</v>
          </cell>
          <cell r="BX113">
            <v>488.1605383258231</v>
          </cell>
          <cell r="BY113">
            <v>218.54035844862585</v>
          </cell>
        </row>
        <row r="114">
          <cell r="A114" t="str">
            <v>Tilade</v>
          </cell>
          <cell r="B114" t="str">
            <v>Tilade/Rapitil</v>
          </cell>
          <cell r="D114">
            <v>1</v>
          </cell>
          <cell r="E114" t="str">
            <v>Nedocromil sodium</v>
          </cell>
          <cell r="F114" t="str">
            <v>R</v>
          </cell>
          <cell r="G114">
            <v>0</v>
          </cell>
          <cell r="H114" t="str">
            <v>L</v>
          </cell>
          <cell r="I114" t="str">
            <v>Fostered</v>
          </cell>
          <cell r="J114" t="str">
            <v>Aventis</v>
          </cell>
          <cell r="K114" t="str">
            <v>ROP</v>
          </cell>
          <cell r="L114" t="str">
            <v>Important Local Brands</v>
          </cell>
          <cell r="M114" t="str">
            <v>Rx</v>
          </cell>
          <cell r="N114" t="str">
            <v>GQ</v>
          </cell>
          <cell r="O114" t="str">
            <v>GX</v>
          </cell>
          <cell r="S114">
            <v>0</v>
          </cell>
          <cell r="V114">
            <v>2296.5825285714286</v>
          </cell>
          <cell r="W114">
            <v>2279.5580153846154</v>
          </cell>
          <cell r="X114">
            <v>1650</v>
          </cell>
          <cell r="Y114">
            <v>1371.4285714285716</v>
          </cell>
          <cell r="Z114">
            <v>928.57142857142867</v>
          </cell>
          <cell r="AA114">
            <v>785.71428571428578</v>
          </cell>
          <cell r="AB114">
            <v>642.85714285714289</v>
          </cell>
          <cell r="AC114">
            <v>1915.8776968571431</v>
          </cell>
          <cell r="AD114">
            <v>2103.3911608923081</v>
          </cell>
          <cell r="AE114">
            <v>1437.6928922305763</v>
          </cell>
          <cell r="AF114">
            <v>1188.4255880041783</v>
          </cell>
          <cell r="AG114">
            <v>820.32653061224494</v>
          </cell>
          <cell r="AH114">
            <v>692.06420545746414</v>
          </cell>
          <cell r="AI114">
            <v>564.47290640394101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-86.441428571428574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1915.8776968571431</v>
          </cell>
          <cell r="BT114">
            <v>2103.3911608923081</v>
          </cell>
          <cell r="BU114">
            <v>1351.2514636591477</v>
          </cell>
          <cell r="BV114">
            <v>1188.4255880041783</v>
          </cell>
          <cell r="BW114">
            <v>820.32653061224494</v>
          </cell>
          <cell r="BX114">
            <v>692.06420545746414</v>
          </cell>
          <cell r="BY114">
            <v>564.47290640394101</v>
          </cell>
        </row>
        <row r="115">
          <cell r="A115" t="str">
            <v>Trazodone</v>
          </cell>
          <cell r="B115" t="str">
            <v>Trazodone</v>
          </cell>
          <cell r="D115" t="str">
            <v/>
          </cell>
          <cell r="E115" t="e">
            <v>#N/A</v>
          </cell>
          <cell r="F115" t="e">
            <v>#N/A</v>
          </cell>
          <cell r="G115" t="e">
            <v>#N/A</v>
          </cell>
          <cell r="J115" t="str">
            <v>Aventis</v>
          </cell>
          <cell r="K115" t="str">
            <v>Dead</v>
          </cell>
          <cell r="L115" t="str">
            <v>Dead</v>
          </cell>
          <cell r="M115" t="str">
            <v>Rx</v>
          </cell>
          <cell r="N115" t="str">
            <v>GQ</v>
          </cell>
          <cell r="O115" t="str">
            <v>GX</v>
          </cell>
          <cell r="S115">
            <v>0</v>
          </cell>
          <cell r="V115">
            <v>1218.9383466029619</v>
          </cell>
          <cell r="W115">
            <v>1370.1559846153846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-139.37192131132386</v>
          </cell>
          <cell r="AD115">
            <v>-303.48068004615379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-139.37192131132386</v>
          </cell>
          <cell r="BT115">
            <v>-303.48068004615379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A116" t="str">
            <v>Trental</v>
          </cell>
          <cell r="B116" t="str">
            <v>Trental</v>
          </cell>
          <cell r="D116">
            <v>1</v>
          </cell>
          <cell r="E116" t="str">
            <v>Pentoxifylline</v>
          </cell>
          <cell r="F116" t="str">
            <v>C</v>
          </cell>
          <cell r="G116">
            <v>0</v>
          </cell>
          <cell r="H116" t="str">
            <v>L</v>
          </cell>
          <cell r="I116" t="str">
            <v>Fostered</v>
          </cell>
          <cell r="J116" t="str">
            <v>Aventis</v>
          </cell>
          <cell r="K116" t="str">
            <v>ROP</v>
          </cell>
          <cell r="L116" t="str">
            <v>Important Local Brands</v>
          </cell>
          <cell r="M116" t="str">
            <v>Rx</v>
          </cell>
          <cell r="N116" t="str">
            <v>GQ</v>
          </cell>
          <cell r="O116" t="str">
            <v>GX</v>
          </cell>
          <cell r="S116">
            <v>0</v>
          </cell>
          <cell r="V116">
            <v>564.80338005714282</v>
          </cell>
          <cell r="W116">
            <v>605.44560000000001</v>
          </cell>
          <cell r="X116">
            <v>428.57142857142861</v>
          </cell>
          <cell r="Y116">
            <v>392.85714285714289</v>
          </cell>
          <cell r="Z116">
            <v>357.14285714285717</v>
          </cell>
          <cell r="AA116">
            <v>321.42857142857144</v>
          </cell>
          <cell r="AB116">
            <v>285.71428571428572</v>
          </cell>
          <cell r="AC116">
            <v>436.13903945714287</v>
          </cell>
          <cell r="AD116">
            <v>471.37686824615366</v>
          </cell>
          <cell r="AE116">
            <v>344.91824175824172</v>
          </cell>
          <cell r="AF116">
            <v>313.10777142857148</v>
          </cell>
          <cell r="AG116">
            <v>281.62261904761891</v>
          </cell>
          <cell r="AH116">
            <v>250.50521739130426</v>
          </cell>
          <cell r="AI116">
            <v>219.80571428571432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436.13903945714287</v>
          </cell>
          <cell r="BT116">
            <v>471.37686824615366</v>
          </cell>
          <cell r="BU116">
            <v>344.91824175824172</v>
          </cell>
          <cell r="BV116">
            <v>313.10777142857148</v>
          </cell>
          <cell r="BW116">
            <v>281.62261904761891</v>
          </cell>
          <cell r="BX116">
            <v>250.50521739130426</v>
          </cell>
          <cell r="BY116">
            <v>219.80571428571432</v>
          </cell>
        </row>
        <row r="117">
          <cell r="A117" t="str">
            <v>Triludan</v>
          </cell>
          <cell r="B117" t="str">
            <v>Triludan</v>
          </cell>
          <cell r="D117" t="str">
            <v/>
          </cell>
          <cell r="E117" t="e">
            <v>#N/A</v>
          </cell>
          <cell r="F117" t="e">
            <v>#N/A</v>
          </cell>
          <cell r="G117" t="e">
            <v>#N/A</v>
          </cell>
          <cell r="J117" t="str">
            <v>Aventis</v>
          </cell>
          <cell r="K117" t="str">
            <v>Dead</v>
          </cell>
          <cell r="L117" t="str">
            <v>Dead</v>
          </cell>
          <cell r="M117" t="str">
            <v>Rx</v>
          </cell>
          <cell r="N117" t="str">
            <v>NA</v>
          </cell>
          <cell r="O117" t="str">
            <v>NA</v>
          </cell>
          <cell r="S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A118" t="str">
            <v>Trimipramine</v>
          </cell>
          <cell r="B118" t="str">
            <v>Trimipramine</v>
          </cell>
          <cell r="D118" t="str">
            <v/>
          </cell>
          <cell r="E118" t="e">
            <v>#N/A</v>
          </cell>
          <cell r="F118" t="e">
            <v>#N/A</v>
          </cell>
          <cell r="G118" t="e">
            <v>#N/A</v>
          </cell>
          <cell r="J118" t="str">
            <v>Aventis</v>
          </cell>
          <cell r="K118" t="str">
            <v>Dead</v>
          </cell>
          <cell r="L118" t="str">
            <v>Dead</v>
          </cell>
          <cell r="M118" t="str">
            <v>Rx</v>
          </cell>
          <cell r="N118" t="str">
            <v>GQ</v>
          </cell>
          <cell r="O118" t="str">
            <v>GX</v>
          </cell>
          <cell r="S118">
            <v>0</v>
          </cell>
          <cell r="V118">
            <v>125.89948571428572</v>
          </cell>
          <cell r="W118">
            <v>341.69129230769227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64.289200350000002</v>
          </cell>
          <cell r="AD118">
            <v>163.84206767692308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64.289200350000002</v>
          </cell>
          <cell r="BT118">
            <v>163.84206767692308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A119" t="str">
            <v>Tritace</v>
          </cell>
          <cell r="B119" t="str">
            <v>Tritace/Ramipril/Triapin</v>
          </cell>
          <cell r="D119">
            <v>1</v>
          </cell>
          <cell r="E119" t="str">
            <v>Ramipril</v>
          </cell>
          <cell r="F119" t="str">
            <v>C</v>
          </cell>
          <cell r="G119">
            <v>0</v>
          </cell>
          <cell r="J119" t="str">
            <v>Aventis</v>
          </cell>
          <cell r="K119" t="str">
            <v>MAX</v>
          </cell>
          <cell r="L119" t="str">
            <v>Max Brands</v>
          </cell>
          <cell r="M119" t="str">
            <v>Rx</v>
          </cell>
          <cell r="N119">
            <v>2004</v>
          </cell>
          <cell r="O119">
            <v>2004</v>
          </cell>
          <cell r="S119">
            <v>3.8160589479281602E-2</v>
          </cell>
          <cell r="V119">
            <v>129156.20441428572</v>
          </cell>
          <cell r="W119">
            <v>183322.03507692303</v>
          </cell>
          <cell r="X119">
            <v>28920.269371428574</v>
          </cell>
          <cell r="Y119">
            <v>4642.8571428571431</v>
          </cell>
          <cell r="Z119">
            <v>3214.2857142857147</v>
          </cell>
          <cell r="AA119">
            <v>1785.7142857142858</v>
          </cell>
          <cell r="AB119">
            <v>357.14285714285717</v>
          </cell>
          <cell r="AC119">
            <v>121522.47629085909</v>
          </cell>
          <cell r="AD119">
            <v>173893.37114826747</v>
          </cell>
          <cell r="AE119">
            <v>22285.113446344247</v>
          </cell>
          <cell r="AF119">
            <v>2681.2060993128389</v>
          </cell>
          <cell r="AG119">
            <v>1889.2077581595404</v>
          </cell>
          <cell r="AH119">
            <v>1097.2094170062567</v>
          </cell>
          <cell r="AI119">
            <v>305.21107585296619</v>
          </cell>
          <cell r="AJ119">
            <v>-23872.807142857146</v>
          </cell>
          <cell r="AK119">
            <v>-6995.6769230769223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-8574.2857142857156</v>
          </cell>
          <cell r="AR119">
            <v>-3799.083076923077</v>
          </cell>
          <cell r="AS119">
            <v>-370.4671428571429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-334.28571428571433</v>
          </cell>
          <cell r="AY119">
            <v>-239.56769230769228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-810</v>
          </cell>
          <cell r="BF119">
            <v>-284.61538461538458</v>
          </cell>
          <cell r="BG119">
            <v>-168.14285714285717</v>
          </cell>
          <cell r="BH119">
            <v>-35.714285714285715</v>
          </cell>
          <cell r="BI119">
            <v>-35.714285714285715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87931.097719430531</v>
          </cell>
          <cell r="BT119">
            <v>162574.42807134442</v>
          </cell>
          <cell r="BU119">
            <v>21746.503446344246</v>
          </cell>
          <cell r="BV119">
            <v>2645.4918135985531</v>
          </cell>
          <cell r="BW119">
            <v>1853.4934724452546</v>
          </cell>
          <cell r="BX119">
            <v>1097.2094170062567</v>
          </cell>
          <cell r="BY119">
            <v>305.21107585296619</v>
          </cell>
        </row>
        <row r="120">
          <cell r="A120" t="str">
            <v>Ubretid</v>
          </cell>
          <cell r="B120" t="str">
            <v>Ubretid</v>
          </cell>
          <cell r="D120">
            <v>1</v>
          </cell>
          <cell r="E120" t="str">
            <v xml:space="preserve">Distigmine Hydroxide </v>
          </cell>
          <cell r="F120" t="str">
            <v>N</v>
          </cell>
          <cell r="G120">
            <v>0</v>
          </cell>
          <cell r="J120" t="str">
            <v>Aventis</v>
          </cell>
          <cell r="K120" t="str">
            <v>ROP</v>
          </cell>
          <cell r="L120" t="str">
            <v>Others</v>
          </cell>
          <cell r="M120" t="str">
            <v>Rx</v>
          </cell>
          <cell r="N120" t="str">
            <v>GQ</v>
          </cell>
          <cell r="O120" t="str">
            <v>GX</v>
          </cell>
          <cell r="S120">
            <v>0</v>
          </cell>
          <cell r="V120">
            <v>429.96558571428574</v>
          </cell>
          <cell r="W120">
            <v>448.97899999999993</v>
          </cell>
          <cell r="X120">
            <v>421.42857142857144</v>
          </cell>
          <cell r="Y120">
            <v>400</v>
          </cell>
          <cell r="Z120">
            <v>380</v>
          </cell>
          <cell r="AA120">
            <v>361.42857142857144</v>
          </cell>
          <cell r="AB120">
            <v>342.85714285714289</v>
          </cell>
          <cell r="AC120">
            <v>384.56955181428566</v>
          </cell>
          <cell r="AD120">
            <v>403.97881781538462</v>
          </cell>
          <cell r="AE120">
            <v>379.09475928833081</v>
          </cell>
          <cell r="AF120">
            <v>359.81875457875464</v>
          </cell>
          <cell r="AG120">
            <v>341.82781684981688</v>
          </cell>
          <cell r="AH120">
            <v>325.12194610151755</v>
          </cell>
          <cell r="AI120">
            <v>308.41607535321828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-25.285714285714285</v>
          </cell>
          <cell r="BH120">
            <v>-25.285714285714285</v>
          </cell>
          <cell r="BI120">
            <v>-25.285714285714285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384.56955181428566</v>
          </cell>
          <cell r="BT120">
            <v>403.97881781538462</v>
          </cell>
          <cell r="BU120">
            <v>353.80904500261653</v>
          </cell>
          <cell r="BV120">
            <v>334.53304029304036</v>
          </cell>
          <cell r="BW120">
            <v>316.54210256410261</v>
          </cell>
          <cell r="BX120">
            <v>325.12194610151755</v>
          </cell>
          <cell r="BY120">
            <v>308.41607535321828</v>
          </cell>
        </row>
        <row r="121">
          <cell r="A121" t="str">
            <v>Unitulle</v>
          </cell>
          <cell r="B121" t="str">
            <v>Unitulle</v>
          </cell>
          <cell r="D121" t="str">
            <v/>
          </cell>
          <cell r="E121" t="str">
            <v>White Soft Parafin</v>
          </cell>
          <cell r="F121" t="str">
            <v>D</v>
          </cell>
          <cell r="G121">
            <v>0</v>
          </cell>
          <cell r="J121" t="str">
            <v>Aventis</v>
          </cell>
          <cell r="K121" t="str">
            <v>Dead</v>
          </cell>
          <cell r="L121" t="str">
            <v>Dead</v>
          </cell>
          <cell r="M121" t="str">
            <v>Rx</v>
          </cell>
          <cell r="N121" t="str">
            <v>NA</v>
          </cell>
          <cell r="O121" t="str">
            <v>NA</v>
          </cell>
          <cell r="S121">
            <v>0</v>
          </cell>
          <cell r="V121">
            <v>91.700828571428573</v>
          </cell>
          <cell r="W121">
            <v>99.306984615384621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56.563079285714302</v>
          </cell>
          <cell r="AD121">
            <v>60.853385415384601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56.563079285714302</v>
          </cell>
          <cell r="BT121">
            <v>60.853385415384601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A122" t="str">
            <v>Urbanyl</v>
          </cell>
          <cell r="B122" t="str">
            <v>Frisium</v>
          </cell>
          <cell r="D122">
            <v>1</v>
          </cell>
          <cell r="E122" t="str">
            <v>Clobazam</v>
          </cell>
          <cell r="F122" t="str">
            <v>N</v>
          </cell>
          <cell r="G122">
            <v>0</v>
          </cell>
          <cell r="J122" t="str">
            <v>Aventis</v>
          </cell>
          <cell r="K122" t="str">
            <v>ROP</v>
          </cell>
          <cell r="L122" t="str">
            <v>Important Local Brand</v>
          </cell>
          <cell r="M122" t="str">
            <v>Rx</v>
          </cell>
          <cell r="N122" t="str">
            <v>GQ</v>
          </cell>
          <cell r="O122" t="str">
            <v>GX</v>
          </cell>
          <cell r="S122">
            <v>0</v>
          </cell>
          <cell r="V122">
            <v>2922.2850571428571</v>
          </cell>
          <cell r="W122">
            <v>2346.7483230769226</v>
          </cell>
          <cell r="X122">
            <v>1785.7142857142858</v>
          </cell>
          <cell r="Y122">
            <v>1428.5714285714287</v>
          </cell>
          <cell r="Z122">
            <v>1142.8571428571429</v>
          </cell>
          <cell r="AA122">
            <v>914.28571428571433</v>
          </cell>
          <cell r="AB122">
            <v>731.42857142857144</v>
          </cell>
          <cell r="AC122">
            <v>2792.237257714286</v>
          </cell>
          <cell r="AD122">
            <v>2222.6681665538458</v>
          </cell>
          <cell r="AE122">
            <v>1700.2595238095241</v>
          </cell>
          <cell r="AF122">
            <v>1355.3244897959185</v>
          </cell>
          <cell r="AG122">
            <v>1079.752087912088</v>
          </cell>
          <cell r="AH122">
            <v>859.59466666666663</v>
          </cell>
          <cell r="AI122">
            <v>683.69820259740254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2792.237257714286</v>
          </cell>
          <cell r="BT122">
            <v>2222.6681665538458</v>
          </cell>
          <cell r="BU122">
            <v>1700.2595238095241</v>
          </cell>
          <cell r="BV122">
            <v>1355.3244897959185</v>
          </cell>
          <cell r="BW122">
            <v>1079.752087912088</v>
          </cell>
          <cell r="BX122">
            <v>859.59466666666663</v>
          </cell>
          <cell r="BY122">
            <v>683.69820259740254</v>
          </cell>
        </row>
        <row r="123">
          <cell r="A123" t="str">
            <v>Vallergan</v>
          </cell>
          <cell r="B123" t="str">
            <v>Vallergan</v>
          </cell>
          <cell r="D123">
            <v>1</v>
          </cell>
          <cell r="E123" t="str">
            <v>?</v>
          </cell>
          <cell r="F123" t="str">
            <v>R</v>
          </cell>
          <cell r="G123">
            <v>0</v>
          </cell>
          <cell r="H123" t="str">
            <v>L</v>
          </cell>
          <cell r="I123" t="str">
            <v>Fostered</v>
          </cell>
          <cell r="J123" t="str">
            <v>Aventis</v>
          </cell>
          <cell r="K123" t="str">
            <v>ROP</v>
          </cell>
          <cell r="L123" t="str">
            <v>Others</v>
          </cell>
          <cell r="M123" t="str">
            <v>Rx</v>
          </cell>
          <cell r="N123" t="str">
            <v>GQ</v>
          </cell>
          <cell r="O123" t="str">
            <v>GX</v>
          </cell>
          <cell r="S123">
            <v>0</v>
          </cell>
          <cell r="V123">
            <v>1281.598155357143</v>
          </cell>
          <cell r="W123">
            <v>1259.5844923076922</v>
          </cell>
          <cell r="X123">
            <v>818.57142857142867</v>
          </cell>
          <cell r="Y123">
            <v>654.28571428571433</v>
          </cell>
          <cell r="Z123">
            <v>522.85714285714289</v>
          </cell>
          <cell r="AA123">
            <v>418.57142857142861</v>
          </cell>
          <cell r="AB123">
            <v>334.28571428571433</v>
          </cell>
          <cell r="AC123">
            <v>1139.8013249571429</v>
          </cell>
          <cell r="AD123">
            <v>1098.7604988615383</v>
          </cell>
          <cell r="AE123">
            <v>722.01192459671233</v>
          </cell>
          <cell r="AF123">
            <v>577.1055173914383</v>
          </cell>
          <cell r="AG123">
            <v>461.18039162721925</v>
          </cell>
          <cell r="AH123">
            <v>369.19632444474109</v>
          </cell>
          <cell r="AI123">
            <v>294.85303726986155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1139.8013249571429</v>
          </cell>
          <cell r="BT123">
            <v>1098.7604988615383</v>
          </cell>
          <cell r="BU123">
            <v>722.01192459671233</v>
          </cell>
          <cell r="BV123">
            <v>577.1055173914383</v>
          </cell>
          <cell r="BW123">
            <v>461.18039162721925</v>
          </cell>
          <cell r="BX123">
            <v>369.19632444474109</v>
          </cell>
          <cell r="BY123">
            <v>294.85303726986155</v>
          </cell>
        </row>
        <row r="124">
          <cell r="A124" t="str">
            <v>Viviq</v>
          </cell>
          <cell r="B124" t="str">
            <v>Viviq</v>
          </cell>
          <cell r="D124" t="str">
            <v/>
          </cell>
          <cell r="E124" t="e">
            <v>#N/A</v>
          </cell>
          <cell r="F124" t="e">
            <v>#N/A</v>
          </cell>
          <cell r="G124" t="e">
            <v>#N/A</v>
          </cell>
          <cell r="J124" t="str">
            <v>Aventis</v>
          </cell>
          <cell r="K124" t="str">
            <v>Dead</v>
          </cell>
          <cell r="L124" t="str">
            <v>Dead</v>
          </cell>
          <cell r="M124" t="str">
            <v>Rx</v>
          </cell>
          <cell r="N124" t="str">
            <v>NA</v>
          </cell>
          <cell r="O124" t="str">
            <v>NA</v>
          </cell>
          <cell r="S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A125" t="str">
            <v>Zopiclone</v>
          </cell>
          <cell r="B125" t="str">
            <v>Zopiclone</v>
          </cell>
          <cell r="D125" t="str">
            <v/>
          </cell>
          <cell r="E125" t="e">
            <v>#N/A</v>
          </cell>
          <cell r="F125" t="e">
            <v>#N/A</v>
          </cell>
          <cell r="G125" t="e">
            <v>#N/A</v>
          </cell>
          <cell r="J125" t="str">
            <v>Aventis</v>
          </cell>
          <cell r="K125" t="str">
            <v>Dead</v>
          </cell>
          <cell r="L125" t="str">
            <v>Dead</v>
          </cell>
          <cell r="M125" t="str">
            <v>Rx</v>
          </cell>
          <cell r="N125" t="str">
            <v>GQ</v>
          </cell>
          <cell r="O125" t="str">
            <v>GX</v>
          </cell>
          <cell r="S125">
            <v>0</v>
          </cell>
          <cell r="V125">
            <v>28.296000000000003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6.7365137142857083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6.7365137142857083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</sheetData>
      <sheetData sheetId="12" refreshError="1">
        <row r="1">
          <cell r="A1" t="str">
            <v>In k€</v>
          </cell>
        </row>
        <row r="2">
          <cell r="A2" t="str">
            <v>BP 2004 + actual 02-03</v>
          </cell>
        </row>
        <row r="3">
          <cell r="A3" t="str">
            <v>Germany-updated VST6</v>
          </cell>
        </row>
        <row r="4">
          <cell r="A4" t="str">
            <v>Product name</v>
          </cell>
          <cell r="B4" t="str">
            <v>Local product name</v>
          </cell>
          <cell r="C4" t="str">
            <v>Scope choice</v>
          </cell>
          <cell r="D4" t="str">
            <v>Sustainable scope</v>
          </cell>
          <cell r="E4" t="str">
            <v xml:space="preserve">DCI </v>
          </cell>
          <cell r="F4" t="str">
            <v>EPHMRA Therapeutic area</v>
          </cell>
          <cell r="G4" t="str">
            <v>Global Licensing</v>
          </cell>
          <cell r="H4" t="str">
            <v>Local legal contraint</v>
          </cell>
          <cell r="I4" t="str">
            <v>Comment on local legal contraint</v>
          </cell>
          <cell r="J4" t="str">
            <v>Specific company</v>
          </cell>
          <cell r="K4" t="str">
            <v>Product segment (Simple)</v>
          </cell>
          <cell r="L4" t="str">
            <v>Product segment (Every segments)</v>
          </cell>
          <cell r="M4" t="str">
            <v xml:space="preserve">Rx / OTC </v>
          </cell>
          <cell r="N4" t="str">
            <v>Gx patent's threat (year)</v>
          </cell>
          <cell r="O4" t="str">
            <v>Gx threat (year)</v>
          </cell>
          <cell r="P4" t="str">
            <v>Moving to OTC (year)</v>
          </cell>
          <cell r="Q4" t="str">
            <v>Medical perf issue ("SMR")</v>
          </cell>
          <cell r="R4" t="str">
            <v>Under promoted by Aventis</v>
          </cell>
          <cell r="S4" t="str">
            <v>Specific market. contraints</v>
          </cell>
          <cell r="T4" t="str">
            <v>Net sales 2000</v>
          </cell>
          <cell r="U4" t="str">
            <v>Net sales 2001</v>
          </cell>
          <cell r="V4" t="str">
            <v>Net sales 2002</v>
          </cell>
          <cell r="W4" t="str">
            <v>Net sales 2003</v>
          </cell>
          <cell r="X4" t="str">
            <v>Net sales 2004</v>
          </cell>
          <cell r="Y4" t="str">
            <v>Net sales 2005</v>
          </cell>
          <cell r="Z4" t="str">
            <v>Net sales 2006</v>
          </cell>
          <cell r="AA4" t="str">
            <v>Net sales 2007</v>
          </cell>
          <cell r="AB4" t="str">
            <v>Net sales 2008</v>
          </cell>
          <cell r="AC4" t="str">
            <v>Gross margin 2002</v>
          </cell>
          <cell r="AD4" t="str">
            <v>Gross margin 2003</v>
          </cell>
          <cell r="AE4" t="str">
            <v>Gross margin 2004</v>
          </cell>
          <cell r="AF4" t="str">
            <v>Gross margin 2005</v>
          </cell>
          <cell r="AG4" t="str">
            <v>Gross margin 2006</v>
          </cell>
          <cell r="AH4" t="str">
            <v>Gross margin 2007</v>
          </cell>
          <cell r="AI4" t="str">
            <v>Gross margin 2008</v>
          </cell>
          <cell r="AJ4" t="str">
            <v>Sales forces 2002</v>
          </cell>
          <cell r="AK4" t="str">
            <v>Sales forces 2003</v>
          </cell>
          <cell r="AL4" t="str">
            <v>Sales forces 2004</v>
          </cell>
          <cell r="AM4" t="str">
            <v>Sales forces 2005</v>
          </cell>
          <cell r="AN4" t="str">
            <v>Sales forces 2006</v>
          </cell>
          <cell r="AO4" t="str">
            <v>Sales forces 2007</v>
          </cell>
          <cell r="AP4" t="str">
            <v>Sales forces 2008</v>
          </cell>
          <cell r="AQ4" t="str">
            <v>Advertising &amp; promotion 2002</v>
          </cell>
          <cell r="AR4" t="str">
            <v>Advertising &amp; promotion 2003</v>
          </cell>
          <cell r="AS4" t="str">
            <v>Advertising &amp; promotion 2004</v>
          </cell>
          <cell r="AT4" t="str">
            <v>Advertising &amp; promotion 2005</v>
          </cell>
          <cell r="AU4" t="str">
            <v>Advertising &amp; promotion 2006</v>
          </cell>
          <cell r="AV4" t="str">
            <v>Advertising &amp; promotion 2007</v>
          </cell>
          <cell r="AW4" t="str">
            <v>Advertising &amp; promotion 2008</v>
          </cell>
          <cell r="AX4" t="str">
            <v>Local medical phase 3b/4 expenses 2002</v>
          </cell>
          <cell r="AY4" t="str">
            <v>Local medical phase 3b/4 expenses 2003</v>
          </cell>
          <cell r="AZ4" t="str">
            <v>Local medical phase 3b/4 expenses 2004</v>
          </cell>
          <cell r="BA4" t="str">
            <v>Local medical phase 3b/4 expenses 2005</v>
          </cell>
          <cell r="BB4" t="str">
            <v>Local medical phase 3b/4 expenses 2006</v>
          </cell>
          <cell r="BC4" t="str">
            <v>Local medical phase 3b/4 expenses 2007</v>
          </cell>
          <cell r="BD4" t="str">
            <v>Local medical phase 3b/4 expenses 2008</v>
          </cell>
          <cell r="BE4" t="str">
            <v>Other expenses (product related) 2002</v>
          </cell>
          <cell r="BF4" t="str">
            <v>Other expenses (product related) 2003</v>
          </cell>
          <cell r="BG4" t="str">
            <v>Other expenses (product related) 2004</v>
          </cell>
          <cell r="BH4" t="str">
            <v>Other expenses (product related) 2005</v>
          </cell>
          <cell r="BI4" t="str">
            <v>Other expenses (product related) 2006</v>
          </cell>
          <cell r="BJ4" t="str">
            <v>Other expenses (product related) 2007</v>
          </cell>
          <cell r="BK4" t="str">
            <v>Other expenses (product related) 2008</v>
          </cell>
          <cell r="BL4" t="str">
            <v>Other incomes (producte related) 2002</v>
          </cell>
          <cell r="BM4" t="str">
            <v>Other incomes (producte related) 2003</v>
          </cell>
          <cell r="BN4" t="str">
            <v>Other incomes (producte related) 2004</v>
          </cell>
          <cell r="BO4" t="str">
            <v>Other incomes (producte related) 2005</v>
          </cell>
          <cell r="BP4" t="str">
            <v>Other incomes (producte related) 2006</v>
          </cell>
          <cell r="BQ4" t="str">
            <v>Other incomes (producte related) 2007</v>
          </cell>
          <cell r="BR4" t="str">
            <v>Other incomes (producte related) 2008</v>
          </cell>
          <cell r="BS4" t="str">
            <v>Product contribution 2002</v>
          </cell>
          <cell r="BT4" t="str">
            <v>Product contribution 2003</v>
          </cell>
          <cell r="BU4" t="str">
            <v>Product contribution 2004</v>
          </cell>
          <cell r="BV4" t="str">
            <v>Product contribution 2005</v>
          </cell>
          <cell r="BW4" t="str">
            <v>Product contribution 2006</v>
          </cell>
          <cell r="BX4" t="str">
            <v>Product contribution 2007</v>
          </cell>
          <cell r="BY4" t="str">
            <v>Product contribution 2008</v>
          </cell>
        </row>
        <row r="5">
          <cell r="A5" t="str">
            <v>Actonel</v>
          </cell>
          <cell r="B5" t="str">
            <v>Actonel</v>
          </cell>
          <cell r="D5">
            <v>1</v>
          </cell>
          <cell r="E5" t="str">
            <v>Risedronate Monosodique</v>
          </cell>
          <cell r="F5" t="str">
            <v>M</v>
          </cell>
          <cell r="G5" t="str">
            <v>OUT</v>
          </cell>
          <cell r="J5" t="str">
            <v>Aventis</v>
          </cell>
          <cell r="K5" t="str">
            <v>MAX</v>
          </cell>
          <cell r="L5" t="str">
            <v>MAX</v>
          </cell>
          <cell r="M5" t="str">
            <v>Rx</v>
          </cell>
          <cell r="S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-9424.286999999993</v>
          </cell>
          <cell r="AK5">
            <v>-8378.5969799999984</v>
          </cell>
          <cell r="AL5">
            <v>-6550.5320842622223</v>
          </cell>
          <cell r="AM5">
            <v>-6689.8252007999799</v>
          </cell>
          <cell r="AN5">
            <v>-6832.988142240798</v>
          </cell>
          <cell r="AO5">
            <v>-6980.6148145619563</v>
          </cell>
          <cell r="AP5">
            <v>-5053.3861596276565</v>
          </cell>
          <cell r="AQ5">
            <v>-2406.467360000001</v>
          </cell>
          <cell r="AR5">
            <v>-2275.7619900000009</v>
          </cell>
          <cell r="AS5">
            <v>-3025</v>
          </cell>
          <cell r="AT5">
            <v>-2920</v>
          </cell>
          <cell r="AU5">
            <v>-2684.7</v>
          </cell>
          <cell r="AV5">
            <v>-2484.6999999999998</v>
          </cell>
          <cell r="AW5">
            <v>-1822</v>
          </cell>
          <cell r="AX5">
            <v>-176.74798999999996</v>
          </cell>
          <cell r="AY5">
            <v>-219</v>
          </cell>
          <cell r="AZ5">
            <v>-68.75</v>
          </cell>
          <cell r="BA5">
            <v>-141.63</v>
          </cell>
          <cell r="BB5">
            <v>-145.87</v>
          </cell>
          <cell r="BC5">
            <v>0</v>
          </cell>
          <cell r="BD5">
            <v>0</v>
          </cell>
          <cell r="BE5">
            <v>-3813.75551</v>
          </cell>
          <cell r="BF5">
            <v>-1353.9244899999997</v>
          </cell>
          <cell r="BG5">
            <v>-843.47253335899381</v>
          </cell>
          <cell r="BH5">
            <v>-831.74141966477771</v>
          </cell>
          <cell r="BI5">
            <v>-851.82095808843553</v>
          </cell>
          <cell r="BJ5">
            <v>-870.88595492631919</v>
          </cell>
          <cell r="BK5">
            <v>-881.76002082632101</v>
          </cell>
          <cell r="BL5">
            <v>14453.165040000002</v>
          </cell>
          <cell r="BM5">
            <v>13299.702395250764</v>
          </cell>
          <cell r="BN5">
            <v>14169.685669196857</v>
          </cell>
          <cell r="BO5">
            <v>17354.1515882122</v>
          </cell>
          <cell r="BP5">
            <v>18750.37299414751</v>
          </cell>
          <cell r="BQ5">
            <v>19576.422980490479</v>
          </cell>
          <cell r="BR5">
            <v>19875.85851915145</v>
          </cell>
          <cell r="BS5">
            <v>-1368.0928199999926</v>
          </cell>
          <cell r="BT5">
            <v>1072.4189352507656</v>
          </cell>
          <cell r="BU5">
            <v>3681.9310515756406</v>
          </cell>
          <cell r="BV5">
            <v>6770.9549677474442</v>
          </cell>
          <cell r="BW5">
            <v>8234.9938938182768</v>
          </cell>
          <cell r="BX5">
            <v>9240.222211002203</v>
          </cell>
          <cell r="BY5">
            <v>12118.712338697473</v>
          </cell>
        </row>
        <row r="6">
          <cell r="A6" t="str">
            <v>Amaryl</v>
          </cell>
          <cell r="B6" t="str">
            <v>Amaryl</v>
          </cell>
          <cell r="D6">
            <v>1</v>
          </cell>
          <cell r="E6" t="str">
            <v>Glimepiride</v>
          </cell>
          <cell r="F6" t="str">
            <v>A</v>
          </cell>
          <cell r="G6">
            <v>0</v>
          </cell>
          <cell r="J6" t="str">
            <v>Aventis</v>
          </cell>
          <cell r="K6" t="str">
            <v>OSB</v>
          </cell>
          <cell r="L6" t="str">
            <v>OSB</v>
          </cell>
          <cell r="M6" t="str">
            <v>Rx</v>
          </cell>
          <cell r="S6">
            <v>9.5807806275116425E-2</v>
          </cell>
          <cell r="V6">
            <v>59245.261770000063</v>
          </cell>
          <cell r="W6">
            <v>55777.844810000126</v>
          </cell>
          <cell r="X6">
            <v>52360.946655148036</v>
          </cell>
          <cell r="Y6">
            <v>43300.000369210007</v>
          </cell>
          <cell r="Z6">
            <v>41999.984813644987</v>
          </cell>
          <cell r="AA6">
            <v>32000.008451284</v>
          </cell>
          <cell r="AB6">
            <v>26499.988277584005</v>
          </cell>
          <cell r="AC6">
            <v>56422.263585245069</v>
          </cell>
          <cell r="AD6">
            <v>53143.849579110072</v>
          </cell>
          <cell r="AE6">
            <v>49659.807465688056</v>
          </cell>
          <cell r="AF6">
            <v>40120.223677430004</v>
          </cell>
          <cell r="AG6">
            <v>38880.233822214985</v>
          </cell>
          <cell r="AH6">
            <v>29623.051648783996</v>
          </cell>
          <cell r="AI6">
            <v>24531.57390839401</v>
          </cell>
          <cell r="AJ6">
            <v>-10728.59443000001</v>
          </cell>
          <cell r="AK6">
            <v>-5343.9529499999999</v>
          </cell>
          <cell r="AL6">
            <v>-10079.260280190205</v>
          </cell>
          <cell r="AM6">
            <v>-9827.3072816422864</v>
          </cell>
          <cell r="AN6">
            <v>0</v>
          </cell>
          <cell r="AO6">
            <v>0</v>
          </cell>
          <cell r="AP6">
            <v>0</v>
          </cell>
          <cell r="AQ6">
            <v>-1499.2390935510005</v>
          </cell>
          <cell r="AR6">
            <v>-1351.6995751699997</v>
          </cell>
          <cell r="AS6">
            <v>-970.21918762499195</v>
          </cell>
          <cell r="AT6">
            <v>-927.30523015296626</v>
          </cell>
          <cell r="AU6">
            <v>0</v>
          </cell>
          <cell r="AV6">
            <v>0</v>
          </cell>
          <cell r="AW6">
            <v>0</v>
          </cell>
          <cell r="AX6">
            <v>-1038.7140900000004</v>
          </cell>
          <cell r="AY6">
            <v>-525.10660000000007</v>
          </cell>
          <cell r="AZ6">
            <v>-368.75097241719789</v>
          </cell>
          <cell r="BA6">
            <v>-358.53027171875192</v>
          </cell>
          <cell r="BB6">
            <v>0</v>
          </cell>
          <cell r="BC6">
            <v>0</v>
          </cell>
          <cell r="BD6">
            <v>0</v>
          </cell>
          <cell r="BE6">
            <v>-916.18399999999997</v>
          </cell>
          <cell r="BF6">
            <v>-757.61189000000013</v>
          </cell>
          <cell r="BG6">
            <v>-262.89326180751925</v>
          </cell>
          <cell r="BH6">
            <v>-258.30336472166545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42239.531971694058</v>
          </cell>
          <cell r="BT6">
            <v>45165.478563940072</v>
          </cell>
          <cell r="BU6">
            <v>37978.683763648143</v>
          </cell>
          <cell r="BV6">
            <v>28748.777529194333</v>
          </cell>
          <cell r="BW6">
            <v>38880.233822214985</v>
          </cell>
          <cell r="BX6">
            <v>29623.051648783996</v>
          </cell>
          <cell r="BY6">
            <v>24531.57390839401</v>
          </cell>
        </row>
        <row r="7">
          <cell r="A7" t="str">
            <v>Anzemet</v>
          </cell>
          <cell r="B7" t="str">
            <v>Anemet</v>
          </cell>
          <cell r="D7">
            <v>1</v>
          </cell>
          <cell r="E7" t="str">
            <v>Dolasetron</v>
          </cell>
          <cell r="F7" t="str">
            <v>A</v>
          </cell>
          <cell r="G7">
            <v>0</v>
          </cell>
          <cell r="J7" t="str">
            <v>Aventis</v>
          </cell>
          <cell r="K7" t="str">
            <v>ROP</v>
          </cell>
          <cell r="L7" t="str">
            <v>Important Local Brand</v>
          </cell>
          <cell r="M7" t="str">
            <v>Rx</v>
          </cell>
          <cell r="N7" t="str">
            <v>GX</v>
          </cell>
          <cell r="O7" t="str">
            <v>GX</v>
          </cell>
          <cell r="S7">
            <v>0</v>
          </cell>
          <cell r="V7">
            <v>4521.1352300000026</v>
          </cell>
          <cell r="W7">
            <v>3403.4825299999975</v>
          </cell>
          <cell r="X7">
            <v>3422.5841762999971</v>
          </cell>
          <cell r="Y7">
            <v>3329.960320920999</v>
          </cell>
          <cell r="Z7">
            <v>3260.1147765389996</v>
          </cell>
          <cell r="AA7">
            <v>3260.1147765389996</v>
          </cell>
          <cell r="AB7">
            <v>3260.1147765389996</v>
          </cell>
          <cell r="AC7">
            <v>4386.4931276699981</v>
          </cell>
          <cell r="AD7">
            <v>3003.9850855799978</v>
          </cell>
          <cell r="AE7">
            <v>3043.7633221800015</v>
          </cell>
          <cell r="AF7">
            <v>2969.9245785609996</v>
          </cell>
          <cell r="AG7">
            <v>2907.6404439890002</v>
          </cell>
          <cell r="AH7">
            <v>2914.1604439890002</v>
          </cell>
          <cell r="AI7">
            <v>2914.1604439890002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-79.368510000000029</v>
          </cell>
          <cell r="AR7">
            <v>-41.640839999999997</v>
          </cell>
          <cell r="AS7">
            <v>-52.27872906213274</v>
          </cell>
          <cell r="AT7">
            <v>-51.898106962093145</v>
          </cell>
          <cell r="AU7">
            <v>-51.706361085556232</v>
          </cell>
          <cell r="AV7">
            <v>-51.618465760006281</v>
          </cell>
          <cell r="AW7">
            <v>-51.411296602739306</v>
          </cell>
          <cell r="AX7">
            <v>-1.8040599999999998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-4.1388700000000007</v>
          </cell>
          <cell r="BF7">
            <v>-2.0976900000000005</v>
          </cell>
          <cell r="BG7">
            <v>-4.0651697827826094</v>
          </cell>
          <cell r="BH7">
            <v>-2.7844929372189782</v>
          </cell>
          <cell r="BI7">
            <v>-2.2073553230717953</v>
          </cell>
          <cell r="BJ7">
            <v>-2.0047624372602737</v>
          </cell>
          <cell r="BK7">
            <v>-1.5824163718586575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4301.1816876699977</v>
          </cell>
          <cell r="BT7">
            <v>2960.2465555799977</v>
          </cell>
          <cell r="BU7">
            <v>2987.4194233350863</v>
          </cell>
          <cell r="BV7">
            <v>2915.2419786616874</v>
          </cell>
          <cell r="BW7">
            <v>2853.7267275803724</v>
          </cell>
          <cell r="BX7">
            <v>2860.5372157917341</v>
          </cell>
          <cell r="BY7">
            <v>2861.1667310144026</v>
          </cell>
        </row>
        <row r="8">
          <cell r="A8" t="str">
            <v>Apidra</v>
          </cell>
          <cell r="B8" t="str">
            <v>Apidra</v>
          </cell>
          <cell r="D8">
            <v>1</v>
          </cell>
          <cell r="E8" t="str">
            <v>Insulin glulisine</v>
          </cell>
          <cell r="F8" t="str">
            <v>A</v>
          </cell>
          <cell r="G8">
            <v>0</v>
          </cell>
          <cell r="J8" t="str">
            <v>Aventis</v>
          </cell>
          <cell r="K8" t="str">
            <v>New</v>
          </cell>
          <cell r="L8" t="str">
            <v>New</v>
          </cell>
          <cell r="M8" t="str">
            <v>Rx</v>
          </cell>
          <cell r="S8">
            <v>0</v>
          </cell>
          <cell r="V8">
            <v>0</v>
          </cell>
          <cell r="W8">
            <v>0</v>
          </cell>
          <cell r="X8">
            <v>1999.5199244479988</v>
          </cell>
          <cell r="Y8">
            <v>13499.947831576001</v>
          </cell>
          <cell r="Z8">
            <v>28500.007852992003</v>
          </cell>
          <cell r="AA8">
            <v>46000.004231535997</v>
          </cell>
          <cell r="AB8">
            <v>52000.036239015979</v>
          </cell>
          <cell r="AC8">
            <v>0</v>
          </cell>
          <cell r="AD8">
            <v>0</v>
          </cell>
          <cell r="AE8">
            <v>1275.1878012079994</v>
          </cell>
          <cell r="AF8">
            <v>9167.8321764760003</v>
          </cell>
          <cell r="AG8">
            <v>19278.686178492004</v>
          </cell>
          <cell r="AH8">
            <v>29502.140672596008</v>
          </cell>
          <cell r="AI8">
            <v>33081.006481436001</v>
          </cell>
          <cell r="AJ8">
            <v>0</v>
          </cell>
          <cell r="AK8">
            <v>0</v>
          </cell>
          <cell r="AL8">
            <v>-2282.8616453044701</v>
          </cell>
          <cell r="AM8">
            <v>-3101.6626882382884</v>
          </cell>
          <cell r="AN8">
            <v>-2528.8932477394046</v>
          </cell>
          <cell r="AO8">
            <v>-1933.4683847002559</v>
          </cell>
          <cell r="AP8">
            <v>-1971.14934425504</v>
          </cell>
          <cell r="AQ8">
            <v>0</v>
          </cell>
          <cell r="AR8">
            <v>0</v>
          </cell>
          <cell r="AS8">
            <v>-4992.9556244549758</v>
          </cell>
          <cell r="AT8">
            <v>-10901.879308753025</v>
          </cell>
          <cell r="AU8">
            <v>-10453.132404234877</v>
          </cell>
          <cell r="AV8">
            <v>-9100.55392185454</v>
          </cell>
          <cell r="AW8">
            <v>-8181.8337157755032</v>
          </cell>
          <cell r="AX8">
            <v>0</v>
          </cell>
          <cell r="AY8">
            <v>0</v>
          </cell>
          <cell r="AZ8">
            <v>-2463.1229255722938</v>
          </cell>
          <cell r="BA8">
            <v>-3449.3366347139499</v>
          </cell>
          <cell r="BB8">
            <v>-1657.2834088056777</v>
          </cell>
          <cell r="BC8">
            <v>-730.1305904315733</v>
          </cell>
          <cell r="BD8">
            <v>-378.75369072315783</v>
          </cell>
          <cell r="BE8">
            <v>-344.07585999999998</v>
          </cell>
          <cell r="BF8">
            <v>-616.64490999999987</v>
          </cell>
          <cell r="BG8">
            <v>-1142.800806922558</v>
          </cell>
          <cell r="BH8">
            <v>-1140.6723212020295</v>
          </cell>
          <cell r="BI8">
            <v>-1139.0404902181053</v>
          </cell>
          <cell r="BJ8">
            <v>-1115.8123282029999</v>
          </cell>
          <cell r="BK8">
            <v>-1100.1858567318297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-344.07585999999998</v>
          </cell>
          <cell r="BT8">
            <v>-616.64490999999987</v>
          </cell>
          <cell r="BU8">
            <v>-9606.5532010462994</v>
          </cell>
          <cell r="BV8">
            <v>-9425.7187764312912</v>
          </cell>
          <cell r="BW8">
            <v>3500.336627493939</v>
          </cell>
          <cell r="BX8">
            <v>16622.17544740664</v>
          </cell>
          <cell r="BY8">
            <v>21449.083873950469</v>
          </cell>
        </row>
        <row r="9">
          <cell r="A9" t="str">
            <v>Arava</v>
          </cell>
          <cell r="B9" t="str">
            <v>Arava</v>
          </cell>
          <cell r="D9">
            <v>1</v>
          </cell>
          <cell r="E9" t="str">
            <v>Leflunomide</v>
          </cell>
          <cell r="F9" t="str">
            <v>M</v>
          </cell>
          <cell r="G9">
            <v>0</v>
          </cell>
          <cell r="J9" t="str">
            <v>Aventis</v>
          </cell>
          <cell r="K9" t="str">
            <v>OSB</v>
          </cell>
          <cell r="L9" t="str">
            <v>OSB</v>
          </cell>
          <cell r="M9" t="str">
            <v>Rx</v>
          </cell>
          <cell r="S9">
            <v>7.9777253979852122E-2</v>
          </cell>
          <cell r="V9">
            <v>14276.024869999999</v>
          </cell>
          <cell r="W9">
            <v>13683.419339999995</v>
          </cell>
          <cell r="X9">
            <v>17396.719292230002</v>
          </cell>
          <cell r="Y9">
            <v>18999.947761174</v>
          </cell>
          <cell r="Z9">
            <v>19970.066429102004</v>
          </cell>
          <cell r="AA9">
            <v>21180.055040828996</v>
          </cell>
          <cell r="AB9">
            <v>22390.023612007997</v>
          </cell>
          <cell r="AC9">
            <v>13725.841143267995</v>
          </cell>
          <cell r="AD9">
            <v>13151.659518710003</v>
          </cell>
          <cell r="AE9">
            <v>16654.965719129985</v>
          </cell>
          <cell r="AF9">
            <v>18261.420539863997</v>
          </cell>
          <cell r="AG9">
            <v>19190.564258542006</v>
          </cell>
          <cell r="AH9">
            <v>20353.326304158993</v>
          </cell>
          <cell r="AI9">
            <v>21516.065449258</v>
          </cell>
          <cell r="AJ9">
            <v>-773.28241999999989</v>
          </cell>
          <cell r="AK9">
            <v>-1091.62562</v>
          </cell>
          <cell r="AL9">
            <v>-1441.4247488539243</v>
          </cell>
          <cell r="AM9">
            <v>-1470.7958969491631</v>
          </cell>
          <cell r="AN9">
            <v>-1500.983139911069</v>
          </cell>
          <cell r="AO9">
            <v>-1532.1159070359079</v>
          </cell>
          <cell r="AP9">
            <v>-1564.0027544002421</v>
          </cell>
          <cell r="AQ9">
            <v>-626.5469344600001</v>
          </cell>
          <cell r="AR9">
            <v>-577.12330110000005</v>
          </cell>
          <cell r="AS9">
            <v>-869.59165341037885</v>
          </cell>
          <cell r="AT9">
            <v>-875.69075019248112</v>
          </cell>
          <cell r="AU9">
            <v>-875.87578051381877</v>
          </cell>
          <cell r="AV9">
            <v>-875.30639966430931</v>
          </cell>
          <cell r="AW9">
            <v>-873.80353371404794</v>
          </cell>
          <cell r="AX9">
            <v>-389.19647000000009</v>
          </cell>
          <cell r="AY9">
            <v>-628.29935000000012</v>
          </cell>
          <cell r="AZ9">
            <v>-795.09518057058915</v>
          </cell>
          <cell r="BA9">
            <v>-1154.442375072241</v>
          </cell>
          <cell r="BB9">
            <v>-891.84786436409456</v>
          </cell>
          <cell r="BC9">
            <v>0</v>
          </cell>
          <cell r="BD9">
            <v>0</v>
          </cell>
          <cell r="BE9">
            <v>-364.97505000000001</v>
          </cell>
          <cell r="BF9">
            <v>-402.27677999999997</v>
          </cell>
          <cell r="BG9">
            <v>-351.02739431076725</v>
          </cell>
          <cell r="BH9">
            <v>-357.11897921184811</v>
          </cell>
          <cell r="BI9">
            <v>-369.37081717529981</v>
          </cell>
          <cell r="BJ9">
            <v>-377.71510978082983</v>
          </cell>
          <cell r="BK9">
            <v>-388.44937303466901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11571.840268807995</v>
          </cell>
          <cell r="BT9">
            <v>10452.334467610002</v>
          </cell>
          <cell r="BU9">
            <v>13197.826741984325</v>
          </cell>
          <cell r="BV9">
            <v>14403.372538438263</v>
          </cell>
          <cell r="BW9">
            <v>15552.486656577723</v>
          </cell>
          <cell r="BX9">
            <v>17568.188887677945</v>
          </cell>
          <cell r="BY9">
            <v>18689.809788109043</v>
          </cell>
        </row>
        <row r="10">
          <cell r="A10" t="str">
            <v>Arelix</v>
          </cell>
          <cell r="B10" t="str">
            <v>Arelix</v>
          </cell>
          <cell r="D10">
            <v>1</v>
          </cell>
          <cell r="E10" t="str">
            <v>Piretanide</v>
          </cell>
          <cell r="F10" t="str">
            <v>C</v>
          </cell>
          <cell r="G10">
            <v>0</v>
          </cell>
          <cell r="J10" t="str">
            <v>Aventis</v>
          </cell>
          <cell r="K10" t="str">
            <v>ROP</v>
          </cell>
          <cell r="L10" t="str">
            <v>Important Local Brand</v>
          </cell>
          <cell r="M10" t="str">
            <v>Rx</v>
          </cell>
          <cell r="S10">
            <v>0</v>
          </cell>
          <cell r="V10">
            <v>14993.502169999998</v>
          </cell>
          <cell r="W10">
            <v>14261.746789999983</v>
          </cell>
          <cell r="X10">
            <v>13298.501292058003</v>
          </cell>
          <cell r="Y10">
            <v>12650.012876412</v>
          </cell>
          <cell r="Z10">
            <v>12150.025053656003</v>
          </cell>
          <cell r="AA10">
            <v>11659.990436695996</v>
          </cell>
          <cell r="AB10">
            <v>11199.992144152</v>
          </cell>
          <cell r="AC10">
            <v>13407.366545299001</v>
          </cell>
          <cell r="AD10">
            <v>12587.275265809982</v>
          </cell>
          <cell r="AE10">
            <v>11787.419401728012</v>
          </cell>
          <cell r="AF10">
            <v>11223.952024262</v>
          </cell>
          <cell r="AG10">
            <v>10767.997084736004</v>
          </cell>
          <cell r="AH10">
            <v>10333.708837886001</v>
          </cell>
          <cell r="AI10">
            <v>9926.0361751820019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-49.835597188000001</v>
          </cell>
          <cell r="AR10">
            <v>-39.455541680000017</v>
          </cell>
          <cell r="AS10">
            <v>-227.06090400000008</v>
          </cell>
          <cell r="AT10">
            <v>-46.268377100000002</v>
          </cell>
          <cell r="AU10">
            <v>-46.268377100000002</v>
          </cell>
          <cell r="AV10">
            <v>-46.268377100000002</v>
          </cell>
          <cell r="AW10">
            <v>-46.268377100000002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-0.21785000000000004</v>
          </cell>
          <cell r="BF10">
            <v>-7.5420000000000015E-2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13357.313098111001</v>
          </cell>
          <cell r="BT10">
            <v>12547.744304129983</v>
          </cell>
          <cell r="BU10">
            <v>11560.358497728012</v>
          </cell>
          <cell r="BV10">
            <v>11177.683647162001</v>
          </cell>
          <cell r="BW10">
            <v>10721.728707636004</v>
          </cell>
          <cell r="BX10">
            <v>10287.440460786001</v>
          </cell>
          <cell r="BY10">
            <v>9879.7677980820026</v>
          </cell>
        </row>
        <row r="11">
          <cell r="A11" t="str">
            <v>Arterenol</v>
          </cell>
          <cell r="B11" t="str">
            <v>Arterenol</v>
          </cell>
          <cell r="D11">
            <v>1</v>
          </cell>
          <cell r="E11" t="str">
            <v>Norepinephrine</v>
          </cell>
          <cell r="F11" t="str">
            <v>C</v>
          </cell>
          <cell r="G11">
            <v>0</v>
          </cell>
          <cell r="J11" t="str">
            <v>Aventis</v>
          </cell>
          <cell r="K11" t="str">
            <v>ROP</v>
          </cell>
          <cell r="L11" t="str">
            <v>Important Local Brand</v>
          </cell>
          <cell r="M11" t="str">
            <v>Rx</v>
          </cell>
          <cell r="S11">
            <v>0</v>
          </cell>
          <cell r="V11">
            <v>1815.267949999999</v>
          </cell>
          <cell r="W11">
            <v>2012.8331300000004</v>
          </cell>
          <cell r="X11">
            <v>2150.5352971779998</v>
          </cell>
          <cell r="Y11">
            <v>2150.001977292</v>
          </cell>
          <cell r="Z11">
            <v>2149.9990641040004</v>
          </cell>
          <cell r="AA11">
            <v>2149.9990641040004</v>
          </cell>
          <cell r="AB11">
            <v>2149.9990641040004</v>
          </cell>
          <cell r="AC11">
            <v>231.19967000000017</v>
          </cell>
          <cell r="AD11">
            <v>506.29286999999999</v>
          </cell>
          <cell r="AE11">
            <v>521.59255737800015</v>
          </cell>
          <cell r="AF11">
            <v>524.64477609199969</v>
          </cell>
          <cell r="AG11">
            <v>532.11493490399994</v>
          </cell>
          <cell r="AH11">
            <v>532.11493490399994</v>
          </cell>
          <cell r="AI11">
            <v>532.11493490399994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231.19967000000017</v>
          </cell>
          <cell r="BT11">
            <v>506.29286999999999</v>
          </cell>
          <cell r="BU11">
            <v>521.59255737800015</v>
          </cell>
          <cell r="BV11">
            <v>524.64477609199969</v>
          </cell>
          <cell r="BW11">
            <v>532.11493490399994</v>
          </cell>
          <cell r="BX11">
            <v>532.11493490399994</v>
          </cell>
          <cell r="BY11">
            <v>532.11493490399994</v>
          </cell>
        </row>
        <row r="12">
          <cell r="A12" t="str">
            <v>Batrafen</v>
          </cell>
          <cell r="B12" t="str">
            <v>Batrafen</v>
          </cell>
          <cell r="D12" t="str">
            <v/>
          </cell>
          <cell r="E12" t="str">
            <v>Ciclopirox</v>
          </cell>
          <cell r="F12" t="str">
            <v>D</v>
          </cell>
          <cell r="G12">
            <v>0</v>
          </cell>
          <cell r="J12" t="str">
            <v>Aventis</v>
          </cell>
          <cell r="K12" t="str">
            <v>Dermik transfer</v>
          </cell>
          <cell r="L12" t="str">
            <v>Important Local Brand</v>
          </cell>
          <cell r="M12" t="str">
            <v>Rx</v>
          </cell>
          <cell r="S12">
            <v>6.9368956522578573E-2</v>
          </cell>
          <cell r="V12">
            <v>16841.533540000011</v>
          </cell>
          <cell r="W12">
            <v>16848.86538000001</v>
          </cell>
          <cell r="X12">
            <v>14375.221204916008</v>
          </cell>
          <cell r="Y12">
            <v>14399.983036761005</v>
          </cell>
          <cell r="Z12">
            <v>13300.006116274999</v>
          </cell>
          <cell r="AA12">
            <v>12700.000866399998</v>
          </cell>
          <cell r="AB12">
            <v>12099.982250624</v>
          </cell>
          <cell r="AC12">
            <v>14166.470371153046</v>
          </cell>
          <cell r="AD12">
            <v>14080.172401260053</v>
          </cell>
          <cell r="AE12">
            <v>11491.427156565995</v>
          </cell>
          <cell r="AF12">
            <v>11773.668175591001</v>
          </cell>
          <cell r="AG12">
            <v>10920.279986444992</v>
          </cell>
          <cell r="AH12">
            <v>10427.630074319995</v>
          </cell>
          <cell r="AI12">
            <v>9934.9728925339987</v>
          </cell>
          <cell r="AJ12">
            <v>-1305.9374399999999</v>
          </cell>
          <cell r="AK12">
            <v>-1168.7882099999999</v>
          </cell>
          <cell r="AL12">
            <v>-1252.446301683573</v>
          </cell>
          <cell r="AM12">
            <v>-1278.4315924967261</v>
          </cell>
          <cell r="AN12">
            <v>-1305.1388527326449</v>
          </cell>
          <cell r="AO12">
            <v>-1332.681006215171</v>
          </cell>
          <cell r="AP12">
            <v>-1360.8918989152071</v>
          </cell>
          <cell r="AQ12">
            <v>-1132.0420744770006</v>
          </cell>
          <cell r="AR12">
            <v>-1232.1811772700014</v>
          </cell>
          <cell r="AS12">
            <v>-1445.3992354228865</v>
          </cell>
          <cell r="AT12">
            <v>-1432.7833148225379</v>
          </cell>
          <cell r="AU12">
            <v>-1407.9961151759539</v>
          </cell>
          <cell r="AV12">
            <v>-1407.6736088061057</v>
          </cell>
          <cell r="AW12">
            <v>-1347.1664405012057</v>
          </cell>
          <cell r="AX12">
            <v>-91.281739999999999</v>
          </cell>
          <cell r="AY12">
            <v>-65.142239999999987</v>
          </cell>
          <cell r="AZ12">
            <v>-267.50487644793719</v>
          </cell>
          <cell r="BA12">
            <v>-298.49338726308963</v>
          </cell>
          <cell r="BB12">
            <v>-490.31201495483612</v>
          </cell>
          <cell r="BC12">
            <v>-468.50144003701274</v>
          </cell>
          <cell r="BD12">
            <v>-312.73134396206297</v>
          </cell>
          <cell r="BE12">
            <v>-579.23109000000011</v>
          </cell>
          <cell r="BF12">
            <v>-755.08248000000026</v>
          </cell>
          <cell r="BG12">
            <v>-569.71343264803249</v>
          </cell>
          <cell r="BH12">
            <v>-557.55152020329137</v>
          </cell>
          <cell r="BI12">
            <v>-573.37135403647096</v>
          </cell>
          <cell r="BJ12">
            <v>-585.00827866499787</v>
          </cell>
          <cell r="BK12">
            <v>-597.04749312594151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11057.978026676046</v>
          </cell>
          <cell r="BT12">
            <v>10858.978293990051</v>
          </cell>
          <cell r="BU12">
            <v>7956.3633103635648</v>
          </cell>
          <cell r="BV12">
            <v>8206.4083608053552</v>
          </cell>
          <cell r="BW12">
            <v>7143.4616495450855</v>
          </cell>
          <cell r="BX12">
            <v>6633.7657405967075</v>
          </cell>
          <cell r="BY12">
            <v>6317.1357160295811</v>
          </cell>
        </row>
        <row r="13">
          <cell r="A13" t="str">
            <v>Blufomedil</v>
          </cell>
          <cell r="B13" t="str">
            <v>Defluina</v>
          </cell>
          <cell r="D13">
            <v>1</v>
          </cell>
          <cell r="E13" t="str">
            <v>?</v>
          </cell>
          <cell r="F13" t="str">
            <v>C</v>
          </cell>
          <cell r="G13">
            <v>0</v>
          </cell>
          <cell r="J13" t="str">
            <v>Aventis</v>
          </cell>
          <cell r="K13" t="str">
            <v>ROP</v>
          </cell>
          <cell r="L13" t="str">
            <v>Important Local Brand</v>
          </cell>
          <cell r="M13" t="str">
            <v>Rx</v>
          </cell>
          <cell r="S13">
            <v>0</v>
          </cell>
          <cell r="V13">
            <v>799.5242099999997</v>
          </cell>
          <cell r="W13">
            <v>536.55014999999969</v>
          </cell>
          <cell r="X13">
            <v>450.05874352900003</v>
          </cell>
          <cell r="Y13">
            <v>400.01947438399992</v>
          </cell>
          <cell r="Z13">
            <v>0</v>
          </cell>
          <cell r="AA13">
            <v>0</v>
          </cell>
          <cell r="AB13">
            <v>0</v>
          </cell>
          <cell r="AC13">
            <v>474.21698131000028</v>
          </cell>
          <cell r="AD13">
            <v>266.70731477999976</v>
          </cell>
          <cell r="AE13">
            <v>225.79705764900015</v>
          </cell>
          <cell r="AF13">
            <v>204.12088851399994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474.21698131000028</v>
          </cell>
          <cell r="BT13">
            <v>266.70731477999976</v>
          </cell>
          <cell r="BU13">
            <v>225.79705764900015</v>
          </cell>
          <cell r="BV13">
            <v>204.12088851399994</v>
          </cell>
          <cell r="BW13">
            <v>0</v>
          </cell>
          <cell r="BX13">
            <v>0</v>
          </cell>
          <cell r="BY13">
            <v>0</v>
          </cell>
        </row>
        <row r="14">
          <cell r="A14" t="str">
            <v>Bronchicum</v>
          </cell>
          <cell r="B14" t="str">
            <v>Bronchicum</v>
          </cell>
          <cell r="D14" t="str">
            <v/>
          </cell>
          <cell r="E14" t="e">
            <v>#N/A</v>
          </cell>
          <cell r="F14" t="e">
            <v>#N/A</v>
          </cell>
          <cell r="G14" t="e">
            <v>#N/A</v>
          </cell>
          <cell r="J14" t="str">
            <v>Aventis</v>
          </cell>
          <cell r="K14" t="str">
            <v>OTC Licensing out</v>
          </cell>
          <cell r="L14" t="str">
            <v>Important Local Brand</v>
          </cell>
          <cell r="M14" t="str">
            <v>OTC</v>
          </cell>
          <cell r="S14">
            <v>1.2889178968782309E-2</v>
          </cell>
          <cell r="V14">
            <v>12119.927309999981</v>
          </cell>
          <cell r="W14">
            <v>6124.1519100000014</v>
          </cell>
          <cell r="X14">
            <v>5800.0817300000053</v>
          </cell>
          <cell r="Y14">
            <v>5799.9945099999986</v>
          </cell>
          <cell r="Z14">
            <v>5799.9945099999986</v>
          </cell>
          <cell r="AA14">
            <v>5799.9945099999986</v>
          </cell>
          <cell r="AB14">
            <v>5799.9945099999986</v>
          </cell>
          <cell r="AC14">
            <v>9527.5351592620464</v>
          </cell>
          <cell r="AD14">
            <v>3689.5889339799978</v>
          </cell>
          <cell r="AE14">
            <v>3638.1885915800044</v>
          </cell>
          <cell r="AF14">
            <v>3638.2017517600007</v>
          </cell>
          <cell r="AG14">
            <v>3638.2017517600007</v>
          </cell>
          <cell r="AH14">
            <v>3638.2017517600007</v>
          </cell>
          <cell r="AI14">
            <v>3638.2017517600007</v>
          </cell>
          <cell r="AJ14">
            <v>-1899.6366899999998</v>
          </cell>
          <cell r="AK14">
            <v>-78.935290000000023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-1127.3551307900009</v>
          </cell>
          <cell r="AR14">
            <v>-78.608009999999993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-34.622840000000011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-328.44422000000003</v>
          </cell>
          <cell r="BF14">
            <v>-40.387900000000023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6137.476278472046</v>
          </cell>
          <cell r="BT14">
            <v>3491.6577339799978</v>
          </cell>
          <cell r="BU14">
            <v>3638.1885915800044</v>
          </cell>
          <cell r="BV14">
            <v>3638.2017517600007</v>
          </cell>
          <cell r="BW14">
            <v>3638.2017517600007</v>
          </cell>
          <cell r="BX14">
            <v>3638.2017517600007</v>
          </cell>
          <cell r="BY14">
            <v>3638.2017517600007</v>
          </cell>
        </row>
        <row r="15">
          <cell r="A15" t="str">
            <v>Bupivacain-RPR</v>
          </cell>
          <cell r="B15" t="str">
            <v>Bupivacain-RPR</v>
          </cell>
          <cell r="D15" t="str">
            <v/>
          </cell>
          <cell r="E15" t="e">
            <v>#N/A</v>
          </cell>
          <cell r="F15" t="e">
            <v>#N/A</v>
          </cell>
          <cell r="G15" t="e">
            <v>#N/A</v>
          </cell>
          <cell r="J15" t="str">
            <v>Aventis</v>
          </cell>
          <cell r="K15" t="str">
            <v>Divested</v>
          </cell>
          <cell r="L15" t="str">
            <v>Divested</v>
          </cell>
          <cell r="M15" t="str">
            <v>Rx</v>
          </cell>
          <cell r="S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A16" t="str">
            <v>Campto</v>
          </cell>
          <cell r="B16" t="str">
            <v>Campto</v>
          </cell>
          <cell r="D16">
            <v>1</v>
          </cell>
          <cell r="E16" t="str">
            <v>Irinotecan</v>
          </cell>
          <cell r="F16" t="str">
            <v>L</v>
          </cell>
          <cell r="G16" t="str">
            <v>IN</v>
          </cell>
          <cell r="J16" t="str">
            <v>Aventis</v>
          </cell>
          <cell r="K16" t="str">
            <v>OSB</v>
          </cell>
          <cell r="L16" t="str">
            <v>OSB</v>
          </cell>
          <cell r="M16" t="str">
            <v>Rx</v>
          </cell>
          <cell r="S16">
            <v>6.5550250237866509E-2</v>
          </cell>
          <cell r="V16">
            <v>36916.384630000015</v>
          </cell>
          <cell r="W16">
            <v>40089.765950000008</v>
          </cell>
          <cell r="X16">
            <v>48549.799736915993</v>
          </cell>
          <cell r="Y16">
            <v>62149.918251817006</v>
          </cell>
          <cell r="Z16">
            <v>74579.817170522001</v>
          </cell>
          <cell r="AA16">
            <v>82039.922292796007</v>
          </cell>
          <cell r="AB16">
            <v>85319.988055763999</v>
          </cell>
          <cell r="AC16">
            <v>29636.419127199984</v>
          </cell>
          <cell r="AD16">
            <v>31948.701989840021</v>
          </cell>
          <cell r="AE16">
            <v>38710.147063966018</v>
          </cell>
          <cell r="AF16">
            <v>49671.562493026999</v>
          </cell>
          <cell r="AG16">
            <v>59609.346180122018</v>
          </cell>
          <cell r="AH16">
            <v>65571.977773275998</v>
          </cell>
          <cell r="AI16">
            <v>68193.632400723989</v>
          </cell>
          <cell r="AJ16">
            <v>-2051.60023</v>
          </cell>
          <cell r="AK16">
            <v>-2627.8941900000009</v>
          </cell>
          <cell r="AL16">
            <v>-3144.2098048656871</v>
          </cell>
          <cell r="AM16">
            <v>-3206.239509276762</v>
          </cell>
          <cell r="AN16">
            <v>-3255.6549498747836</v>
          </cell>
          <cell r="AO16">
            <v>-3326.4073465163324</v>
          </cell>
          <cell r="AP16">
            <v>-3430.5220722848367</v>
          </cell>
          <cell r="AQ16">
            <v>-844.99003000000039</v>
          </cell>
          <cell r="AR16">
            <v>-1165.8156799999997</v>
          </cell>
          <cell r="AS16">
            <v>-1336.4596649941238</v>
          </cell>
          <cell r="AT16">
            <v>-2043.6564601281423</v>
          </cell>
          <cell r="AU16">
            <v>-2242.6590271389055</v>
          </cell>
          <cell r="AV16">
            <v>-2037.2247124801443</v>
          </cell>
          <cell r="AW16">
            <v>-2032.459821863004</v>
          </cell>
          <cell r="AX16">
            <v>-1602.4748699999998</v>
          </cell>
          <cell r="AY16">
            <v>-1227.64204</v>
          </cell>
          <cell r="AZ16">
            <v>-957.78159493795613</v>
          </cell>
          <cell r="BA16">
            <v>-1003.9258161713316</v>
          </cell>
          <cell r="BB16">
            <v>-937.50480815571598</v>
          </cell>
          <cell r="BC16">
            <v>-1201.7810082208466</v>
          </cell>
          <cell r="BD16">
            <v>-1188.2266527822878</v>
          </cell>
          <cell r="BE16">
            <v>-664.36576000000002</v>
          </cell>
          <cell r="BF16">
            <v>-874.57162000000028</v>
          </cell>
          <cell r="BG16">
            <v>-787.52839652452155</v>
          </cell>
          <cell r="BH16">
            <v>-534.2677439560365</v>
          </cell>
          <cell r="BI16">
            <v>-501.10107094879481</v>
          </cell>
          <cell r="BJ16">
            <v>-379.8985045109863</v>
          </cell>
          <cell r="BK16">
            <v>-353.47788463874906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24472.988237199985</v>
          </cell>
          <cell r="BT16">
            <v>26052.778459840021</v>
          </cell>
          <cell r="BU16">
            <v>32484.167602643731</v>
          </cell>
          <cell r="BV16">
            <v>42883.472963494729</v>
          </cell>
          <cell r="BW16">
            <v>52672.426324003813</v>
          </cell>
          <cell r="BX16">
            <v>58626.66620154769</v>
          </cell>
          <cell r="BY16">
            <v>61188.945969155109</v>
          </cell>
        </row>
        <row r="17">
          <cell r="A17" t="str">
            <v>Cariporide</v>
          </cell>
          <cell r="B17" t="str">
            <v>Cariporide</v>
          </cell>
          <cell r="D17" t="str">
            <v/>
          </cell>
          <cell r="E17" t="e">
            <v>#N/A</v>
          </cell>
          <cell r="F17" t="e">
            <v>#N/A</v>
          </cell>
          <cell r="G17" t="e">
            <v>#N/A</v>
          </cell>
          <cell r="J17" t="str">
            <v>Aventis</v>
          </cell>
          <cell r="K17" t="str">
            <v>N New</v>
          </cell>
          <cell r="L17" t="str">
            <v>N New</v>
          </cell>
          <cell r="M17" t="str">
            <v>Rx</v>
          </cell>
          <cell r="S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-14.123629999999999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-20.401600000000002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-1.2191099999999999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-35.744340000000001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A18" t="str">
            <v>Carnigen</v>
          </cell>
          <cell r="B18" t="str">
            <v>Carnigen</v>
          </cell>
          <cell r="D18" t="str">
            <v/>
          </cell>
          <cell r="E18" t="str">
            <v>Oxilofrine</v>
          </cell>
          <cell r="F18" t="str">
            <v>C</v>
          </cell>
          <cell r="G18">
            <v>0</v>
          </cell>
          <cell r="J18" t="str">
            <v>Aventis</v>
          </cell>
          <cell r="K18" t="str">
            <v>OTC Licensing out</v>
          </cell>
          <cell r="L18" t="str">
            <v>Important Local Brand</v>
          </cell>
          <cell r="M18" t="str">
            <v>OTC</v>
          </cell>
          <cell r="S18">
            <v>0</v>
          </cell>
          <cell r="V18">
            <v>3428.252190000002</v>
          </cell>
          <cell r="W18">
            <v>2544.8591200000005</v>
          </cell>
          <cell r="X18">
            <v>1979.9967600000011</v>
          </cell>
          <cell r="Y18">
            <v>1979.99827</v>
          </cell>
          <cell r="Z18">
            <v>1979.99827</v>
          </cell>
          <cell r="AA18">
            <v>1979.99827</v>
          </cell>
          <cell r="AB18">
            <v>1979.99827</v>
          </cell>
          <cell r="AC18">
            <v>2908.915440605002</v>
          </cell>
          <cell r="AD18">
            <v>2271.5777572099996</v>
          </cell>
          <cell r="AE18">
            <v>1352.6271529200008</v>
          </cell>
          <cell r="AF18">
            <v>1352.63063706</v>
          </cell>
          <cell r="AG18">
            <v>1352.63063706</v>
          </cell>
          <cell r="AH18">
            <v>1352.63063706</v>
          </cell>
          <cell r="AI18">
            <v>1352.63063706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-1.6756668259999994</v>
          </cell>
          <cell r="AR18">
            <v>-4.2139999999999997E-2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-0.14501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2907.0947637790018</v>
          </cell>
          <cell r="BT18">
            <v>2271.5356172099996</v>
          </cell>
          <cell r="BU18">
            <v>1352.6271529200008</v>
          </cell>
          <cell r="BV18">
            <v>1352.63063706</v>
          </cell>
          <cell r="BW18">
            <v>1352.63063706</v>
          </cell>
          <cell r="BX18">
            <v>1352.63063706</v>
          </cell>
          <cell r="BY18">
            <v>1352.63063706</v>
          </cell>
        </row>
        <row r="19">
          <cell r="A19" t="str">
            <v>Cholagogum</v>
          </cell>
          <cell r="B19" t="str">
            <v>Cholagogum</v>
          </cell>
          <cell r="D19" t="str">
            <v/>
          </cell>
          <cell r="E19" t="e">
            <v>#N/A</v>
          </cell>
          <cell r="F19" t="e">
            <v>#N/A</v>
          </cell>
          <cell r="G19" t="e">
            <v>#N/A</v>
          </cell>
          <cell r="J19" t="str">
            <v>Aventis</v>
          </cell>
          <cell r="K19" t="str">
            <v>OTC Licensing out</v>
          </cell>
          <cell r="L19" t="str">
            <v>Important Local Brand</v>
          </cell>
          <cell r="M19" t="str">
            <v>OTC</v>
          </cell>
          <cell r="S19">
            <v>1.6258022275107809E-2</v>
          </cell>
          <cell r="V19">
            <v>2449.4090399999977</v>
          </cell>
          <cell r="W19">
            <v>695.54769999999996</v>
          </cell>
          <cell r="X19">
            <v>249.98153999999991</v>
          </cell>
          <cell r="Y19">
            <v>249.99547999999999</v>
          </cell>
          <cell r="Z19">
            <v>249.99547999999999</v>
          </cell>
          <cell r="AA19">
            <v>249.99547999999999</v>
          </cell>
          <cell r="AB19">
            <v>249.99547999999999</v>
          </cell>
          <cell r="AC19">
            <v>2154.5213338979984</v>
          </cell>
          <cell r="AD19">
            <v>397.57650185000006</v>
          </cell>
          <cell r="AE19">
            <v>141.86102287000014</v>
          </cell>
          <cell r="AF19">
            <v>141.87392048000001</v>
          </cell>
          <cell r="AG19">
            <v>141.87392048000001</v>
          </cell>
          <cell r="AH19">
            <v>141.87392048000001</v>
          </cell>
          <cell r="AI19">
            <v>141.87392048000001</v>
          </cell>
          <cell r="AJ19">
            <v>-295.98077999999992</v>
          </cell>
          <cell r="AK19">
            <v>-11.308230000000002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-167.94737733999995</v>
          </cell>
          <cell r="AR19">
            <v>-1.8149999999999999E-2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-88.210159999999988</v>
          </cell>
          <cell r="BF19">
            <v>-11.539439999999999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1602.3830165579984</v>
          </cell>
          <cell r="BT19">
            <v>374.71068185000007</v>
          </cell>
          <cell r="BU19">
            <v>141.86102287000014</v>
          </cell>
          <cell r="BV19">
            <v>141.87392048000001</v>
          </cell>
          <cell r="BW19">
            <v>141.87392048000001</v>
          </cell>
          <cell r="BX19">
            <v>141.87392048000001</v>
          </cell>
          <cell r="BY19">
            <v>141.87392048000001</v>
          </cell>
        </row>
        <row r="20">
          <cell r="A20" t="str">
            <v>Claforan</v>
          </cell>
          <cell r="B20" t="str">
            <v>Claforan</v>
          </cell>
          <cell r="D20">
            <v>1</v>
          </cell>
          <cell r="E20" t="str">
            <v>Cefotaxime</v>
          </cell>
          <cell r="F20" t="str">
            <v>J</v>
          </cell>
          <cell r="G20">
            <v>0</v>
          </cell>
          <cell r="J20" t="str">
            <v>Aventis</v>
          </cell>
          <cell r="K20" t="str">
            <v>ROP</v>
          </cell>
          <cell r="L20" t="str">
            <v>Important Local Brand</v>
          </cell>
          <cell r="M20" t="str">
            <v>Rx</v>
          </cell>
          <cell r="S20">
            <v>0</v>
          </cell>
          <cell r="V20">
            <v>3133.4257799999996</v>
          </cell>
          <cell r="W20">
            <v>2399.8278100000016</v>
          </cell>
          <cell r="X20">
            <v>1899.9823346669993</v>
          </cell>
          <cell r="Y20">
            <v>1520.0323004030001</v>
          </cell>
          <cell r="Z20">
            <v>1240.0096660310001</v>
          </cell>
          <cell r="AA20">
            <v>1030.0149099280002</v>
          </cell>
          <cell r="AB20">
            <v>870.00156935900009</v>
          </cell>
          <cell r="AC20">
            <v>877.7259586800003</v>
          </cell>
          <cell r="AD20">
            <v>617.63562635000278</v>
          </cell>
          <cell r="AE20">
            <v>345.28578591699846</v>
          </cell>
          <cell r="AF20">
            <v>285.28837530300063</v>
          </cell>
          <cell r="AG20">
            <v>232.72057833099973</v>
          </cell>
          <cell r="AH20">
            <v>193.30995262800039</v>
          </cell>
          <cell r="AI20">
            <v>163.272201459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-20.782788301899259</v>
          </cell>
          <cell r="AT20">
            <v>-18.737960893436512</v>
          </cell>
          <cell r="AU20">
            <v>-16.90037515526798</v>
          </cell>
          <cell r="AV20">
            <v>-15.251347068073169</v>
          </cell>
          <cell r="AW20">
            <v>-13.760255714233585</v>
          </cell>
          <cell r="AX20">
            <v>-22.28866</v>
          </cell>
          <cell r="AY20">
            <v>-39.112809999999989</v>
          </cell>
          <cell r="AZ20">
            <v>-21.767660606298744</v>
          </cell>
          <cell r="BA20">
            <v>-21.030088138573984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-4.7017554042893623</v>
          </cell>
          <cell r="BH20">
            <v>-5.0306899625761403</v>
          </cell>
          <cell r="BI20">
            <v>-5.2340634564706416</v>
          </cell>
          <cell r="BJ20">
            <v>-5.3653446230288333</v>
          </cell>
          <cell r="BK20">
            <v>-5.5486953075873693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855.43729868000025</v>
          </cell>
          <cell r="BT20">
            <v>578.52281635000281</v>
          </cell>
          <cell r="BU20">
            <v>298.03358160451108</v>
          </cell>
          <cell r="BV20">
            <v>240.48963630841399</v>
          </cell>
          <cell r="BW20">
            <v>210.58613971926113</v>
          </cell>
          <cell r="BX20">
            <v>172.69326093689838</v>
          </cell>
          <cell r="BY20">
            <v>143.96325043717906</v>
          </cell>
        </row>
        <row r="21">
          <cell r="A21" t="str">
            <v>Clexane/Lovenox</v>
          </cell>
          <cell r="B21" t="str">
            <v>Clexane</v>
          </cell>
          <cell r="D21">
            <v>1</v>
          </cell>
          <cell r="E21" t="str">
            <v>Enoxaparin Sodium</v>
          </cell>
          <cell r="F21" t="str">
            <v>B</v>
          </cell>
          <cell r="G21">
            <v>0</v>
          </cell>
          <cell r="J21" t="str">
            <v>Aventis</v>
          </cell>
          <cell r="K21" t="str">
            <v>MAX</v>
          </cell>
          <cell r="L21" t="str">
            <v>MAX</v>
          </cell>
          <cell r="M21" t="str">
            <v>Rx</v>
          </cell>
          <cell r="S21">
            <v>0.1623414161665051</v>
          </cell>
          <cell r="V21">
            <v>78200.65585000017</v>
          </cell>
          <cell r="W21">
            <v>95434.76653000011</v>
          </cell>
          <cell r="X21">
            <v>118826.26453816198</v>
          </cell>
          <cell r="Y21">
            <v>137850.33614952903</v>
          </cell>
          <cell r="Z21">
            <v>144060.295993418</v>
          </cell>
          <cell r="AA21">
            <v>147319.92719703499</v>
          </cell>
          <cell r="AB21">
            <v>149209.86381541597</v>
          </cell>
          <cell r="AC21">
            <v>54168.495440930084</v>
          </cell>
          <cell r="AD21">
            <v>71002.443583349959</v>
          </cell>
          <cell r="AE21">
            <v>87384.055309932082</v>
          </cell>
          <cell r="AF21">
            <v>104732.605034979</v>
          </cell>
          <cell r="AG21">
            <v>112003.71843660796</v>
          </cell>
          <cell r="AH21">
            <v>114707.44208803504</v>
          </cell>
          <cell r="AI21">
            <v>116225.34971056593</v>
          </cell>
          <cell r="AJ21">
            <v>-15292.518729999993</v>
          </cell>
          <cell r="AK21">
            <v>-15493.015149999999</v>
          </cell>
          <cell r="AL21">
            <v>-18434.768267193969</v>
          </cell>
          <cell r="AM21">
            <v>-18787.082099831434</v>
          </cell>
          <cell r="AN21">
            <v>-19149.184181462726</v>
          </cell>
          <cell r="AO21">
            <v>-19397.382034073184</v>
          </cell>
          <cell r="AP21">
            <v>-19777.174437808706</v>
          </cell>
          <cell r="AQ21">
            <v>-5657.9488326100027</v>
          </cell>
          <cell r="AR21">
            <v>-5825.8671067300011</v>
          </cell>
          <cell r="AS21">
            <v>-7918.502302339929</v>
          </cell>
          <cell r="AT21">
            <v>-6882.8159263183143</v>
          </cell>
          <cell r="AU21">
            <v>-6598.0697797948642</v>
          </cell>
          <cell r="AV21">
            <v>-6785.8838856912516</v>
          </cell>
          <cell r="AW21">
            <v>-6717.5414109696394</v>
          </cell>
          <cell r="AX21">
            <v>-1002.5562800000001</v>
          </cell>
          <cell r="AY21">
            <v>-1435.7834800000001</v>
          </cell>
          <cell r="AZ21">
            <v>-2632.8043879348793</v>
          </cell>
          <cell r="BA21">
            <v>-2447.8525856768201</v>
          </cell>
          <cell r="BB21">
            <v>-2365.5722093164436</v>
          </cell>
          <cell r="BC21">
            <v>-2328.5385711405806</v>
          </cell>
          <cell r="BD21">
            <v>-1930.6271956756564</v>
          </cell>
          <cell r="BE21">
            <v>-1695.7486800000004</v>
          </cell>
          <cell r="BF21">
            <v>-2372.8266200000003</v>
          </cell>
          <cell r="BG21">
            <v>-2371.7593262417176</v>
          </cell>
          <cell r="BH21">
            <v>-2442.9272262770464</v>
          </cell>
          <cell r="BI21">
            <v>-2528.1369767950605</v>
          </cell>
          <cell r="BJ21">
            <v>-2484.1321638551963</v>
          </cell>
          <cell r="BK21">
            <v>-2483.6509650661906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30519.722918320083</v>
          </cell>
          <cell r="BT21">
            <v>45874.95122661996</v>
          </cell>
          <cell r="BU21">
            <v>56026.221026221596</v>
          </cell>
          <cell r="BV21">
            <v>74171.927196875389</v>
          </cell>
          <cell r="BW21">
            <v>81362.755289238863</v>
          </cell>
          <cell r="BX21">
            <v>83711.505433274811</v>
          </cell>
          <cell r="BY21">
            <v>85316.355701045744</v>
          </cell>
        </row>
        <row r="22">
          <cell r="A22" t="str">
            <v>Contramutan</v>
          </cell>
          <cell r="B22" t="str">
            <v>Contramutan</v>
          </cell>
          <cell r="D22" t="str">
            <v/>
          </cell>
          <cell r="E22" t="e">
            <v>#N/A</v>
          </cell>
          <cell r="F22" t="e">
            <v>#N/A</v>
          </cell>
          <cell r="G22" t="e">
            <v>#N/A</v>
          </cell>
          <cell r="J22" t="str">
            <v>Aventis</v>
          </cell>
          <cell r="K22" t="str">
            <v>OTC Licensing out</v>
          </cell>
          <cell r="L22" t="str">
            <v>Important Local Brand</v>
          </cell>
          <cell r="M22" t="str">
            <v>OTC</v>
          </cell>
          <cell r="S22">
            <v>2.4825768692575956E-2</v>
          </cell>
          <cell r="V22">
            <v>5211.4054899999901</v>
          </cell>
          <cell r="W22">
            <v>2727.0515099999993</v>
          </cell>
          <cell r="X22">
            <v>2900.0184200000003</v>
          </cell>
          <cell r="Y22">
            <v>2899.9994099999999</v>
          </cell>
          <cell r="Z22">
            <v>2899.9994099999999</v>
          </cell>
          <cell r="AA22">
            <v>2899.9994099999999</v>
          </cell>
          <cell r="AB22">
            <v>2899.9994099999999</v>
          </cell>
          <cell r="AC22">
            <v>4777.9895148489841</v>
          </cell>
          <cell r="AD22">
            <v>2223.6035445699995</v>
          </cell>
          <cell r="AE22">
            <v>2420.5838736299947</v>
          </cell>
          <cell r="AF22">
            <v>2420.56696887</v>
          </cell>
          <cell r="AG22">
            <v>2420.56696887</v>
          </cell>
          <cell r="AH22">
            <v>2420.56696887</v>
          </cell>
          <cell r="AI22">
            <v>2420.56696887</v>
          </cell>
          <cell r="AJ22">
            <v>-1847.4488300000003</v>
          </cell>
          <cell r="AK22">
            <v>-67.70114999999997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-448.68729638000019</v>
          </cell>
          <cell r="AR22">
            <v>10.163160000000001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-37.59317999999999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-177.26371999999992</v>
          </cell>
          <cell r="BF22">
            <v>-23.078810000000004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2266.9964884689839</v>
          </cell>
          <cell r="BT22">
            <v>2142.9867445699997</v>
          </cell>
          <cell r="BU22">
            <v>2420.5838736299947</v>
          </cell>
          <cell r="BV22">
            <v>2420.56696887</v>
          </cell>
          <cell r="BW22">
            <v>2420.56696887</v>
          </cell>
          <cell r="BX22">
            <v>2420.56696887</v>
          </cell>
          <cell r="BY22">
            <v>2420.56696887</v>
          </cell>
        </row>
        <row r="23">
          <cell r="A23" t="str">
            <v>Copaxone</v>
          </cell>
          <cell r="B23" t="str">
            <v>Copaxone</v>
          </cell>
          <cell r="D23">
            <v>1</v>
          </cell>
          <cell r="E23" t="str">
            <v>Glatiramer Acetate</v>
          </cell>
          <cell r="F23" t="str">
            <v>L</v>
          </cell>
          <cell r="G23" t="str">
            <v>IN</v>
          </cell>
          <cell r="J23" t="str">
            <v>Aventis</v>
          </cell>
          <cell r="K23" t="str">
            <v>OSB</v>
          </cell>
          <cell r="L23" t="str">
            <v>OSB</v>
          </cell>
          <cell r="M23" t="str">
            <v>Rx</v>
          </cell>
          <cell r="S23">
            <v>4.8945601306560553E-2</v>
          </cell>
          <cell r="V23">
            <v>46866.191450000013</v>
          </cell>
          <cell r="W23">
            <v>62611.753420000008</v>
          </cell>
          <cell r="X23">
            <v>70400.849154399955</v>
          </cell>
          <cell r="Y23">
            <v>81665.524717299995</v>
          </cell>
          <cell r="Z23">
            <v>83299.378031099986</v>
          </cell>
          <cell r="AA23">
            <v>84131.867092500019</v>
          </cell>
          <cell r="AB23">
            <v>84552.587443700002</v>
          </cell>
          <cell r="AC23">
            <v>23590.283449999999</v>
          </cell>
          <cell r="AD23">
            <v>30262.565860000006</v>
          </cell>
          <cell r="AE23">
            <v>30223.624774400007</v>
          </cell>
          <cell r="AF23">
            <v>39479.477447299985</v>
          </cell>
          <cell r="AG23">
            <v>40904.746081099991</v>
          </cell>
          <cell r="AH23">
            <v>41313.534282500004</v>
          </cell>
          <cell r="AI23">
            <v>41520.138423700009</v>
          </cell>
          <cell r="AJ23">
            <v>-3737.9870100000003</v>
          </cell>
          <cell r="AK23">
            <v>-3064.5699199999995</v>
          </cell>
          <cell r="AL23">
            <v>-3324.0770226924706</v>
          </cell>
          <cell r="AM23">
            <v>-3390.3603805820899</v>
          </cell>
          <cell r="AN23">
            <v>-3458.4856030126298</v>
          </cell>
          <cell r="AO23">
            <v>-3528.7497375112198</v>
          </cell>
          <cell r="AP23">
            <v>-3600.7106614557597</v>
          </cell>
          <cell r="AQ23">
            <v>-3130.8588199999995</v>
          </cell>
          <cell r="AR23">
            <v>-3270.0359400000007</v>
          </cell>
          <cell r="AS23">
            <v>-4400</v>
          </cell>
          <cell r="AT23">
            <v>-5000</v>
          </cell>
          <cell r="AU23">
            <v>-5200</v>
          </cell>
          <cell r="AV23">
            <v>-5200</v>
          </cell>
          <cell r="AW23">
            <v>-5000</v>
          </cell>
          <cell r="AX23">
            <v>-209.99799000000004</v>
          </cell>
          <cell r="AY23">
            <v>-174.99600000000001</v>
          </cell>
          <cell r="AZ23">
            <v>-206.25</v>
          </cell>
          <cell r="BA23">
            <v>-254.93</v>
          </cell>
          <cell r="BB23">
            <v>-291.75</v>
          </cell>
          <cell r="BC23">
            <v>-300.5</v>
          </cell>
          <cell r="BD23">
            <v>-309.51</v>
          </cell>
          <cell r="BE23">
            <v>-4462.8258099999994</v>
          </cell>
          <cell r="BF23">
            <v>-5731.1611699999994</v>
          </cell>
          <cell r="BG23">
            <v>-4468.0322920795661</v>
          </cell>
          <cell r="BH23">
            <v>-8358.3662186528127</v>
          </cell>
          <cell r="BI23">
            <v>-8503.7191034057905</v>
          </cell>
          <cell r="BJ23">
            <v>-8557.8539299888344</v>
          </cell>
          <cell r="BK23">
            <v>-8669.8809975760851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12048.613819999999</v>
          </cell>
          <cell r="BT23">
            <v>18021.802830000008</v>
          </cell>
          <cell r="BU23">
            <v>17825.265459627968</v>
          </cell>
          <cell r="BV23">
            <v>22475.820848065083</v>
          </cell>
          <cell r="BW23">
            <v>23450.791374681568</v>
          </cell>
          <cell r="BX23">
            <v>23726.430614999947</v>
          </cell>
          <cell r="BY23">
            <v>23940.036764668163</v>
          </cell>
        </row>
        <row r="24">
          <cell r="A24" t="str">
            <v>Corvasal</v>
          </cell>
          <cell r="B24" t="str">
            <v>Corvaton</v>
          </cell>
          <cell r="D24">
            <v>1</v>
          </cell>
          <cell r="E24" t="str">
            <v>Molsidomine</v>
          </cell>
          <cell r="F24" t="str">
            <v>C</v>
          </cell>
          <cell r="G24">
            <v>0</v>
          </cell>
          <cell r="J24" t="str">
            <v>Aventis</v>
          </cell>
          <cell r="K24" t="str">
            <v>ROP</v>
          </cell>
          <cell r="L24" t="str">
            <v>Important Local Brand</v>
          </cell>
          <cell r="M24" t="str">
            <v>Rx</v>
          </cell>
          <cell r="S24">
            <v>0</v>
          </cell>
          <cell r="V24">
            <v>8222.2736899999963</v>
          </cell>
          <cell r="W24">
            <v>6795.6278399999937</v>
          </cell>
          <cell r="X24">
            <v>5398.3718806420038</v>
          </cell>
          <cell r="Y24">
            <v>4700.0026451420008</v>
          </cell>
          <cell r="Z24">
            <v>4230.0023076100006</v>
          </cell>
          <cell r="AA24">
            <v>3809.9980621029999</v>
          </cell>
          <cell r="AB24">
            <v>3429.9886367179997</v>
          </cell>
          <cell r="AC24">
            <v>6973.0485143790083</v>
          </cell>
          <cell r="AD24">
            <v>4561.3482553999929</v>
          </cell>
          <cell r="AE24">
            <v>3591.4484767719991</v>
          </cell>
          <cell r="AF24">
            <v>3179.3215100620009</v>
          </cell>
          <cell r="AG24">
            <v>2872.8647705499989</v>
          </cell>
          <cell r="AH24">
            <v>2587.6227236230011</v>
          </cell>
          <cell r="AI24">
            <v>2329.5358136579998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-398.17577682100017</v>
          </cell>
          <cell r="AR24">
            <v>-295.56311359999995</v>
          </cell>
          <cell r="AS24">
            <v>-45.146388658992613</v>
          </cell>
          <cell r="AT24">
            <v>-40.926204290780248</v>
          </cell>
          <cell r="AU24">
            <v>-37.110565500628574</v>
          </cell>
          <cell r="AV24">
            <v>-33.713323403960906</v>
          </cell>
          <cell r="AW24">
            <v>-30.602558275053248</v>
          </cell>
          <cell r="AX24">
            <v>-77.151809999999998</v>
          </cell>
          <cell r="AY24">
            <v>-16.454660000000004</v>
          </cell>
          <cell r="AZ24">
            <v>-0.17069824738335609</v>
          </cell>
          <cell r="BA24">
            <v>-0.16642084722768166</v>
          </cell>
          <cell r="BB24">
            <v>0</v>
          </cell>
          <cell r="BC24">
            <v>0</v>
          </cell>
          <cell r="BD24">
            <v>0</v>
          </cell>
          <cell r="BE24">
            <v>-36.090840000000007</v>
          </cell>
          <cell r="BF24">
            <v>-82.463709999999992</v>
          </cell>
          <cell r="BG24">
            <v>-47.017554042893622</v>
          </cell>
          <cell r="BH24">
            <v>-38.493398300958347</v>
          </cell>
          <cell r="BI24">
            <v>-40.049554009733065</v>
          </cell>
          <cell r="BJ24">
            <v>-41.054079884182137</v>
          </cell>
          <cell r="BK24">
            <v>-42.457026792452922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6461.6300875580082</v>
          </cell>
          <cell r="BT24">
            <v>4166.8667717999924</v>
          </cell>
          <cell r="BU24">
            <v>3499.1138358227295</v>
          </cell>
          <cell r="BV24">
            <v>3099.7354866230348</v>
          </cell>
          <cell r="BW24">
            <v>2795.7046510396372</v>
          </cell>
          <cell r="BX24">
            <v>2512.8553203348579</v>
          </cell>
          <cell r="BY24">
            <v>2256.476228590494</v>
          </cell>
        </row>
        <row r="25">
          <cell r="A25" t="str">
            <v>Cosaldon</v>
          </cell>
          <cell r="B25" t="str">
            <v>Cosaldon</v>
          </cell>
          <cell r="D25" t="str">
            <v/>
          </cell>
          <cell r="E25" t="e">
            <v>#N/A</v>
          </cell>
          <cell r="F25" t="e">
            <v>#N/A</v>
          </cell>
          <cell r="G25" t="e">
            <v>#N/A</v>
          </cell>
          <cell r="J25" t="str">
            <v>Aventis</v>
          </cell>
          <cell r="K25" t="str">
            <v>Dead</v>
          </cell>
          <cell r="L25" t="str">
            <v>Dead</v>
          </cell>
          <cell r="M25" t="str">
            <v>Rx</v>
          </cell>
          <cell r="S25">
            <v>0</v>
          </cell>
          <cell r="V25">
            <v>701.84060999999986</v>
          </cell>
          <cell r="W25">
            <v>125.6203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526.63390564999997</v>
          </cell>
          <cell r="AD25">
            <v>64.564133599999977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526.63390564999997</v>
          </cell>
          <cell r="BT25">
            <v>64.564133599999977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A26" t="str">
            <v>Daonil</v>
          </cell>
          <cell r="B26" t="str">
            <v>Euglucon</v>
          </cell>
          <cell r="D26">
            <v>1</v>
          </cell>
          <cell r="E26" t="str">
            <v>Glibenclamide</v>
          </cell>
          <cell r="F26" t="str">
            <v>A</v>
          </cell>
          <cell r="G26">
            <v>0</v>
          </cell>
          <cell r="J26" t="str">
            <v>Aventis</v>
          </cell>
          <cell r="K26" t="str">
            <v>ROP</v>
          </cell>
          <cell r="L26" t="str">
            <v>Important Local Brand</v>
          </cell>
          <cell r="M26" t="str">
            <v>Rx</v>
          </cell>
          <cell r="S26">
            <v>0</v>
          </cell>
          <cell r="V26">
            <v>4157.7158300000001</v>
          </cell>
          <cell r="W26">
            <v>3235.8727199999971</v>
          </cell>
          <cell r="X26">
            <v>2125.008122182001</v>
          </cell>
          <cell r="Y26">
            <v>1499.9992276699998</v>
          </cell>
          <cell r="Z26">
            <v>1040.0007555960001</v>
          </cell>
          <cell r="AA26">
            <v>720.00136661400006</v>
          </cell>
          <cell r="AB26">
            <v>500.00109280799995</v>
          </cell>
          <cell r="AC26">
            <v>1152.1290953680007</v>
          </cell>
          <cell r="AD26">
            <v>1293.4799606399963</v>
          </cell>
          <cell r="AE26">
            <v>901.32866690300068</v>
          </cell>
          <cell r="AF26">
            <v>644.72270205699965</v>
          </cell>
          <cell r="AG26">
            <v>447.41224629299984</v>
          </cell>
          <cell r="AH26">
            <v>309.29419729199998</v>
          </cell>
          <cell r="AI26">
            <v>215.55506443899995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1152.1290953680007</v>
          </cell>
          <cell r="BT26">
            <v>1293.4799606399963</v>
          </cell>
          <cell r="BU26">
            <v>901.32866690300068</v>
          </cell>
          <cell r="BV26">
            <v>644.72270205699965</v>
          </cell>
          <cell r="BW26">
            <v>447.41224629299984</v>
          </cell>
          <cell r="BX26">
            <v>309.29419729199998</v>
          </cell>
          <cell r="BY26">
            <v>215.55506443899995</v>
          </cell>
        </row>
        <row r="27">
          <cell r="A27" t="str">
            <v>Dead</v>
          </cell>
          <cell r="B27" t="str">
            <v>Dead</v>
          </cell>
          <cell r="D27" t="str">
            <v/>
          </cell>
          <cell r="E27" t="e">
            <v>#N/A</v>
          </cell>
          <cell r="F27" t="e">
            <v>#N/A</v>
          </cell>
          <cell r="G27" t="e">
            <v>#N/A</v>
          </cell>
          <cell r="J27" t="str">
            <v>Aventis</v>
          </cell>
          <cell r="K27" t="str">
            <v>Dead</v>
          </cell>
          <cell r="L27" t="str">
            <v>Dead</v>
          </cell>
          <cell r="M27" t="str">
            <v>Rx</v>
          </cell>
          <cell r="S27">
            <v>0</v>
          </cell>
          <cell r="V27">
            <v>2624.270390000002</v>
          </cell>
          <cell r="W27">
            <v>283.03603000000004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1682.8879851700021</v>
          </cell>
          <cell r="AD27">
            <v>-24.245494199999992</v>
          </cell>
          <cell r="AJ27">
            <v>0</v>
          </cell>
          <cell r="AK27">
            <v>0</v>
          </cell>
          <cell r="AQ27">
            <v>-0.51171</v>
          </cell>
          <cell r="AR27">
            <v>0</v>
          </cell>
          <cell r="AX27">
            <v>0</v>
          </cell>
          <cell r="AY27">
            <v>0</v>
          </cell>
          <cell r="BE27">
            <v>-6.8236700000000026</v>
          </cell>
          <cell r="BF27">
            <v>0</v>
          </cell>
          <cell r="BL27">
            <v>521.95291000000009</v>
          </cell>
          <cell r="BM27">
            <v>614.31854999999996</v>
          </cell>
          <cell r="BS27">
            <v>2197.5055151700021</v>
          </cell>
          <cell r="BT27">
            <v>590.07305580000002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A28" t="str">
            <v>Dedrogyl</v>
          </cell>
          <cell r="B28" t="str">
            <v>Dedrogyl</v>
          </cell>
          <cell r="D28" t="str">
            <v/>
          </cell>
          <cell r="E28" t="str">
            <v>Calcifediol</v>
          </cell>
          <cell r="F28" t="str">
            <v>A</v>
          </cell>
          <cell r="G28">
            <v>0</v>
          </cell>
          <cell r="J28" t="str">
            <v>Aventis</v>
          </cell>
          <cell r="K28" t="str">
            <v>Dead</v>
          </cell>
          <cell r="L28" t="str">
            <v>Dead</v>
          </cell>
          <cell r="M28" t="str">
            <v>Rx</v>
          </cell>
          <cell r="S28">
            <v>0</v>
          </cell>
          <cell r="V28">
            <v>52.957780000000007</v>
          </cell>
          <cell r="W28">
            <v>42.580119999999987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34.540215119999992</v>
          </cell>
          <cell r="AD28">
            <v>27.813626899999996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34.540215119999992</v>
          </cell>
          <cell r="BT28">
            <v>27.813626899999996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A29" t="str">
            <v>Dermatop</v>
          </cell>
          <cell r="B29" t="str">
            <v>Dermatop</v>
          </cell>
          <cell r="D29" t="str">
            <v/>
          </cell>
          <cell r="E29" t="str">
            <v>?</v>
          </cell>
          <cell r="F29" t="str">
            <v>D</v>
          </cell>
          <cell r="G29">
            <v>0</v>
          </cell>
          <cell r="J29" t="str">
            <v>Aventis</v>
          </cell>
          <cell r="K29" t="str">
            <v>Dermik transfer</v>
          </cell>
          <cell r="L29" t="str">
            <v>Important Local Brand</v>
          </cell>
          <cell r="M29" t="str">
            <v>Rx</v>
          </cell>
          <cell r="S29">
            <v>0.14539534579708127</v>
          </cell>
          <cell r="V29">
            <v>10964.105640000031</v>
          </cell>
          <cell r="W29">
            <v>10723.234650000044</v>
          </cell>
          <cell r="X29">
            <v>9503.0436030679848</v>
          </cell>
          <cell r="Y29">
            <v>9049.9964809549983</v>
          </cell>
          <cell r="Z29">
            <v>8550.0484613290009</v>
          </cell>
          <cell r="AA29">
            <v>7900.0520060859972</v>
          </cell>
          <cell r="AB29">
            <v>7200.0782148490007</v>
          </cell>
          <cell r="AC29">
            <v>8188.5990181460056</v>
          </cell>
          <cell r="AD29">
            <v>7356.9467056399799</v>
          </cell>
          <cell r="AE29">
            <v>6514.3215771080022</v>
          </cell>
          <cell r="AF29">
            <v>6218.2588211650072</v>
          </cell>
          <cell r="AG29">
            <v>5906.6906551790034</v>
          </cell>
          <cell r="AH29">
            <v>5457.6403799960017</v>
          </cell>
          <cell r="AI29">
            <v>4974.0840894789999</v>
          </cell>
          <cell r="AJ29">
            <v>-1252.67419</v>
          </cell>
          <cell r="AK29">
            <v>-1559.10841</v>
          </cell>
          <cell r="AL29">
            <v>-817.92411803825223</v>
          </cell>
          <cell r="AM29">
            <v>-834.89410244684109</v>
          </cell>
          <cell r="AN29">
            <v>-852.33557749886995</v>
          </cell>
          <cell r="AO29">
            <v>-870.3222877323559</v>
          </cell>
          <cell r="AP29">
            <v>-888.74573133237902</v>
          </cell>
          <cell r="AQ29">
            <v>-574.71377798099979</v>
          </cell>
          <cell r="AR29">
            <v>-753.1670620799988</v>
          </cell>
          <cell r="AS29">
            <v>-847.6219077664158</v>
          </cell>
          <cell r="AT29">
            <v>-806.87216547751757</v>
          </cell>
          <cell r="AU29">
            <v>-756.92735836887573</v>
          </cell>
          <cell r="AV29">
            <v>-726.43499882232209</v>
          </cell>
          <cell r="AW29">
            <v>-696.4080256972768</v>
          </cell>
          <cell r="AX29">
            <v>33.242060000000023</v>
          </cell>
          <cell r="AY29">
            <v>-4.2779600000000002</v>
          </cell>
          <cell r="AZ29">
            <v>-142.2848632823677</v>
          </cell>
          <cell r="BA29">
            <v>-345.42077377005921</v>
          </cell>
          <cell r="BB29">
            <v>-111.58512000607192</v>
          </cell>
          <cell r="BC29">
            <v>-100.9569924381249</v>
          </cell>
          <cell r="BD29">
            <v>-102.07117319831063</v>
          </cell>
          <cell r="BE29">
            <v>-559.96034999999995</v>
          </cell>
          <cell r="BF29">
            <v>-494.92317000000014</v>
          </cell>
          <cell r="BG29">
            <v>-452.37873630581305</v>
          </cell>
          <cell r="BH29">
            <v>-461.04231792876874</v>
          </cell>
          <cell r="BI29">
            <v>-435.98767385221112</v>
          </cell>
          <cell r="BJ29">
            <v>-382.87317261745886</v>
          </cell>
          <cell r="BK29">
            <v>-328.05648353999737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5834.4927601650052</v>
          </cell>
          <cell r="BT29">
            <v>4545.470103559981</v>
          </cell>
          <cell r="BU29">
            <v>4254.1119517151537</v>
          </cell>
          <cell r="BV29">
            <v>3770.0294615418211</v>
          </cell>
          <cell r="BW29">
            <v>3749.8549254529748</v>
          </cell>
          <cell r="BX29">
            <v>3377.05292838574</v>
          </cell>
          <cell r="BY29">
            <v>2958.802675711036</v>
          </cell>
        </row>
        <row r="30">
          <cell r="A30" t="str">
            <v>Divested</v>
          </cell>
          <cell r="B30" t="str">
            <v>Divested</v>
          </cell>
          <cell r="D30" t="str">
            <v/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>Aventis</v>
          </cell>
          <cell r="K30" t="str">
            <v>Divested</v>
          </cell>
          <cell r="L30" t="str">
            <v>Divested</v>
          </cell>
          <cell r="M30" t="str">
            <v>Rx</v>
          </cell>
          <cell r="S30">
            <v>2.8367291946934069E-2</v>
          </cell>
          <cell r="V30">
            <v>8503.9566100000011</v>
          </cell>
          <cell r="W30">
            <v>6367.2524800000001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4538.8951886849991</v>
          </cell>
          <cell r="AD30">
            <v>4450.7024332999972</v>
          </cell>
          <cell r="AJ30">
            <v>-681.48482000000013</v>
          </cell>
          <cell r="AK30">
            <v>-180.62170999999998</v>
          </cell>
          <cell r="AQ30">
            <v>-625.97044999999991</v>
          </cell>
          <cell r="AR30">
            <v>0</v>
          </cell>
          <cell r="AX30">
            <v>-719.88946000000021</v>
          </cell>
          <cell r="AY30">
            <v>0</v>
          </cell>
          <cell r="BE30">
            <v>-202.36238</v>
          </cell>
          <cell r="BF30">
            <v>0</v>
          </cell>
          <cell r="BL30">
            <v>6783.4369700000007</v>
          </cell>
          <cell r="BM30">
            <v>4287.2846899999995</v>
          </cell>
          <cell r="BS30">
            <v>9092.6250486850004</v>
          </cell>
          <cell r="BT30">
            <v>8557.3654132999964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A31" t="str">
            <v>Dolosal</v>
          </cell>
          <cell r="B31" t="str">
            <v>Dolantin</v>
          </cell>
          <cell r="D31">
            <v>1</v>
          </cell>
          <cell r="E31" t="str">
            <v>Pethidine</v>
          </cell>
          <cell r="F31" t="str">
            <v>N</v>
          </cell>
          <cell r="G31">
            <v>0</v>
          </cell>
          <cell r="J31" t="str">
            <v>Aventis</v>
          </cell>
          <cell r="K31" t="str">
            <v>ROP</v>
          </cell>
          <cell r="L31" t="str">
            <v>Important Local Brand</v>
          </cell>
          <cell r="M31" t="str">
            <v>Rx</v>
          </cell>
          <cell r="S31">
            <v>0</v>
          </cell>
          <cell r="V31">
            <v>1582.4006799999986</v>
          </cell>
          <cell r="W31">
            <v>1549.4053700000004</v>
          </cell>
          <cell r="X31">
            <v>1389.1105867029999</v>
          </cell>
          <cell r="Y31">
            <v>1430.0043683310003</v>
          </cell>
          <cell r="Z31">
            <v>1410.0076740329996</v>
          </cell>
          <cell r="AA31">
            <v>1410.0076740329996</v>
          </cell>
          <cell r="AB31">
            <v>1399.9774006339997</v>
          </cell>
          <cell r="AC31">
            <v>985.78484000000003</v>
          </cell>
          <cell r="AD31">
            <v>983.44912535000014</v>
          </cell>
          <cell r="AE31">
            <v>856.95549310300009</v>
          </cell>
          <cell r="AF31">
            <v>903.85710743900006</v>
          </cell>
          <cell r="AG31">
            <v>890.03571876100034</v>
          </cell>
          <cell r="AH31">
            <v>890.03571876100034</v>
          </cell>
          <cell r="AI31">
            <v>883.70332165000002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985.78484000000003</v>
          </cell>
          <cell r="BT31">
            <v>983.44912535000014</v>
          </cell>
          <cell r="BU31">
            <v>856.95549310300009</v>
          </cell>
          <cell r="BV31">
            <v>903.85710743900006</v>
          </cell>
          <cell r="BW31">
            <v>890.03571876100034</v>
          </cell>
          <cell r="BX31">
            <v>890.03571876100034</v>
          </cell>
          <cell r="BY31">
            <v>883.70332165000002</v>
          </cell>
        </row>
        <row r="32">
          <cell r="A32" t="str">
            <v>Dontisanin</v>
          </cell>
          <cell r="B32" t="str">
            <v>Dontisanin</v>
          </cell>
          <cell r="D32">
            <v>1</v>
          </cell>
          <cell r="E32" t="str">
            <v>Bromelaine</v>
          </cell>
          <cell r="F32" t="str">
            <v>M</v>
          </cell>
          <cell r="G32">
            <v>0</v>
          </cell>
          <cell r="J32" t="str">
            <v>Aventis</v>
          </cell>
          <cell r="K32" t="str">
            <v>ROP</v>
          </cell>
          <cell r="L32" t="str">
            <v>Important Local Brand</v>
          </cell>
          <cell r="M32" t="str">
            <v>Rx</v>
          </cell>
          <cell r="S32">
            <v>0.87299300943857538</v>
          </cell>
          <cell r="V32">
            <v>88.773620000000008</v>
          </cell>
          <cell r="W32">
            <v>154.06774000000001</v>
          </cell>
          <cell r="X32">
            <v>181.41994750000003</v>
          </cell>
          <cell r="Y32">
            <v>220.00207844999997</v>
          </cell>
          <cell r="Z32">
            <v>239.99891850000003</v>
          </cell>
          <cell r="AA32">
            <v>260.00189819999997</v>
          </cell>
          <cell r="AB32">
            <v>279.99873824999997</v>
          </cell>
          <cell r="AC32">
            <v>82.28064952000004</v>
          </cell>
          <cell r="AD32">
            <v>134.87362460000003</v>
          </cell>
          <cell r="AE32">
            <v>169.51964850000005</v>
          </cell>
          <cell r="AF32">
            <v>206.91156688999996</v>
          </cell>
          <cell r="AG32">
            <v>225.71855970000004</v>
          </cell>
          <cell r="AH32">
            <v>244.53132683999999</v>
          </cell>
          <cell r="AI32">
            <v>263.33831964999996</v>
          </cell>
          <cell r="AJ32">
            <v>-240.84621999999999</v>
          </cell>
          <cell r="AK32">
            <v>-134.50005999999999</v>
          </cell>
          <cell r="AL32">
            <v>-134.91545125251341</v>
          </cell>
          <cell r="AM32">
            <v>-137.48482447507502</v>
          </cell>
          <cell r="AN32">
            <v>-140.125602227868</v>
          </cell>
          <cell r="AO32">
            <v>-142.84973623773999</v>
          </cell>
          <cell r="AP32">
            <v>-145.63920483988801</v>
          </cell>
          <cell r="AQ32">
            <v>-131.65933079999991</v>
          </cell>
          <cell r="AR32">
            <v>-81.250580239999962</v>
          </cell>
          <cell r="AS32">
            <v>-45.514872786091068</v>
          </cell>
          <cell r="AT32">
            <v>-45.722161134050268</v>
          </cell>
          <cell r="AU32">
            <v>-45.625977548801153</v>
          </cell>
          <cell r="AV32">
            <v>-45.62306744217743</v>
          </cell>
          <cell r="AW32">
            <v>-45.577981463669587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-3.3509899999999999</v>
          </cell>
          <cell r="BF32">
            <v>-2.5887899999999995</v>
          </cell>
          <cell r="BG32">
            <v>-0.97346047907784428</v>
          </cell>
          <cell r="BH32">
            <v>-1.0767484285714286</v>
          </cell>
          <cell r="BI32">
            <v>-1.1642837268109756</v>
          </cell>
          <cell r="BJ32">
            <v>-1.202230752</v>
          </cell>
          <cell r="BK32">
            <v>-1.2262753670370368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-293.57589127999989</v>
          </cell>
          <cell r="BT32">
            <v>-83.465805639999928</v>
          </cell>
          <cell r="BU32">
            <v>-11.884136017682273</v>
          </cell>
          <cell r="BV32">
            <v>22.62783285230325</v>
          </cell>
          <cell r="BW32">
            <v>38.802696196519911</v>
          </cell>
          <cell r="BX32">
            <v>54.856292408082574</v>
          </cell>
          <cell r="BY32">
            <v>70.89485797940533</v>
          </cell>
        </row>
        <row r="33">
          <cell r="A33" t="str">
            <v>Dontisolon</v>
          </cell>
          <cell r="B33" t="str">
            <v>Dontisolon D</v>
          </cell>
          <cell r="D33">
            <v>1</v>
          </cell>
          <cell r="E33" t="str">
            <v>Prednisolone</v>
          </cell>
          <cell r="F33" t="str">
            <v>H</v>
          </cell>
          <cell r="G33">
            <v>0</v>
          </cell>
          <cell r="J33" t="str">
            <v>Aventis</v>
          </cell>
          <cell r="K33" t="str">
            <v>ROP</v>
          </cell>
          <cell r="L33" t="str">
            <v>Important Local Brand</v>
          </cell>
          <cell r="M33" t="str">
            <v>Rx</v>
          </cell>
          <cell r="S33">
            <v>4.5487900271057057E-2</v>
          </cell>
          <cell r="V33">
            <v>2919.5618899999986</v>
          </cell>
          <cell r="W33">
            <v>2956.8307000000032</v>
          </cell>
          <cell r="X33">
            <v>2626.5096393560498</v>
          </cell>
          <cell r="Y33">
            <v>2799.9894899132828</v>
          </cell>
          <cell r="Z33">
            <v>2799.9978095300671</v>
          </cell>
          <cell r="AA33">
            <v>2799.9978095300671</v>
          </cell>
          <cell r="AB33">
            <v>2799.9978095300671</v>
          </cell>
          <cell r="AC33">
            <v>1466.929129999002</v>
          </cell>
          <cell r="AD33">
            <v>1202.737486799999</v>
          </cell>
          <cell r="AE33">
            <v>983.99266997605162</v>
          </cell>
          <cell r="AF33">
            <v>1159.5637640632829</v>
          </cell>
          <cell r="AG33">
            <v>1164.3288491800668</v>
          </cell>
          <cell r="AH33">
            <v>1164.3288491800668</v>
          </cell>
          <cell r="AI33">
            <v>1164.3288491800668</v>
          </cell>
          <cell r="AJ33">
            <v>-124.54908</v>
          </cell>
          <cell r="AK33">
            <v>-134.50001999999998</v>
          </cell>
          <cell r="AL33">
            <v>-134.91545125251341</v>
          </cell>
          <cell r="AM33">
            <v>-137.48482447507502</v>
          </cell>
          <cell r="AN33">
            <v>-140.125602227868</v>
          </cell>
          <cell r="AO33">
            <v>-142.84973623773999</v>
          </cell>
          <cell r="AP33">
            <v>-145.63920483988801</v>
          </cell>
          <cell r="AQ33">
            <v>-43.216252855999969</v>
          </cell>
          <cell r="AR33">
            <v>-67.487875999999972</v>
          </cell>
          <cell r="AS33">
            <v>-106.67749508812139</v>
          </cell>
          <cell r="AT33">
            <v>-92.186310365400345</v>
          </cell>
          <cell r="AU33">
            <v>-102.05806558506819</v>
          </cell>
          <cell r="AV33">
            <v>-86.535187842177422</v>
          </cell>
          <cell r="AW33">
            <v>-86.490101863669594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-0.72806000000000004</v>
          </cell>
          <cell r="BF33">
            <v>-0.61559999999999993</v>
          </cell>
          <cell r="BG33">
            <v>-1.2979473054371258</v>
          </cell>
          <cell r="BH33">
            <v>-1.4356645714285716</v>
          </cell>
          <cell r="BI33">
            <v>-1.5523783024146345</v>
          </cell>
          <cell r="BJ33">
            <v>-1.202230752</v>
          </cell>
          <cell r="BK33">
            <v>-1.2262753670370368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1298.4357371430021</v>
          </cell>
          <cell r="BT33">
            <v>1000.1339907999992</v>
          </cell>
          <cell r="BU33">
            <v>741.10177632997966</v>
          </cell>
          <cell r="BV33">
            <v>928.45696465137894</v>
          </cell>
          <cell r="BW33">
            <v>920.59280306471589</v>
          </cell>
          <cell r="BX33">
            <v>933.74169434814939</v>
          </cell>
          <cell r="BY33">
            <v>930.9732671094722</v>
          </cell>
        </row>
        <row r="34">
          <cell r="A34" t="str">
            <v>Equilibrin</v>
          </cell>
          <cell r="B34" t="str">
            <v>Equilibrin</v>
          </cell>
          <cell r="D34">
            <v>1</v>
          </cell>
          <cell r="E34" t="str">
            <v>?</v>
          </cell>
          <cell r="F34" t="str">
            <v>N</v>
          </cell>
          <cell r="G34">
            <v>0</v>
          </cell>
          <cell r="J34" t="str">
            <v>Aventis</v>
          </cell>
          <cell r="K34" t="str">
            <v>ROP</v>
          </cell>
          <cell r="L34" t="str">
            <v>Important Local Brand</v>
          </cell>
          <cell r="M34" t="str">
            <v>Rx</v>
          </cell>
          <cell r="S34">
            <v>0</v>
          </cell>
          <cell r="V34">
            <v>1249.0317799999996</v>
          </cell>
          <cell r="W34">
            <v>1135.6972099999989</v>
          </cell>
          <cell r="X34">
            <v>879.9290881789999</v>
          </cell>
          <cell r="Y34">
            <v>699.99214612900005</v>
          </cell>
          <cell r="Z34">
            <v>559.99994485499997</v>
          </cell>
          <cell r="AA34">
            <v>460.01395689600014</v>
          </cell>
          <cell r="AB34">
            <v>389.99827640200004</v>
          </cell>
          <cell r="AC34">
            <v>1017.6718592699993</v>
          </cell>
          <cell r="AD34">
            <v>940.60925251000003</v>
          </cell>
          <cell r="AE34">
            <v>733.50766516899955</v>
          </cell>
          <cell r="AF34">
            <v>583.78097735899985</v>
          </cell>
          <cell r="AG34">
            <v>467.02972251499995</v>
          </cell>
          <cell r="AH34">
            <v>383.64264201600008</v>
          </cell>
          <cell r="AI34">
            <v>325.25139375200013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1017.6718592699993</v>
          </cell>
          <cell r="BT34">
            <v>940.60925251000003</v>
          </cell>
          <cell r="BU34">
            <v>733.50766516899955</v>
          </cell>
          <cell r="BV34">
            <v>583.78097735899985</v>
          </cell>
          <cell r="BW34">
            <v>467.02972251499995</v>
          </cell>
          <cell r="BX34">
            <v>383.64264201600008</v>
          </cell>
          <cell r="BY34">
            <v>325.25139375200013</v>
          </cell>
        </row>
        <row r="35">
          <cell r="A35" t="str">
            <v>Essaven</v>
          </cell>
          <cell r="B35" t="str">
            <v>Essaven</v>
          </cell>
          <cell r="D35" t="str">
            <v/>
          </cell>
          <cell r="E35" t="str">
            <v>?</v>
          </cell>
          <cell r="F35" t="str">
            <v>C</v>
          </cell>
          <cell r="G35">
            <v>0</v>
          </cell>
          <cell r="J35" t="str">
            <v>Aventis</v>
          </cell>
          <cell r="K35" t="str">
            <v>OTC Licensing out</v>
          </cell>
          <cell r="L35" t="str">
            <v>Important Local Brand</v>
          </cell>
          <cell r="M35" t="str">
            <v>OTC</v>
          </cell>
          <cell r="S35">
            <v>0</v>
          </cell>
          <cell r="V35">
            <v>1201.8690800000015</v>
          </cell>
          <cell r="W35">
            <v>640.64801999999997</v>
          </cell>
          <cell r="X35">
            <v>680.04956999999865</v>
          </cell>
          <cell r="Y35">
            <v>680.00641000000007</v>
          </cell>
          <cell r="Z35">
            <v>680.00641000000007</v>
          </cell>
          <cell r="AA35">
            <v>680.00641000000007</v>
          </cell>
          <cell r="AB35">
            <v>680.00641000000007</v>
          </cell>
          <cell r="AC35">
            <v>1042.0541883519979</v>
          </cell>
          <cell r="AD35">
            <v>367.54179027000026</v>
          </cell>
          <cell r="AE35">
            <v>530.38227742999948</v>
          </cell>
          <cell r="AF35">
            <v>530.33454402000007</v>
          </cell>
          <cell r="AG35">
            <v>530.33454402000007</v>
          </cell>
          <cell r="AH35">
            <v>530.33454402000007</v>
          </cell>
          <cell r="AI35">
            <v>530.33454402000007</v>
          </cell>
          <cell r="AJ35">
            <v>-51.838300000000004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-5.9257499999999999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984.29013835199794</v>
          </cell>
          <cell r="BT35">
            <v>367.54179027000026</v>
          </cell>
          <cell r="BU35">
            <v>530.38227742999948</v>
          </cell>
          <cell r="BV35">
            <v>530.33454402000007</v>
          </cell>
          <cell r="BW35">
            <v>530.33454402000007</v>
          </cell>
          <cell r="BX35">
            <v>530.33454402000007</v>
          </cell>
          <cell r="BY35">
            <v>530.33454402000007</v>
          </cell>
        </row>
        <row r="36">
          <cell r="A36" t="str">
            <v>Essentiale</v>
          </cell>
          <cell r="B36" t="str">
            <v>Essentiale/Lipostabil</v>
          </cell>
          <cell r="D36" t="str">
            <v/>
          </cell>
          <cell r="E36" t="str">
            <v>?</v>
          </cell>
          <cell r="F36" t="str">
            <v>M</v>
          </cell>
          <cell r="G36">
            <v>0</v>
          </cell>
          <cell r="J36" t="str">
            <v>Aventis</v>
          </cell>
          <cell r="K36" t="str">
            <v>OTC Licensing out</v>
          </cell>
          <cell r="L36" t="str">
            <v>Important Local Brand</v>
          </cell>
          <cell r="M36" t="str">
            <v>OTC</v>
          </cell>
          <cell r="S36">
            <v>0</v>
          </cell>
          <cell r="V36">
            <v>2243.7161300000007</v>
          </cell>
          <cell r="W36">
            <v>1413.8159799999999</v>
          </cell>
          <cell r="X36">
            <v>1279.9846399999999</v>
          </cell>
          <cell r="Y36">
            <v>1279.9923900000001</v>
          </cell>
          <cell r="Z36">
            <v>1279.9923900000001</v>
          </cell>
          <cell r="AA36">
            <v>1279.9923900000001</v>
          </cell>
          <cell r="AB36">
            <v>1279.9923900000001</v>
          </cell>
          <cell r="AC36">
            <v>1989.599851122</v>
          </cell>
          <cell r="AD36">
            <v>1105.0198644000002</v>
          </cell>
          <cell r="AE36">
            <v>1006.8941419999996</v>
          </cell>
          <cell r="AF36">
            <v>1006.9116784100001</v>
          </cell>
          <cell r="AG36">
            <v>1006.9116784100001</v>
          </cell>
          <cell r="AH36">
            <v>1006.9116784100001</v>
          </cell>
          <cell r="AI36">
            <v>1006.9116784100001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-169.92893999999993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-6.9485000000000001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1812.722411122</v>
          </cell>
          <cell r="BT36">
            <v>1105.0198644000002</v>
          </cell>
          <cell r="BU36">
            <v>1006.8941419999996</v>
          </cell>
          <cell r="BV36">
            <v>1006.9116784100001</v>
          </cell>
          <cell r="BW36">
            <v>1006.9116784100001</v>
          </cell>
          <cell r="BX36">
            <v>1006.9116784100001</v>
          </cell>
          <cell r="BY36">
            <v>1006.9116784100001</v>
          </cell>
        </row>
        <row r="37">
          <cell r="A37" t="str">
            <v>Exubera</v>
          </cell>
          <cell r="B37" t="str">
            <v>Exubera</v>
          </cell>
          <cell r="D37">
            <v>1</v>
          </cell>
          <cell r="E37" t="str">
            <v>Insulin</v>
          </cell>
          <cell r="F37" t="str">
            <v>A</v>
          </cell>
          <cell r="G37">
            <v>0</v>
          </cell>
          <cell r="J37" t="str">
            <v>Aventis</v>
          </cell>
          <cell r="K37" t="str">
            <v>New</v>
          </cell>
          <cell r="L37" t="str">
            <v>New</v>
          </cell>
          <cell r="M37" t="str">
            <v>Rx</v>
          </cell>
          <cell r="S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45548.78671</v>
          </cell>
          <cell r="AA37">
            <v>125031.43859999999</v>
          </cell>
          <cell r="AB37">
            <v>175340.11249999999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22147.925370000001</v>
          </cell>
          <cell r="AH37">
            <v>62577.400780000004</v>
          </cell>
          <cell r="AI37">
            <v>90343.717959999994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-12125.609660228349</v>
          </cell>
          <cell r="AO37">
            <v>-12388.601061196272</v>
          </cell>
          <cell r="AP37">
            <v>-12658.002222671292</v>
          </cell>
          <cell r="AQ37">
            <v>-89.290519999999987</v>
          </cell>
          <cell r="AR37">
            <v>-66.048540000000003</v>
          </cell>
          <cell r="AS37">
            <v>-350</v>
          </cell>
          <cell r="AT37">
            <v>-1500</v>
          </cell>
          <cell r="AU37">
            <v>-10145.16776</v>
          </cell>
          <cell r="AV37">
            <v>-13749.010679999999</v>
          </cell>
          <cell r="AW37">
            <v>-13290.13875</v>
          </cell>
          <cell r="AX37">
            <v>0</v>
          </cell>
          <cell r="AY37">
            <v>0</v>
          </cell>
          <cell r="AZ37">
            <v>-765</v>
          </cell>
          <cell r="BA37">
            <v>-1825</v>
          </cell>
          <cell r="BB37">
            <v>-4870</v>
          </cell>
          <cell r="BC37">
            <v>-2300</v>
          </cell>
          <cell r="BD37">
            <v>-2300</v>
          </cell>
          <cell r="BE37">
            <v>-280.09057000000013</v>
          </cell>
          <cell r="BF37">
            <v>-188.29819000000001</v>
          </cell>
          <cell r="BG37">
            <v>-539.6929477307018</v>
          </cell>
          <cell r="BH37">
            <v>-774.45985121944227</v>
          </cell>
          <cell r="BI37">
            <v>-10029.860749845104</v>
          </cell>
          <cell r="BJ37">
            <v>-26338.782123079</v>
          </cell>
          <cell r="BK37">
            <v>-37751.997927969576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-369.38109000000009</v>
          </cell>
          <cell r="BT37">
            <v>-254.34673000000001</v>
          </cell>
          <cell r="BU37">
            <v>-1654.6929477307017</v>
          </cell>
          <cell r="BV37">
            <v>-4099.4598512194425</v>
          </cell>
          <cell r="BW37">
            <v>-15022.712800073452</v>
          </cell>
          <cell r="BX37">
            <v>7801.0069157247344</v>
          </cell>
          <cell r="BY37">
            <v>24343.57905935913</v>
          </cell>
        </row>
        <row r="38">
          <cell r="A38" t="str">
            <v>Ferrlecit</v>
          </cell>
          <cell r="B38" t="str">
            <v>Ferrlecit</v>
          </cell>
          <cell r="D38">
            <v>1</v>
          </cell>
          <cell r="E38" t="str">
            <v>Ferrous Gluconate</v>
          </cell>
          <cell r="F38" t="str">
            <v>B</v>
          </cell>
          <cell r="G38">
            <v>0</v>
          </cell>
          <cell r="J38" t="str">
            <v>Aventis</v>
          </cell>
          <cell r="K38" t="str">
            <v>ROP</v>
          </cell>
          <cell r="L38" t="str">
            <v>Important Local Brand</v>
          </cell>
          <cell r="M38" t="str">
            <v>Rx</v>
          </cell>
          <cell r="S38">
            <v>0</v>
          </cell>
          <cell r="V38">
            <v>6189.97649</v>
          </cell>
          <cell r="W38">
            <v>5979.7501900000025</v>
          </cell>
          <cell r="X38">
            <v>5092.1169062709987</v>
          </cell>
          <cell r="Y38">
            <v>5499.9932913500024</v>
          </cell>
          <cell r="Z38">
            <v>5499.9932913500024</v>
          </cell>
          <cell r="AA38">
            <v>5499.9932913500024</v>
          </cell>
          <cell r="AB38">
            <v>5409.998315056002</v>
          </cell>
          <cell r="AC38">
            <v>5053.8792670600023</v>
          </cell>
          <cell r="AD38">
            <v>4434.5522126699998</v>
          </cell>
          <cell r="AE38">
            <v>3995.8128135009938</v>
          </cell>
          <cell r="AF38">
            <v>4426.0408763900014</v>
          </cell>
          <cell r="AG38">
            <v>4426.0408763900014</v>
          </cell>
          <cell r="AH38">
            <v>4426.0408763900014</v>
          </cell>
          <cell r="AI38">
            <v>4353.6168833660031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5053.8792670600023</v>
          </cell>
          <cell r="BT38">
            <v>4434.5522126699998</v>
          </cell>
          <cell r="BU38">
            <v>3995.8128135009938</v>
          </cell>
          <cell r="BV38">
            <v>4426.0408763900014</v>
          </cell>
          <cell r="BW38">
            <v>4426.0408763900014</v>
          </cell>
          <cell r="BX38">
            <v>4426.0408763900014</v>
          </cell>
          <cell r="BY38">
            <v>4353.6168833660031</v>
          </cell>
        </row>
        <row r="39">
          <cell r="A39" t="str">
            <v>Flagyl</v>
          </cell>
          <cell r="B39" t="str">
            <v>Flagyl</v>
          </cell>
          <cell r="D39">
            <v>1</v>
          </cell>
          <cell r="E39" t="str">
            <v>Metronidazole</v>
          </cell>
          <cell r="F39" t="str">
            <v>J</v>
          </cell>
          <cell r="G39">
            <v>0</v>
          </cell>
          <cell r="J39" t="str">
            <v>Aventis</v>
          </cell>
          <cell r="K39" t="str">
            <v>ROP</v>
          </cell>
          <cell r="L39" t="str">
            <v>Important Local Brand</v>
          </cell>
          <cell r="M39" t="str">
            <v>Rx</v>
          </cell>
          <cell r="S39">
            <v>0</v>
          </cell>
          <cell r="V39">
            <v>138.11396000000002</v>
          </cell>
          <cell r="W39">
            <v>127.85749000000013</v>
          </cell>
          <cell r="X39">
            <v>88.021237556999921</v>
          </cell>
          <cell r="Y39">
            <v>90.00047136100001</v>
          </cell>
          <cell r="Z39">
            <v>90.00047136100001</v>
          </cell>
          <cell r="AA39">
            <v>90.00047136100001</v>
          </cell>
          <cell r="AB39">
            <v>90.00047136100001</v>
          </cell>
          <cell r="AC39">
            <v>116.52962298000004</v>
          </cell>
          <cell r="AD39">
            <v>109.9234976100001</v>
          </cell>
          <cell r="AE39">
            <v>75.765842457000005</v>
          </cell>
          <cell r="AF39">
            <v>77.469925890999988</v>
          </cell>
          <cell r="AG39">
            <v>77.469925890999988</v>
          </cell>
          <cell r="AH39">
            <v>77.469925890999988</v>
          </cell>
          <cell r="AI39">
            <v>77.469925890999988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116.52962298000004</v>
          </cell>
          <cell r="BT39">
            <v>109.9234976100001</v>
          </cell>
          <cell r="BU39">
            <v>75.765842457000005</v>
          </cell>
          <cell r="BV39">
            <v>77.469925890999988</v>
          </cell>
          <cell r="BW39">
            <v>77.469925890999988</v>
          </cell>
          <cell r="BX39">
            <v>77.469925890999988</v>
          </cell>
          <cell r="BY39">
            <v>77.469925890999988</v>
          </cell>
        </row>
        <row r="40">
          <cell r="A40" t="str">
            <v>Flavopiridol</v>
          </cell>
          <cell r="B40" t="str">
            <v>Flavopiridol</v>
          </cell>
          <cell r="D40">
            <v>1</v>
          </cell>
          <cell r="E40" t="str">
            <v>?</v>
          </cell>
          <cell r="F40" t="str">
            <v>L</v>
          </cell>
          <cell r="G40">
            <v>0</v>
          </cell>
          <cell r="J40" t="str">
            <v>Aventis</v>
          </cell>
          <cell r="K40" t="str">
            <v>New</v>
          </cell>
          <cell r="L40" t="str">
            <v>New</v>
          </cell>
          <cell r="M40" t="str">
            <v>Rx</v>
          </cell>
          <cell r="S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4535.3501500000002</v>
          </cell>
          <cell r="AA40">
            <v>17880.553820000001</v>
          </cell>
          <cell r="AB40">
            <v>38719.291420000001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4521.7924800000001</v>
          </cell>
          <cell r="AH40">
            <v>17827.102879999999</v>
          </cell>
          <cell r="AI40">
            <v>38603.546550000006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-2169.9768016284038</v>
          </cell>
          <cell r="AO40">
            <v>-2217.1350600636397</v>
          </cell>
          <cell r="AP40">
            <v>-2286.4429587128443</v>
          </cell>
          <cell r="AQ40">
            <v>0</v>
          </cell>
          <cell r="AR40">
            <v>0</v>
          </cell>
          <cell r="AS40">
            <v>0</v>
          </cell>
          <cell r="AT40">
            <v>-815.1848556967451</v>
          </cell>
          <cell r="AU40">
            <v>-3966.5480823366929</v>
          </cell>
          <cell r="AV40">
            <v>-5080.9232880003137</v>
          </cell>
          <cell r="AW40">
            <v>-5070.5648301369647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-1849.5954172334223</v>
          </cell>
          <cell r="BD40">
            <v>-3059.197597612726</v>
          </cell>
          <cell r="BE40">
            <v>0</v>
          </cell>
          <cell r="BF40">
            <v>0</v>
          </cell>
          <cell r="BG40">
            <v>0</v>
          </cell>
          <cell r="BH40">
            <v>-22.275943497751825</v>
          </cell>
          <cell r="BI40">
            <v>-86.086857599800013</v>
          </cell>
          <cell r="BJ40">
            <v>-491.33699163301372</v>
          </cell>
          <cell r="BK40">
            <v>-536.49776509893286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-837.46079919449699</v>
          </cell>
          <cell r="BW40">
            <v>-1700.8192615648966</v>
          </cell>
          <cell r="BX40">
            <v>8188.1121230696081</v>
          </cell>
          <cell r="BY40">
            <v>27650.843398438537</v>
          </cell>
        </row>
        <row r="41">
          <cell r="A41" t="str">
            <v>Gelastypt</v>
          </cell>
          <cell r="B41" t="str">
            <v>Gelastypt</v>
          </cell>
          <cell r="D41">
            <v>1</v>
          </cell>
          <cell r="E41" t="str">
            <v>?</v>
          </cell>
          <cell r="F41" t="str">
            <v>A</v>
          </cell>
          <cell r="G41">
            <v>0</v>
          </cell>
          <cell r="H41" t="str">
            <v>L</v>
          </cell>
          <cell r="J41" t="str">
            <v>Aventis</v>
          </cell>
          <cell r="K41" t="str">
            <v>ROP</v>
          </cell>
          <cell r="L41" t="str">
            <v>Important Local Brand</v>
          </cell>
          <cell r="M41" t="str">
            <v>Rx</v>
          </cell>
          <cell r="S41">
            <v>0.31146687956640484</v>
          </cell>
          <cell r="V41">
            <v>407.25784999999996</v>
          </cell>
          <cell r="W41">
            <v>431.82767999999987</v>
          </cell>
          <cell r="X41">
            <v>403.01481292317305</v>
          </cell>
          <cell r="Y41">
            <v>399.99653532100962</v>
          </cell>
          <cell r="Z41">
            <v>399.99653532100962</v>
          </cell>
          <cell r="AA41">
            <v>399.99653532100962</v>
          </cell>
          <cell r="AB41">
            <v>399.99653532100962</v>
          </cell>
          <cell r="AC41">
            <v>166.45056</v>
          </cell>
          <cell r="AD41">
            <v>176.31602999999984</v>
          </cell>
          <cell r="AE41">
            <v>169.74112292317301</v>
          </cell>
          <cell r="AF41">
            <v>168.46966532100964</v>
          </cell>
          <cell r="AG41">
            <v>168.46966532100964</v>
          </cell>
          <cell r="AH41">
            <v>168.46966532100964</v>
          </cell>
          <cell r="AI41">
            <v>168.46966532100964</v>
          </cell>
          <cell r="AJ41">
            <v>-76.426580000000001</v>
          </cell>
          <cell r="AK41">
            <v>-134.50001999999998</v>
          </cell>
          <cell r="AL41">
            <v>-134.91545125251341</v>
          </cell>
          <cell r="AM41">
            <v>-137.48482447507502</v>
          </cell>
          <cell r="AN41">
            <v>-140.125602227868</v>
          </cell>
          <cell r="AO41">
            <v>-142.84973623773999</v>
          </cell>
          <cell r="AP41">
            <v>-145.63920483988801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90.023979999999995</v>
          </cell>
          <cell r="BT41">
            <v>41.816009999999864</v>
          </cell>
          <cell r="BU41">
            <v>34.825671670659602</v>
          </cell>
          <cell r="BV41">
            <v>30.984840845934627</v>
          </cell>
          <cell r="BW41">
            <v>28.344063093141642</v>
          </cell>
          <cell r="BX41">
            <v>25.619929083269653</v>
          </cell>
          <cell r="BY41">
            <v>22.830460481121634</v>
          </cell>
        </row>
        <row r="42">
          <cell r="A42" t="str">
            <v>Gonadorelin</v>
          </cell>
          <cell r="B42" t="str">
            <v>Kriptocur/Relefact LH&amp;RH&amp;THR</v>
          </cell>
          <cell r="D42">
            <v>1</v>
          </cell>
          <cell r="E42" t="str">
            <v>Gonadorelin</v>
          </cell>
          <cell r="F42" t="str">
            <v>H</v>
          </cell>
          <cell r="G42">
            <v>0</v>
          </cell>
          <cell r="J42" t="str">
            <v>Aventis</v>
          </cell>
          <cell r="K42" t="str">
            <v>ROP</v>
          </cell>
          <cell r="L42" t="str">
            <v>Important Local Brand</v>
          </cell>
          <cell r="M42" t="str">
            <v>Rx</v>
          </cell>
          <cell r="S42">
            <v>0</v>
          </cell>
          <cell r="V42">
            <v>1037.0991000000001</v>
          </cell>
          <cell r="W42">
            <v>1276.4086100000004</v>
          </cell>
          <cell r="X42">
            <v>1029.5599422079999</v>
          </cell>
          <cell r="Y42">
            <v>550.0177914919999</v>
          </cell>
          <cell r="Z42">
            <v>550.0177914919999</v>
          </cell>
          <cell r="AA42">
            <v>550.0177914919999</v>
          </cell>
          <cell r="AB42">
            <v>550.0177914919999</v>
          </cell>
          <cell r="AC42">
            <v>824.4894800000003</v>
          </cell>
          <cell r="AD42">
            <v>806.42685999999992</v>
          </cell>
          <cell r="AE42">
            <v>682.92286410799932</v>
          </cell>
          <cell r="AF42">
            <v>296.26743229199985</v>
          </cell>
          <cell r="AG42">
            <v>296.26743229199985</v>
          </cell>
          <cell r="AH42">
            <v>296.26743229199985</v>
          </cell>
          <cell r="AI42">
            <v>296.26743229199985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824.4894800000003</v>
          </cell>
          <cell r="BT42">
            <v>806.42685999999992</v>
          </cell>
          <cell r="BU42">
            <v>682.92286410799932</v>
          </cell>
          <cell r="BV42">
            <v>296.26743229199985</v>
          </cell>
          <cell r="BW42">
            <v>296.26743229199985</v>
          </cell>
          <cell r="BX42">
            <v>296.26743229199985</v>
          </cell>
          <cell r="BY42">
            <v>296.26743229199985</v>
          </cell>
        </row>
        <row r="43">
          <cell r="A43" t="str">
            <v>Heparin</v>
          </cell>
          <cell r="B43" t="str">
            <v>Heparin-Natrium-Nattermann</v>
          </cell>
          <cell r="D43">
            <v>1</v>
          </cell>
          <cell r="E43" t="str">
            <v>?</v>
          </cell>
          <cell r="F43" t="str">
            <v>C</v>
          </cell>
          <cell r="G43">
            <v>0</v>
          </cell>
          <cell r="J43" t="str">
            <v>Aventis</v>
          </cell>
          <cell r="K43" t="str">
            <v>ROP</v>
          </cell>
          <cell r="L43" t="str">
            <v>Important Local Brand</v>
          </cell>
          <cell r="M43" t="str">
            <v>Rx</v>
          </cell>
          <cell r="S43">
            <v>0</v>
          </cell>
          <cell r="V43">
            <v>79.689699999999988</v>
          </cell>
          <cell r="W43">
            <v>27.541359999999997</v>
          </cell>
          <cell r="X43">
            <v>38.07353209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-72.184344419999974</v>
          </cell>
          <cell r="AD43">
            <v>11.660127889999991</v>
          </cell>
          <cell r="AE43">
            <v>14.389275679999995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-72.184344419999974</v>
          </cell>
          <cell r="BT43">
            <v>11.660127889999991</v>
          </cell>
          <cell r="BU43">
            <v>14.389275679999995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A44" t="str">
            <v>Hexomedine</v>
          </cell>
          <cell r="B44" t="str">
            <v>Hexomedine</v>
          </cell>
          <cell r="D44" t="str">
            <v/>
          </cell>
          <cell r="E44" t="str">
            <v>Hexamidine</v>
          </cell>
          <cell r="F44" t="str">
            <v>D</v>
          </cell>
          <cell r="G44">
            <v>0</v>
          </cell>
          <cell r="J44" t="str">
            <v>Aventis</v>
          </cell>
          <cell r="K44" t="str">
            <v>OTC Licensing out</v>
          </cell>
          <cell r="L44" t="str">
            <v>Dead</v>
          </cell>
          <cell r="M44" t="str">
            <v>OTC</v>
          </cell>
          <cell r="S44">
            <v>0</v>
          </cell>
          <cell r="V44">
            <v>267.89576000000011</v>
          </cell>
          <cell r="W44">
            <v>38.172020000000003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243.93502058499996</v>
          </cell>
          <cell r="AD44">
            <v>32.149919100000005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243.93502058499996</v>
          </cell>
          <cell r="BT44">
            <v>32.149919100000005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A45" t="str">
            <v>Indent</v>
          </cell>
          <cell r="B45" t="str">
            <v>Indent</v>
          </cell>
          <cell r="D45" t="str">
            <v/>
          </cell>
          <cell r="E45" t="e">
            <v>#N/A</v>
          </cell>
          <cell r="F45" t="e">
            <v>#N/A</v>
          </cell>
          <cell r="G45" t="e">
            <v>#N/A</v>
          </cell>
          <cell r="J45" t="str">
            <v>Aventis</v>
          </cell>
          <cell r="K45" t="str">
            <v>Indent</v>
          </cell>
          <cell r="L45" t="str">
            <v>Indent</v>
          </cell>
          <cell r="M45" t="str">
            <v>Rx</v>
          </cell>
          <cell r="S45">
            <v>0</v>
          </cell>
          <cell r="V45">
            <v>13490.65886</v>
          </cell>
          <cell r="W45">
            <v>5696.4152700000004</v>
          </cell>
          <cell r="X45">
            <v>5487.0421699999997</v>
          </cell>
          <cell r="Y45">
            <v>5380.42857</v>
          </cell>
          <cell r="Z45">
            <v>5380.42857</v>
          </cell>
          <cell r="AA45">
            <v>5380.42857</v>
          </cell>
          <cell r="AB45">
            <v>5380.42857</v>
          </cell>
          <cell r="AC45">
            <v>6010.8208800000029</v>
          </cell>
          <cell r="AD45">
            <v>2174.7190400000004</v>
          </cell>
          <cell r="AE45">
            <v>1774.5534399999988</v>
          </cell>
          <cell r="AF45">
            <v>1772</v>
          </cell>
          <cell r="AG45">
            <v>1772</v>
          </cell>
          <cell r="AH45">
            <v>1772</v>
          </cell>
          <cell r="AI45">
            <v>1772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-0.77500000000000002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0.90700000000000003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6010.9528800000035</v>
          </cell>
          <cell r="BT45">
            <v>2174.7190400000004</v>
          </cell>
          <cell r="BU45">
            <v>1774.5534399999988</v>
          </cell>
          <cell r="BV45">
            <v>1772</v>
          </cell>
          <cell r="BW45">
            <v>1772</v>
          </cell>
          <cell r="BX45">
            <v>1772</v>
          </cell>
          <cell r="BY45">
            <v>1772</v>
          </cell>
        </row>
        <row r="46">
          <cell r="A46" t="str">
            <v>Insuman</v>
          </cell>
          <cell r="B46" t="str">
            <v>Insuman-Fam.</v>
          </cell>
          <cell r="D46">
            <v>1</v>
          </cell>
          <cell r="E46" t="str">
            <v>Human Insulin</v>
          </cell>
          <cell r="F46" t="str">
            <v>A</v>
          </cell>
          <cell r="G46">
            <v>0</v>
          </cell>
          <cell r="J46" t="str">
            <v>Aventis</v>
          </cell>
          <cell r="K46" t="str">
            <v>OSB</v>
          </cell>
          <cell r="L46" t="str">
            <v>OSB</v>
          </cell>
          <cell r="M46" t="str">
            <v>Rx</v>
          </cell>
          <cell r="S46">
            <v>1.6050328528473337E-2</v>
          </cell>
          <cell r="V46">
            <v>133030.24631999971</v>
          </cell>
          <cell r="W46">
            <v>130141.41837000033</v>
          </cell>
          <cell r="X46">
            <v>133110.27928291407</v>
          </cell>
          <cell r="Y46">
            <v>126499.98993656498</v>
          </cell>
          <cell r="Z46">
            <v>118919.898825119</v>
          </cell>
          <cell r="AA46">
            <v>110569.98982689292</v>
          </cell>
          <cell r="AB46">
            <v>101469.91040952294</v>
          </cell>
          <cell r="AC46">
            <v>104752.19896168618</v>
          </cell>
          <cell r="AD46">
            <v>102288.22684161011</v>
          </cell>
          <cell r="AE46">
            <v>104245.16763647407</v>
          </cell>
          <cell r="AF46">
            <v>98816.275211934946</v>
          </cell>
          <cell r="AG46">
            <v>92362.970215599024</v>
          </cell>
          <cell r="AH46">
            <v>85877.728644672883</v>
          </cell>
          <cell r="AI46">
            <v>78809.872993002966</v>
          </cell>
          <cell r="AJ46">
            <v>-2295.4873600000005</v>
          </cell>
          <cell r="AK46">
            <v>-2088.8125200000004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-3957.8502966600022</v>
          </cell>
          <cell r="AR46">
            <v>-3158.1435465100012</v>
          </cell>
          <cell r="AS46">
            <v>-2216.0327671908276</v>
          </cell>
          <cell r="AT46">
            <v>-2156.8923237958052</v>
          </cell>
          <cell r="AU46">
            <v>-2179.9296673824792</v>
          </cell>
          <cell r="AV46">
            <v>-2106.5325579736354</v>
          </cell>
          <cell r="AW46">
            <v>-2039.5480146758141</v>
          </cell>
          <cell r="AX46">
            <v>-148.81990999999999</v>
          </cell>
          <cell r="AY46">
            <v>-241.37219000000002</v>
          </cell>
          <cell r="AZ46">
            <v>-175.57887074706528</v>
          </cell>
          <cell r="BA46">
            <v>-227.58989920582758</v>
          </cell>
          <cell r="BB46">
            <v>0</v>
          </cell>
          <cell r="BC46">
            <v>0</v>
          </cell>
          <cell r="BD46">
            <v>0</v>
          </cell>
          <cell r="BE46">
            <v>-668.82564000000002</v>
          </cell>
          <cell r="BF46">
            <v>-922.68229999999983</v>
          </cell>
          <cell r="BG46">
            <v>-387.57643905893258</v>
          </cell>
          <cell r="BH46">
            <v>-428.0436073377212</v>
          </cell>
          <cell r="BI46">
            <v>-292.0092031166842</v>
          </cell>
          <cell r="BJ46">
            <v>-350.54350579399994</v>
          </cell>
          <cell r="BK46">
            <v>-305.54276940193614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97681.215755026176</v>
          </cell>
          <cell r="BT46">
            <v>95877.216285100105</v>
          </cell>
          <cell r="BU46">
            <v>101465.97955947724</v>
          </cell>
          <cell r="BV46">
            <v>96003.749381595597</v>
          </cell>
          <cell r="BW46">
            <v>89891.031345099866</v>
          </cell>
          <cell r="BX46">
            <v>83420.65258090524</v>
          </cell>
          <cell r="BY46">
            <v>76464.782208925215</v>
          </cell>
        </row>
        <row r="47">
          <cell r="A47" t="str">
            <v>Intal</v>
          </cell>
          <cell r="B47" t="str">
            <v>Intal/Aarane/Colimune/Lomupren/Opticrom</v>
          </cell>
          <cell r="D47">
            <v>1</v>
          </cell>
          <cell r="E47" t="str">
            <v>Cromoglicic Acid</v>
          </cell>
          <cell r="F47" t="str">
            <v>R</v>
          </cell>
          <cell r="G47">
            <v>0</v>
          </cell>
          <cell r="H47" t="str">
            <v>L</v>
          </cell>
          <cell r="I47" t="str">
            <v>Aarane comarketing</v>
          </cell>
          <cell r="J47" t="str">
            <v>Aventis</v>
          </cell>
          <cell r="K47" t="str">
            <v>ROP</v>
          </cell>
          <cell r="L47" t="str">
            <v>Important Local Brand</v>
          </cell>
          <cell r="M47" t="str">
            <v>Rx</v>
          </cell>
          <cell r="N47" t="str">
            <v>GX</v>
          </cell>
          <cell r="O47" t="str">
            <v>GX</v>
          </cell>
          <cell r="S47">
            <v>2.6925187069284255E-2</v>
          </cell>
          <cell r="V47">
            <v>29176.088509999947</v>
          </cell>
          <cell r="W47">
            <v>22734.261359999975</v>
          </cell>
          <cell r="X47">
            <v>23261.741815141009</v>
          </cell>
          <cell r="Y47">
            <v>22700.029855913992</v>
          </cell>
          <cell r="Z47">
            <v>21310.071429494001</v>
          </cell>
          <cell r="AA47">
            <v>20219.980935988999</v>
          </cell>
          <cell r="AB47">
            <v>19199.992462155005</v>
          </cell>
          <cell r="AC47">
            <v>25046.916756459908</v>
          </cell>
          <cell r="AD47">
            <v>19213.272977460016</v>
          </cell>
          <cell r="AE47">
            <v>20059.362066571004</v>
          </cell>
          <cell r="AF47">
            <v>19589.611773483997</v>
          </cell>
          <cell r="AG47">
            <v>18397.416869194003</v>
          </cell>
          <cell r="AH47">
            <v>17462.071130488996</v>
          </cell>
          <cell r="AI47">
            <v>16584.736346214995</v>
          </cell>
          <cell r="AJ47">
            <v>0</v>
          </cell>
          <cell r="AK47">
            <v>-612.12423999999999</v>
          </cell>
          <cell r="AL47">
            <v>-608.57448967131904</v>
          </cell>
          <cell r="AM47">
            <v>-621.20096443961393</v>
          </cell>
          <cell r="AN47">
            <v>-634.17825534142105</v>
          </cell>
          <cell r="AO47">
            <v>-647.56123134847894</v>
          </cell>
          <cell r="AP47">
            <v>-661.26914944373493</v>
          </cell>
          <cell r="AQ47">
            <v>-2178.0767456999984</v>
          </cell>
          <cell r="AR47">
            <v>-1016.9195199999996</v>
          </cell>
          <cell r="AS47">
            <v>-642.04435660445972</v>
          </cell>
          <cell r="AT47">
            <v>-1039.4218274131397</v>
          </cell>
          <cell r="AU47">
            <v>-1037.3337308482212</v>
          </cell>
          <cell r="AV47">
            <v>-885.26060181471451</v>
          </cell>
          <cell r="AW47">
            <v>-782.47208717905119</v>
          </cell>
          <cell r="AX47">
            <v>-50.724299999999999</v>
          </cell>
          <cell r="AY47">
            <v>-24.781199999999998</v>
          </cell>
          <cell r="AZ47">
            <v>-69.561860993469011</v>
          </cell>
          <cell r="BA47">
            <v>-51.859505881341569</v>
          </cell>
          <cell r="BB47">
            <v>-129.348942921</v>
          </cell>
          <cell r="BC47">
            <v>-130.73592177899999</v>
          </cell>
          <cell r="BD47">
            <v>-132.15064021500001</v>
          </cell>
          <cell r="BE47">
            <v>-196.94500999999997</v>
          </cell>
          <cell r="BF47">
            <v>-293.82021000000003</v>
          </cell>
          <cell r="BG47">
            <v>-258.59654723591495</v>
          </cell>
          <cell r="BH47">
            <v>-279.48277569867452</v>
          </cell>
          <cell r="BI47">
            <v>-290.78130313725779</v>
          </cell>
          <cell r="BJ47">
            <v>-294.39476669568359</v>
          </cell>
          <cell r="BK47">
            <v>-295.99807310708417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22621.170700759907</v>
          </cell>
          <cell r="BT47">
            <v>17265.627807460012</v>
          </cell>
          <cell r="BU47">
            <v>18480.584812065841</v>
          </cell>
          <cell r="BV47">
            <v>17597.646700051231</v>
          </cell>
          <cell r="BW47">
            <v>16305.774636946106</v>
          </cell>
          <cell r="BX47">
            <v>15504.11860885112</v>
          </cell>
          <cell r="BY47">
            <v>14712.846396270124</v>
          </cell>
        </row>
        <row r="48">
          <cell r="A48" t="str">
            <v>Isocillin</v>
          </cell>
          <cell r="B48" t="str">
            <v>Isocillin</v>
          </cell>
          <cell r="D48">
            <v>1</v>
          </cell>
          <cell r="E48" t="str">
            <v>Penicillin</v>
          </cell>
          <cell r="F48" t="str">
            <v>J</v>
          </cell>
          <cell r="G48">
            <v>0</v>
          </cell>
          <cell r="J48" t="str">
            <v>Aventis</v>
          </cell>
          <cell r="K48" t="str">
            <v>ROP</v>
          </cell>
          <cell r="L48" t="str">
            <v>Important Local Brand</v>
          </cell>
          <cell r="M48" t="str">
            <v>Rx</v>
          </cell>
          <cell r="S48">
            <v>5.3362872356294985E-2</v>
          </cell>
          <cell r="V48">
            <v>3595.6499299999996</v>
          </cell>
          <cell r="W48">
            <v>3442.5918599999968</v>
          </cell>
          <cell r="X48">
            <v>2949.9703767289989</v>
          </cell>
          <cell r="Y48">
            <v>2639.9914227629993</v>
          </cell>
          <cell r="Z48">
            <v>2369.9925619210003</v>
          </cell>
          <cell r="AA48">
            <v>2150.0002907440007</v>
          </cell>
          <cell r="AB48">
            <v>1949.9906316489999</v>
          </cell>
          <cell r="AC48">
            <v>2516.1752699999997</v>
          </cell>
          <cell r="AD48">
            <v>2388.4144399999986</v>
          </cell>
          <cell r="AE48">
            <v>2041.5269867290001</v>
          </cell>
          <cell r="AF48">
            <v>1827.7005627629999</v>
          </cell>
          <cell r="AG48">
            <v>1640.7770019210002</v>
          </cell>
          <cell r="AH48">
            <v>1488.4740907439996</v>
          </cell>
          <cell r="AI48">
            <v>1350.0042516489998</v>
          </cell>
          <cell r="AJ48">
            <v>-124.56038000000001</v>
          </cell>
          <cell r="AK48">
            <v>-183.70658999999998</v>
          </cell>
          <cell r="AL48">
            <v>-134.91545125251341</v>
          </cell>
          <cell r="AM48">
            <v>-137.48482447507502</v>
          </cell>
          <cell r="AN48">
            <v>-140.125602227868</v>
          </cell>
          <cell r="AO48">
            <v>-142.84973623773999</v>
          </cell>
          <cell r="AP48">
            <v>-145.63920483988801</v>
          </cell>
          <cell r="AQ48">
            <v>-53.265620000000006</v>
          </cell>
          <cell r="AR48">
            <v>-26.457980000000003</v>
          </cell>
          <cell r="AS48">
            <v>-13.09429075474814</v>
          </cell>
          <cell r="AT48">
            <v>-11.79767544215003</v>
          </cell>
          <cell r="AU48">
            <v>-10.689499920527583</v>
          </cell>
          <cell r="AV48">
            <v>-9.7023715542624664</v>
          </cell>
          <cell r="AW48">
            <v>-8.7988397293236176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-4.65679</v>
          </cell>
          <cell r="BF48">
            <v>-0.52124999999999999</v>
          </cell>
          <cell r="BG48">
            <v>-11.754388510723407</v>
          </cell>
          <cell r="BH48">
            <v>-9.9213833695287299</v>
          </cell>
          <cell r="BI48">
            <v>-10.32247077804289</v>
          </cell>
          <cell r="BJ48">
            <v>-10.58137975321571</v>
          </cell>
          <cell r="BK48">
            <v>-10.942978747807544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2333.6924799999997</v>
          </cell>
          <cell r="BT48">
            <v>2177.728619999999</v>
          </cell>
          <cell r="BU48">
            <v>1881.7628562110153</v>
          </cell>
          <cell r="BV48">
            <v>1668.4966794762463</v>
          </cell>
          <cell r="BW48">
            <v>1479.6394289945615</v>
          </cell>
          <cell r="BX48">
            <v>1325.3406031987813</v>
          </cell>
          <cell r="BY48">
            <v>1184.6232283319807</v>
          </cell>
        </row>
        <row r="49">
          <cell r="A49" t="str">
            <v>Ketek</v>
          </cell>
          <cell r="B49" t="str">
            <v>Ketek</v>
          </cell>
          <cell r="D49">
            <v>1</v>
          </cell>
          <cell r="E49" t="str">
            <v>Telithromycin</v>
          </cell>
          <cell r="F49" t="str">
            <v>J</v>
          </cell>
          <cell r="G49">
            <v>0</v>
          </cell>
          <cell r="J49" t="str">
            <v>Aventis</v>
          </cell>
          <cell r="K49" t="str">
            <v>MAX</v>
          </cell>
          <cell r="L49" t="str">
            <v>MAX</v>
          </cell>
          <cell r="M49" t="str">
            <v>Rx</v>
          </cell>
          <cell r="S49">
            <v>1.5663441915857197</v>
          </cell>
          <cell r="V49">
            <v>8173.780020000002</v>
          </cell>
          <cell r="W49">
            <v>7002.3932600000044</v>
          </cell>
          <cell r="X49">
            <v>10923.508921826993</v>
          </cell>
          <cell r="Y49">
            <v>12819.998823702001</v>
          </cell>
          <cell r="Z49">
            <v>12939.999191602001</v>
          </cell>
          <cell r="AA49">
            <v>13070.002113708002</v>
          </cell>
          <cell r="AB49">
            <v>13190.005834157002</v>
          </cell>
          <cell r="AC49">
            <v>5944.1640724700001</v>
          </cell>
          <cell r="AD49">
            <v>4967.9850571799952</v>
          </cell>
          <cell r="AE49">
            <v>7813.9335771270089</v>
          </cell>
          <cell r="AF49">
            <v>9503.0394652820014</v>
          </cell>
          <cell r="AG49">
            <v>9593.0311970120001</v>
          </cell>
          <cell r="AH49">
            <v>9689.5218912980017</v>
          </cell>
          <cell r="AI49">
            <v>9778.4839498070014</v>
          </cell>
          <cell r="AJ49">
            <v>-15045.63732</v>
          </cell>
          <cell r="AK49">
            <v>-10968.158009999999</v>
          </cell>
          <cell r="AL49">
            <v>-3273.4504553435404</v>
          </cell>
          <cell r="AM49">
            <v>-3344.1456375500848</v>
          </cell>
          <cell r="AN49">
            <v>-3416.8047672584148</v>
          </cell>
          <cell r="AO49">
            <v>-3491.7257010385756</v>
          </cell>
          <cell r="AP49">
            <v>-3568.4753416045833</v>
          </cell>
          <cell r="AQ49">
            <v>-6648.6825081200022</v>
          </cell>
          <cell r="AR49">
            <v>-2901.2623826100021</v>
          </cell>
          <cell r="AS49">
            <v>-2000.9917632966601</v>
          </cell>
          <cell r="AT49">
            <v>-1865.6727608493479</v>
          </cell>
          <cell r="AU49">
            <v>-1864.7657133668138</v>
          </cell>
          <cell r="AV49">
            <v>-1559.3872961624122</v>
          </cell>
          <cell r="AW49">
            <v>-1331.6012302121508</v>
          </cell>
          <cell r="AX49">
            <v>-2527.1932900000002</v>
          </cell>
          <cell r="AY49">
            <v>-863.07690000000014</v>
          </cell>
          <cell r="AZ49">
            <v>-781.19449093888056</v>
          </cell>
          <cell r="BA49">
            <v>-282.47662056180542</v>
          </cell>
          <cell r="BB49">
            <v>-299.49194207392293</v>
          </cell>
          <cell r="BC49">
            <v>-316.63804279022003</v>
          </cell>
          <cell r="BD49">
            <v>0</v>
          </cell>
          <cell r="BE49">
            <v>-1576.91</v>
          </cell>
          <cell r="BF49">
            <v>-1066.6202800000003</v>
          </cell>
          <cell r="BG49">
            <v>-793.61660957502443</v>
          </cell>
          <cell r="BH49">
            <v>-876.6736625148294</v>
          </cell>
          <cell r="BI49">
            <v>-901.92697557980784</v>
          </cell>
          <cell r="BJ49">
            <v>-896.62991738314895</v>
          </cell>
          <cell r="BK49">
            <v>-914.56251572934048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-19854.259045650004</v>
          </cell>
          <cell r="BT49">
            <v>-10831.132515430007</v>
          </cell>
          <cell r="BU49">
            <v>964.68025797290409</v>
          </cell>
          <cell r="BV49">
            <v>3134.0707838059334</v>
          </cell>
          <cell r="BW49">
            <v>3110.0417987330416</v>
          </cell>
          <cell r="BX49">
            <v>3425.1409339236448</v>
          </cell>
          <cell r="BY49">
            <v>3963.8448622609267</v>
          </cell>
        </row>
        <row r="50">
          <cell r="A50" t="str">
            <v>Lantus</v>
          </cell>
          <cell r="B50" t="str">
            <v>Lantus</v>
          </cell>
          <cell r="D50">
            <v>1</v>
          </cell>
          <cell r="E50" t="str">
            <v>Insulin Glargine</v>
          </cell>
          <cell r="F50" t="str">
            <v>A</v>
          </cell>
          <cell r="G50">
            <v>0</v>
          </cell>
          <cell r="J50" t="str">
            <v>Aventis</v>
          </cell>
          <cell r="K50" t="str">
            <v>MAX</v>
          </cell>
          <cell r="L50" t="str">
            <v>MAX</v>
          </cell>
          <cell r="M50" t="str">
            <v>Rx</v>
          </cell>
          <cell r="S50">
            <v>0.37953169448812829</v>
          </cell>
          <cell r="V50">
            <v>54853.378899999967</v>
          </cell>
          <cell r="W50">
            <v>67188.036019999985</v>
          </cell>
          <cell r="X50">
            <v>96850.796136467849</v>
          </cell>
          <cell r="Y50">
            <v>125329.89065345595</v>
          </cell>
          <cell r="Z50">
            <v>148250.03579398498</v>
          </cell>
          <cell r="AA50">
            <v>175919.99707029809</v>
          </cell>
          <cell r="AB50">
            <v>189250.00153559603</v>
          </cell>
          <cell r="AC50">
            <v>41235.404378989966</v>
          </cell>
          <cell r="AD50">
            <v>52282.18533589998</v>
          </cell>
          <cell r="AE50">
            <v>76320.0940452379</v>
          </cell>
          <cell r="AF50">
            <v>100146.51457939597</v>
          </cell>
          <cell r="AG50">
            <v>117107.93688632501</v>
          </cell>
          <cell r="AH50">
            <v>135987.81112170807</v>
          </cell>
          <cell r="AI50">
            <v>145782.20395615604</v>
          </cell>
          <cell r="AJ50">
            <v>-12483.626790000002</v>
          </cell>
          <cell r="AK50">
            <v>-25499.989159999994</v>
          </cell>
          <cell r="AL50">
            <v>-25801.135639081629</v>
          </cell>
          <cell r="AM50">
            <v>-26032.046355403632</v>
          </cell>
          <cell r="AN50">
            <v>-25126.436590964124</v>
          </cell>
          <cell r="AO50">
            <v>-26304.404203225207</v>
          </cell>
          <cell r="AP50">
            <v>-26863.406806750536</v>
          </cell>
          <cell r="AQ50">
            <v>-16798.402073979993</v>
          </cell>
          <cell r="AR50">
            <v>-14924.494517219997</v>
          </cell>
          <cell r="AS50">
            <v>-16623.781402438275</v>
          </cell>
          <cell r="AT50">
            <v>-16955.356672798702</v>
          </cell>
          <cell r="AU50">
            <v>-17135.896871794881</v>
          </cell>
          <cell r="AV50">
            <v>-15928.965927919389</v>
          </cell>
          <cell r="AW50">
            <v>-15590.909454511006</v>
          </cell>
          <cell r="AX50">
            <v>-1003.1108999999997</v>
          </cell>
          <cell r="AY50">
            <v>-2252.6192000000001</v>
          </cell>
          <cell r="AZ50">
            <v>-2174.8897820579523</v>
          </cell>
          <cell r="BA50">
            <v>-2403.249923340587</v>
          </cell>
          <cell r="BB50">
            <v>-1900.678110572172</v>
          </cell>
          <cell r="BC50">
            <v>-1617.6702431305259</v>
          </cell>
          <cell r="BD50">
            <v>-1452.2460121928207</v>
          </cell>
          <cell r="BE50">
            <v>-3886.8816300000008</v>
          </cell>
          <cell r="BF50">
            <v>-4110.8938099999996</v>
          </cell>
          <cell r="BG50">
            <v>-4494.3992796142857</v>
          </cell>
          <cell r="BH50">
            <v>-5199.6154734581414</v>
          </cell>
          <cell r="BI50">
            <v>-5902.6889810971052</v>
          </cell>
          <cell r="BJ50">
            <v>-6760.7120234929989</v>
          </cell>
          <cell r="BK50">
            <v>-2474.5905072586593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7063.382985009971</v>
          </cell>
          <cell r="BT50">
            <v>5494.1886486799904</v>
          </cell>
          <cell r="BU50">
            <v>27225.88794204576</v>
          </cell>
          <cell r="BV50">
            <v>49556.246154394896</v>
          </cell>
          <cell r="BW50">
            <v>67042.236331896725</v>
          </cell>
          <cell r="BX50">
            <v>85376.058723939947</v>
          </cell>
          <cell r="BY50">
            <v>99401.051175443004</v>
          </cell>
        </row>
        <row r="51">
          <cell r="A51" t="str">
            <v>Lanzor</v>
          </cell>
          <cell r="B51" t="str">
            <v>Lanzor</v>
          </cell>
          <cell r="D51">
            <v>1</v>
          </cell>
          <cell r="E51" t="str">
            <v>Lansoprazole</v>
          </cell>
          <cell r="F51" t="str">
            <v>A</v>
          </cell>
          <cell r="G51" t="str">
            <v>IN</v>
          </cell>
          <cell r="J51" t="str">
            <v>Aventis</v>
          </cell>
          <cell r="K51" t="str">
            <v>ROP</v>
          </cell>
          <cell r="L51" t="str">
            <v>Important Local Brand</v>
          </cell>
          <cell r="M51" t="str">
            <v>Rx</v>
          </cell>
          <cell r="S51">
            <v>0</v>
          </cell>
          <cell r="V51">
            <v>2013.7007800000013</v>
          </cell>
          <cell r="W51">
            <v>1598.5301100000004</v>
          </cell>
          <cell r="X51">
            <v>930.80923538300112</v>
          </cell>
          <cell r="Y51">
            <v>750.01504497999997</v>
          </cell>
          <cell r="Z51">
            <v>620.07576376299994</v>
          </cell>
          <cell r="AA51">
            <v>509.95162808399999</v>
          </cell>
          <cell r="AB51">
            <v>420.00013613300001</v>
          </cell>
          <cell r="AC51">
            <v>1150.371550000001</v>
          </cell>
          <cell r="AD51">
            <v>904.48675000000037</v>
          </cell>
          <cell r="AE51">
            <v>485.76627538300016</v>
          </cell>
          <cell r="AF51">
            <v>424.46090498000001</v>
          </cell>
          <cell r="AG51">
            <v>350.92346376300003</v>
          </cell>
          <cell r="AH51">
            <v>288.59937808399985</v>
          </cell>
          <cell r="AI51">
            <v>237.69355613300013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-6.2729999999999994E-2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1150.3088200000009</v>
          </cell>
          <cell r="BT51">
            <v>904.48675000000037</v>
          </cell>
          <cell r="BU51">
            <v>485.76627538300016</v>
          </cell>
          <cell r="BV51">
            <v>424.46090498000001</v>
          </cell>
          <cell r="BW51">
            <v>350.92346376300003</v>
          </cell>
          <cell r="BX51">
            <v>288.59937808399985</v>
          </cell>
          <cell r="BY51">
            <v>237.69355613300013</v>
          </cell>
        </row>
        <row r="52">
          <cell r="A52" t="str">
            <v>Laryngomedin</v>
          </cell>
          <cell r="B52" t="str">
            <v>Laryngomedin</v>
          </cell>
          <cell r="D52" t="str">
            <v/>
          </cell>
          <cell r="E52" t="e">
            <v>#N/A</v>
          </cell>
          <cell r="F52" t="e">
            <v>#N/A</v>
          </cell>
          <cell r="G52" t="e">
            <v>#N/A</v>
          </cell>
          <cell r="J52" t="str">
            <v>Aventis</v>
          </cell>
          <cell r="K52" t="str">
            <v>OTC Licensing out</v>
          </cell>
          <cell r="L52" t="str">
            <v>Important Local Brand</v>
          </cell>
          <cell r="M52" t="str">
            <v>OTC</v>
          </cell>
          <cell r="S52">
            <v>0</v>
          </cell>
          <cell r="V52">
            <v>392.22163000000012</v>
          </cell>
          <cell r="W52">
            <v>293.21989000000002</v>
          </cell>
          <cell r="X52">
            <v>120.012</v>
          </cell>
          <cell r="Y52">
            <v>120.00032</v>
          </cell>
          <cell r="Z52">
            <v>120.00032</v>
          </cell>
          <cell r="AA52">
            <v>120.00032</v>
          </cell>
          <cell r="AB52">
            <v>120.00032</v>
          </cell>
          <cell r="AC52">
            <v>303.9028744660003</v>
          </cell>
          <cell r="AD52">
            <v>160.92701531999998</v>
          </cell>
          <cell r="AE52">
            <v>66.471852000000013</v>
          </cell>
          <cell r="AF52">
            <v>66.465382720000008</v>
          </cell>
          <cell r="AG52">
            <v>66.465382720000008</v>
          </cell>
          <cell r="AH52">
            <v>66.465382720000008</v>
          </cell>
          <cell r="AI52">
            <v>66.465382720000008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303.9028744660003</v>
          </cell>
          <cell r="BT52">
            <v>160.92701531999998</v>
          </cell>
          <cell r="BU52">
            <v>66.471852000000013</v>
          </cell>
          <cell r="BV52">
            <v>66.465382720000008</v>
          </cell>
          <cell r="BW52">
            <v>66.465382720000008</v>
          </cell>
          <cell r="BX52">
            <v>66.465382720000008</v>
          </cell>
          <cell r="BY52">
            <v>66.465382720000008</v>
          </cell>
        </row>
        <row r="53">
          <cell r="A53" t="str">
            <v>Lasilactone</v>
          </cell>
          <cell r="B53" t="str">
            <v>Osyrol-Lasix</v>
          </cell>
          <cell r="D53">
            <v>1</v>
          </cell>
          <cell r="E53" t="str">
            <v>Spironolactone Furosemide</v>
          </cell>
          <cell r="F53" t="str">
            <v>C</v>
          </cell>
          <cell r="G53">
            <v>0</v>
          </cell>
          <cell r="J53" t="str">
            <v>Aventis</v>
          </cell>
          <cell r="K53" t="str">
            <v>ROP</v>
          </cell>
          <cell r="L53" t="str">
            <v>Important Local Brand</v>
          </cell>
          <cell r="M53" t="str">
            <v>Rx</v>
          </cell>
          <cell r="S53">
            <v>0</v>
          </cell>
          <cell r="V53">
            <v>3735.3047900000006</v>
          </cell>
          <cell r="W53">
            <v>3151.9666100000036</v>
          </cell>
          <cell r="X53">
            <v>2580.0697038030016</v>
          </cell>
          <cell r="Y53">
            <v>2169.9381461650005</v>
          </cell>
          <cell r="Z53">
            <v>1820.0909258549998</v>
          </cell>
          <cell r="AA53">
            <v>1590.0251490640003</v>
          </cell>
          <cell r="AB53">
            <v>1399.9829468330001</v>
          </cell>
          <cell r="AC53">
            <v>3131.4629242869996</v>
          </cell>
          <cell r="AD53">
            <v>2706.5321936500036</v>
          </cell>
          <cell r="AE53">
            <v>2216.8279240129996</v>
          </cell>
          <cell r="AF53">
            <v>1863.4199500449993</v>
          </cell>
          <cell r="AG53">
            <v>1562.9400648650001</v>
          </cell>
          <cell r="AH53">
            <v>1365.3800087340005</v>
          </cell>
          <cell r="AI53">
            <v>1202.1891411130002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-1.4159976000000001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-0.12944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3129.9174866869994</v>
          </cell>
          <cell r="BT53">
            <v>2706.5321936500036</v>
          </cell>
          <cell r="BU53">
            <v>2216.8279240129996</v>
          </cell>
          <cell r="BV53">
            <v>1863.4199500449993</v>
          </cell>
          <cell r="BW53">
            <v>1562.9400648650001</v>
          </cell>
          <cell r="BX53">
            <v>1365.3800087340005</v>
          </cell>
          <cell r="BY53">
            <v>1202.1891411130002</v>
          </cell>
        </row>
        <row r="54">
          <cell r="A54" t="str">
            <v>Lasix</v>
          </cell>
          <cell r="B54" t="str">
            <v>Lasix</v>
          </cell>
          <cell r="D54">
            <v>1</v>
          </cell>
          <cell r="E54" t="str">
            <v>Furosemide</v>
          </cell>
          <cell r="F54" t="str">
            <v>C</v>
          </cell>
          <cell r="G54">
            <v>0</v>
          </cell>
          <cell r="J54" t="str">
            <v>Aventis</v>
          </cell>
          <cell r="K54" t="str">
            <v>ROP</v>
          </cell>
          <cell r="L54" t="str">
            <v>Important Local Brand</v>
          </cell>
          <cell r="M54" t="str">
            <v>Rx</v>
          </cell>
          <cell r="S54">
            <v>0</v>
          </cell>
          <cell r="V54">
            <v>7556.4953799999957</v>
          </cell>
          <cell r="W54">
            <v>6060.5753499999892</v>
          </cell>
          <cell r="X54">
            <v>5541.0041783569959</v>
          </cell>
          <cell r="Y54">
            <v>4479.9387109399986</v>
          </cell>
          <cell r="Z54">
            <v>3779.9562134099997</v>
          </cell>
          <cell r="AA54">
            <v>3329.916857189</v>
          </cell>
          <cell r="AB54">
            <v>2999.990693316</v>
          </cell>
          <cell r="AC54">
            <v>4872.894460493003</v>
          </cell>
          <cell r="AD54">
            <v>3162.488983276</v>
          </cell>
          <cell r="AE54">
            <v>2890.8979918739992</v>
          </cell>
          <cell r="AF54">
            <v>2392.4804068489998</v>
          </cell>
          <cell r="AG54">
            <v>1974.2289995670003</v>
          </cell>
          <cell r="AH54">
            <v>1739.1724404690001</v>
          </cell>
          <cell r="AI54">
            <v>1566.8610695430007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-3.4967945120000015</v>
          </cell>
          <cell r="AR54">
            <v>-17.462998196999994</v>
          </cell>
          <cell r="AS54">
            <v>-9.8572535094962959</v>
          </cell>
          <cell r="AT54">
            <v>-29.405153458601934</v>
          </cell>
          <cell r="AU54">
            <v>-31.608195845482502</v>
          </cell>
          <cell r="AV54">
            <v>-14.609359198097076</v>
          </cell>
          <cell r="AW54">
            <v>-8.282930884972977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-5.37486</v>
          </cell>
          <cell r="BG54">
            <v>-23.508777021446811</v>
          </cell>
          <cell r="BH54">
            <v>-19.840412376154976</v>
          </cell>
          <cell r="BI54">
            <v>-20.642492014388154</v>
          </cell>
          <cell r="BJ54">
            <v>-21.160248525147843</v>
          </cell>
          <cell r="BK54">
            <v>-21.883360706211132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4869.3976659810032</v>
          </cell>
          <cell r="BT54">
            <v>3139.6511250789999</v>
          </cell>
          <cell r="BU54">
            <v>2857.5319613430561</v>
          </cell>
          <cell r="BV54">
            <v>2343.2348410142426</v>
          </cell>
          <cell r="BW54">
            <v>1921.9783117071297</v>
          </cell>
          <cell r="BX54">
            <v>1703.4028327457552</v>
          </cell>
          <cell r="BY54">
            <v>1536.6947779518166</v>
          </cell>
        </row>
        <row r="55">
          <cell r="A55" t="str">
            <v>Likuden</v>
          </cell>
          <cell r="B55" t="str">
            <v>Likuden</v>
          </cell>
          <cell r="D55" t="str">
            <v/>
          </cell>
          <cell r="E55" t="e">
            <v>#N/A</v>
          </cell>
          <cell r="F55" t="e">
            <v>#N/A</v>
          </cell>
          <cell r="G55" t="e">
            <v>#N/A</v>
          </cell>
          <cell r="J55" t="str">
            <v>Aventis</v>
          </cell>
          <cell r="K55" t="str">
            <v>Dermik transfer</v>
          </cell>
          <cell r="L55" t="str">
            <v>Important Local Brand</v>
          </cell>
          <cell r="M55" t="str">
            <v>Rx</v>
          </cell>
          <cell r="S55">
            <v>0</v>
          </cell>
          <cell r="V55">
            <v>313.19756000000001</v>
          </cell>
          <cell r="W55">
            <v>248.58947999999998</v>
          </cell>
          <cell r="X55">
            <v>150.12727510000002</v>
          </cell>
          <cell r="Y55">
            <v>129.988556668</v>
          </cell>
          <cell r="Z55">
            <v>109.99105346</v>
          </cell>
          <cell r="AA55">
            <v>100.01795250000001</v>
          </cell>
          <cell r="AB55">
            <v>89.967619640000009</v>
          </cell>
          <cell r="AC55">
            <v>245.56343999999996</v>
          </cell>
          <cell r="AD55">
            <v>194.32349999999988</v>
          </cell>
          <cell r="AE55">
            <v>118.21325019999998</v>
          </cell>
          <cell r="AF55">
            <v>103.899833868</v>
          </cell>
          <cell r="AG55">
            <v>89.816603560000004</v>
          </cell>
          <cell r="AH55">
            <v>81.672549800000013</v>
          </cell>
          <cell r="AI55">
            <v>73.465766939999995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-10.168639999999998</v>
          </cell>
          <cell r="AR55">
            <v>-0.56704000000000021</v>
          </cell>
          <cell r="AS55">
            <v>-5.0454900000000009</v>
          </cell>
          <cell r="AT55">
            <v>-4.99946</v>
          </cell>
          <cell r="AU55">
            <v>-4.99946</v>
          </cell>
          <cell r="AV55">
            <v>-4.99946</v>
          </cell>
          <cell r="AW55">
            <v>-4.99946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235.39479999999995</v>
          </cell>
          <cell r="BT55">
            <v>193.75645999999989</v>
          </cell>
          <cell r="BU55">
            <v>113.16776019999998</v>
          </cell>
          <cell r="BV55">
            <v>98.900373868000003</v>
          </cell>
          <cell r="BW55">
            <v>84.817143560000005</v>
          </cell>
          <cell r="BX55">
            <v>76.673089800000014</v>
          </cell>
          <cell r="BY55">
            <v>68.466306939999996</v>
          </cell>
        </row>
        <row r="56">
          <cell r="A56" t="str">
            <v>L-Polamidon</v>
          </cell>
          <cell r="B56" t="str">
            <v>L-Polamidon</v>
          </cell>
          <cell r="D56">
            <v>1</v>
          </cell>
          <cell r="E56" t="str">
            <v>Levomethadone Hydrochloride</v>
          </cell>
          <cell r="F56" t="str">
            <v>N</v>
          </cell>
          <cell r="G56">
            <v>0</v>
          </cell>
          <cell r="J56" t="str">
            <v>Aventis</v>
          </cell>
          <cell r="K56" t="str">
            <v>ROP</v>
          </cell>
          <cell r="L56" t="str">
            <v>Important Local Brand</v>
          </cell>
          <cell r="M56" t="str">
            <v>Rx</v>
          </cell>
          <cell r="S56">
            <v>7.7927113694906238E-3</v>
          </cell>
          <cell r="V56">
            <v>6129.3517399999982</v>
          </cell>
          <cell r="W56">
            <v>6081.9408999999951</v>
          </cell>
          <cell r="X56">
            <v>5670.3082767370161</v>
          </cell>
          <cell r="Y56">
            <v>6300.0480882119991</v>
          </cell>
          <cell r="Z56">
            <v>6399.9964114659979</v>
          </cell>
          <cell r="AA56">
            <v>6499.9638959900012</v>
          </cell>
          <cell r="AB56">
            <v>6599.9654362249994</v>
          </cell>
          <cell r="AC56">
            <v>5324.8698099999983</v>
          </cell>
          <cell r="AD56">
            <v>5261.5169372199989</v>
          </cell>
          <cell r="AE56">
            <v>4822.8666305770239</v>
          </cell>
          <cell r="AF56">
            <v>5422.2900706520004</v>
          </cell>
          <cell r="AG56">
            <v>5508.3149243159978</v>
          </cell>
          <cell r="AH56">
            <v>5594.3419193800028</v>
          </cell>
          <cell r="AI56">
            <v>5680.4248517849992</v>
          </cell>
          <cell r="AJ56">
            <v>0</v>
          </cell>
          <cell r="AK56">
            <v>-47.39481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-300.32599000000016</v>
          </cell>
          <cell r="AR56">
            <v>-290.77679999999992</v>
          </cell>
          <cell r="AS56">
            <v>-277.40001606497134</v>
          </cell>
          <cell r="AT56">
            <v>-233.92686078375215</v>
          </cell>
          <cell r="AU56">
            <v>-233.12533090667623</v>
          </cell>
          <cell r="AV56">
            <v>-233.10108001814524</v>
          </cell>
          <cell r="AW56">
            <v>-232.7253635305799</v>
          </cell>
          <cell r="AX56">
            <v>-1.1604199999999998</v>
          </cell>
          <cell r="AY56">
            <v>0</v>
          </cell>
          <cell r="AZ56">
            <v>-66.364434390322586</v>
          </cell>
          <cell r="BA56">
            <v>-54.791509890714281</v>
          </cell>
          <cell r="BB56">
            <v>-33.328674871135135</v>
          </cell>
          <cell r="BC56">
            <v>-25.982104268571426</v>
          </cell>
          <cell r="BD56">
            <v>-26.101746353714287</v>
          </cell>
          <cell r="BE56">
            <v>-252.14163999999997</v>
          </cell>
          <cell r="BF56">
            <v>-251.90141000000008</v>
          </cell>
          <cell r="BG56">
            <v>-281.87732844349688</v>
          </cell>
          <cell r="BH56">
            <v>-285.89652857142863</v>
          </cell>
          <cell r="BI56">
            <v>-292.16446189009145</v>
          </cell>
          <cell r="BJ56">
            <v>-298.12992905000004</v>
          </cell>
          <cell r="BK56">
            <v>-304.09252763097527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4771.2417599999981</v>
          </cell>
          <cell r="BT56">
            <v>4671.4439172199991</v>
          </cell>
          <cell r="BU56">
            <v>4197.2248516782338</v>
          </cell>
          <cell r="BV56">
            <v>4847.6751714061056</v>
          </cell>
          <cell r="BW56">
            <v>4949.6964566480947</v>
          </cell>
          <cell r="BX56">
            <v>5037.1288060432853</v>
          </cell>
          <cell r="BY56">
            <v>5117.5052142697295</v>
          </cell>
        </row>
        <row r="57">
          <cell r="A57" t="str">
            <v>Maalox</v>
          </cell>
          <cell r="B57" t="str">
            <v>Maalox</v>
          </cell>
          <cell r="D57">
            <v>1</v>
          </cell>
          <cell r="E57" t="str">
            <v>Aluminium Magnesium</v>
          </cell>
          <cell r="F57" t="str">
            <v>A</v>
          </cell>
          <cell r="G57">
            <v>0</v>
          </cell>
          <cell r="J57" t="str">
            <v>Aventis</v>
          </cell>
          <cell r="K57" t="str">
            <v>ROP</v>
          </cell>
          <cell r="L57" t="str">
            <v>Important Local Brand</v>
          </cell>
          <cell r="M57" t="str">
            <v>OTC</v>
          </cell>
          <cell r="S57">
            <v>8.5109806266499312E-3</v>
          </cell>
          <cell r="V57">
            <v>12483.186940000018</v>
          </cell>
          <cell r="W57">
            <v>6686.8651800000007</v>
          </cell>
          <cell r="X57">
            <v>5100.0879599999971</v>
          </cell>
          <cell r="Y57">
            <v>5100.0148399999998</v>
          </cell>
          <cell r="Z57">
            <v>5100.0148399999998</v>
          </cell>
          <cell r="AA57">
            <v>5100.0148399999998</v>
          </cell>
          <cell r="AB57">
            <v>5100.0148399999998</v>
          </cell>
          <cell r="AC57">
            <v>9750.3516282180335</v>
          </cell>
          <cell r="AD57">
            <v>3743.6641452700001</v>
          </cell>
          <cell r="AE57">
            <v>2279.3327643599987</v>
          </cell>
          <cell r="AF57">
            <v>2279.4982192499992</v>
          </cell>
          <cell r="AG57">
            <v>2279.4982192499992</v>
          </cell>
          <cell r="AH57">
            <v>2279.4982192499992</v>
          </cell>
          <cell r="AI57">
            <v>2279.4982192499992</v>
          </cell>
          <cell r="AJ57">
            <v>-2513.6575000000003</v>
          </cell>
          <cell r="AK57">
            <v>-56.911780000000007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-1420.8496305000001</v>
          </cell>
          <cell r="AR57">
            <v>-71.767600000000002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-92.050669999999982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-360.18121999999988</v>
          </cell>
          <cell r="BF57">
            <v>-40.387990000000009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5363.6126077180343</v>
          </cell>
          <cell r="BT57">
            <v>3574.5967752699999</v>
          </cell>
          <cell r="BU57">
            <v>2279.3327643599987</v>
          </cell>
          <cell r="BV57">
            <v>2279.4982192499992</v>
          </cell>
          <cell r="BW57">
            <v>2279.4982192499992</v>
          </cell>
          <cell r="BX57">
            <v>2279.4982192499992</v>
          </cell>
          <cell r="BY57">
            <v>2279.4982192499992</v>
          </cell>
        </row>
        <row r="58">
          <cell r="A58" t="str">
            <v>Meaverin</v>
          </cell>
          <cell r="B58" t="str">
            <v>Meaverin</v>
          </cell>
          <cell r="D58" t="str">
            <v/>
          </cell>
          <cell r="E58" t="e">
            <v>#N/A</v>
          </cell>
          <cell r="F58" t="e">
            <v>#N/A</v>
          </cell>
          <cell r="G58" t="e">
            <v>#N/A</v>
          </cell>
          <cell r="J58" t="str">
            <v>Aventis</v>
          </cell>
          <cell r="K58" t="str">
            <v>Divested</v>
          </cell>
          <cell r="L58" t="str">
            <v>Divested</v>
          </cell>
          <cell r="M58" t="str">
            <v>Rx</v>
          </cell>
          <cell r="S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A59" t="str">
            <v>Melrosum</v>
          </cell>
          <cell r="B59" t="str">
            <v>Melrosum</v>
          </cell>
          <cell r="D59" t="str">
            <v/>
          </cell>
          <cell r="E59" t="e">
            <v>#N/A</v>
          </cell>
          <cell r="F59" t="e">
            <v>#N/A</v>
          </cell>
          <cell r="G59" t="e">
            <v>#N/A</v>
          </cell>
          <cell r="J59" t="str">
            <v>Aventis</v>
          </cell>
          <cell r="K59" t="str">
            <v>OTC Licensing out</v>
          </cell>
          <cell r="L59" t="str">
            <v>Important Local Brand</v>
          </cell>
          <cell r="M59" t="str">
            <v>OTC</v>
          </cell>
          <cell r="S59">
            <v>0</v>
          </cell>
          <cell r="V59">
            <v>723.22162000000048</v>
          </cell>
          <cell r="W59">
            <v>349.51397000000003</v>
          </cell>
          <cell r="X59">
            <v>330.00139000000019</v>
          </cell>
          <cell r="Y59">
            <v>329.99903</v>
          </cell>
          <cell r="Z59">
            <v>329.99903</v>
          </cell>
          <cell r="AA59">
            <v>329.99903</v>
          </cell>
          <cell r="AB59">
            <v>329.99903</v>
          </cell>
          <cell r="AC59">
            <v>572.98260623300087</v>
          </cell>
          <cell r="AD59">
            <v>222.44133249000004</v>
          </cell>
          <cell r="AE59">
            <v>181.69406905999992</v>
          </cell>
          <cell r="AF59">
            <v>181.69220086000001</v>
          </cell>
          <cell r="AG59">
            <v>181.69220086000001</v>
          </cell>
          <cell r="AH59">
            <v>181.69220086000001</v>
          </cell>
          <cell r="AI59">
            <v>181.69220086000001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572.98260623300087</v>
          </cell>
          <cell r="BT59">
            <v>222.44133249000004</v>
          </cell>
          <cell r="BU59">
            <v>181.69406905999992</v>
          </cell>
          <cell r="BV59">
            <v>181.69220086000001</v>
          </cell>
          <cell r="BW59">
            <v>181.69220086000001</v>
          </cell>
          <cell r="BX59">
            <v>181.69220086000001</v>
          </cell>
          <cell r="BY59">
            <v>181.69220086000001</v>
          </cell>
        </row>
        <row r="60">
          <cell r="A60" t="str">
            <v>Minzfrisch</v>
          </cell>
          <cell r="B60" t="str">
            <v>Minzfrisch</v>
          </cell>
          <cell r="D60" t="str">
            <v/>
          </cell>
          <cell r="E60" t="e">
            <v>#N/A</v>
          </cell>
          <cell r="F60" t="e">
            <v>#N/A</v>
          </cell>
          <cell r="G60" t="e">
            <v>#N/A</v>
          </cell>
          <cell r="J60" t="str">
            <v>Aventis</v>
          </cell>
          <cell r="K60" t="str">
            <v>OTC Licensing out</v>
          </cell>
          <cell r="L60" t="str">
            <v>Dead</v>
          </cell>
          <cell r="M60" t="str">
            <v>OTC</v>
          </cell>
          <cell r="S60">
            <v>0</v>
          </cell>
          <cell r="V60">
            <v>106.77603000000001</v>
          </cell>
          <cell r="W60">
            <v>225.30114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62.060063899999982</v>
          </cell>
          <cell r="AD60">
            <v>65.895540000000011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62.060063899999982</v>
          </cell>
          <cell r="BT60">
            <v>65.895540000000011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A61" t="str">
            <v>Monapax</v>
          </cell>
          <cell r="B61" t="str">
            <v>Monapax</v>
          </cell>
          <cell r="D61" t="str">
            <v/>
          </cell>
          <cell r="E61" t="e">
            <v>#N/A</v>
          </cell>
          <cell r="F61" t="e">
            <v>#N/A</v>
          </cell>
          <cell r="G61" t="e">
            <v>#N/A</v>
          </cell>
          <cell r="J61" t="str">
            <v>Aventis</v>
          </cell>
          <cell r="K61" t="str">
            <v>OTC Licensing out</v>
          </cell>
          <cell r="L61" t="str">
            <v>Important Local Brand</v>
          </cell>
          <cell r="M61" t="str">
            <v>OTC</v>
          </cell>
          <cell r="S61">
            <v>4.0622373052176747E-3</v>
          </cell>
          <cell r="V61">
            <v>1646.2672700000007</v>
          </cell>
          <cell r="W61">
            <v>1113.5070799999996</v>
          </cell>
          <cell r="X61">
            <v>729.9819200000004</v>
          </cell>
          <cell r="Y61">
            <v>730.00133000000005</v>
          </cell>
          <cell r="Z61">
            <v>730.00133000000005</v>
          </cell>
          <cell r="AA61">
            <v>730.00133000000005</v>
          </cell>
          <cell r="AB61">
            <v>730.00133000000005</v>
          </cell>
          <cell r="AC61">
            <v>1433.7100735719994</v>
          </cell>
          <cell r="AD61">
            <v>918.72875908999993</v>
          </cell>
          <cell r="AE61">
            <v>583.61654240000018</v>
          </cell>
          <cell r="AF61">
            <v>583.63253526999995</v>
          </cell>
          <cell r="AG61">
            <v>583.63253526999995</v>
          </cell>
          <cell r="AH61">
            <v>583.63253526999995</v>
          </cell>
          <cell r="AI61">
            <v>583.63253526999995</v>
          </cell>
          <cell r="AJ61">
            <v>-139.12760999999995</v>
          </cell>
          <cell r="AK61">
            <v>-4.5233300000000005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-0.77429000000000003</v>
          </cell>
          <cell r="AR61">
            <v>-6.0699999999999981E-3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1293.8081735719993</v>
          </cell>
          <cell r="BT61">
            <v>914.19935908999992</v>
          </cell>
          <cell r="BU61">
            <v>583.61654240000018</v>
          </cell>
          <cell r="BV61">
            <v>583.63253526999995</v>
          </cell>
          <cell r="BW61">
            <v>583.63253526999995</v>
          </cell>
          <cell r="BX61">
            <v>583.63253526999995</v>
          </cell>
          <cell r="BY61">
            <v>583.63253526999995</v>
          </cell>
        </row>
        <row r="62">
          <cell r="A62" t="str">
            <v>Munobal</v>
          </cell>
          <cell r="B62" t="str">
            <v>Munobal</v>
          </cell>
          <cell r="D62">
            <v>1</v>
          </cell>
          <cell r="E62" t="str">
            <v>Felodipine</v>
          </cell>
          <cell r="F62" t="str">
            <v>C</v>
          </cell>
          <cell r="G62" t="str">
            <v>IN</v>
          </cell>
          <cell r="J62" t="str">
            <v>Aventis</v>
          </cell>
          <cell r="K62" t="str">
            <v>ROP</v>
          </cell>
          <cell r="L62" t="str">
            <v>Important Local Brand</v>
          </cell>
          <cell r="M62" t="str">
            <v>Rx</v>
          </cell>
          <cell r="S62">
            <v>0</v>
          </cell>
          <cell r="V62">
            <v>4869.4899300000016</v>
          </cell>
          <cell r="W62">
            <v>3559.5778499999992</v>
          </cell>
          <cell r="X62">
            <v>2705.0350584629991</v>
          </cell>
          <cell r="Y62">
            <v>2069.9357484490001</v>
          </cell>
          <cell r="Z62">
            <v>1700.0030239290002</v>
          </cell>
          <cell r="AA62">
            <v>1430.0089984020001</v>
          </cell>
          <cell r="AB62">
            <v>1219.9843328850002</v>
          </cell>
          <cell r="AC62">
            <v>3310.1548600000024</v>
          </cell>
          <cell r="AD62">
            <v>2267.5815599999992</v>
          </cell>
          <cell r="AE62">
            <v>1843.7577020630001</v>
          </cell>
          <cell r="AF62">
            <v>1411.1632016490003</v>
          </cell>
          <cell r="AG62">
            <v>1157.0374500290004</v>
          </cell>
          <cell r="AH62">
            <v>973.35498130200006</v>
          </cell>
          <cell r="AI62">
            <v>830.33566728500023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-10.178510000000003</v>
          </cell>
          <cell r="AR62">
            <v>-35.539369999999991</v>
          </cell>
          <cell r="AS62">
            <v>-4.1729399999999996</v>
          </cell>
          <cell r="AT62">
            <v>-3.7556500000000002</v>
          </cell>
          <cell r="AU62">
            <v>-3.38008</v>
          </cell>
          <cell r="AV62">
            <v>-3.0416099999999999</v>
          </cell>
          <cell r="AW62">
            <v>-2.7379099999999998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406.5185899999999</v>
          </cell>
          <cell r="BF62">
            <v>-9.6629799999999992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3706.4949400000023</v>
          </cell>
          <cell r="BT62">
            <v>2222.3792099999991</v>
          </cell>
          <cell r="BU62">
            <v>1839.5847620630002</v>
          </cell>
          <cell r="BV62">
            <v>1407.4075516490002</v>
          </cell>
          <cell r="BW62">
            <v>1153.6573700290005</v>
          </cell>
          <cell r="BX62">
            <v>970.31337130200006</v>
          </cell>
          <cell r="BY62">
            <v>827.59775728500017</v>
          </cell>
        </row>
        <row r="63">
          <cell r="A63" t="str">
            <v>Nasacort</v>
          </cell>
          <cell r="B63" t="str">
            <v>Nasacort</v>
          </cell>
          <cell r="D63">
            <v>1</v>
          </cell>
          <cell r="E63" t="str">
            <v>Triamcinolone Acetonide</v>
          </cell>
          <cell r="F63" t="str">
            <v>R</v>
          </cell>
          <cell r="G63">
            <v>0</v>
          </cell>
          <cell r="J63" t="str">
            <v>Aventis</v>
          </cell>
          <cell r="K63" t="str">
            <v>OSB</v>
          </cell>
          <cell r="L63" t="str">
            <v>OSB</v>
          </cell>
          <cell r="M63" t="str">
            <v>Rx</v>
          </cell>
          <cell r="S63">
            <v>0</v>
          </cell>
          <cell r="V63">
            <v>1138.3085999999992</v>
          </cell>
          <cell r="W63">
            <v>714.60139000000004</v>
          </cell>
          <cell r="X63">
            <v>603.65328191999993</v>
          </cell>
          <cell r="Y63">
            <v>580.00078521</v>
          </cell>
          <cell r="Z63">
            <v>499.99620321000003</v>
          </cell>
          <cell r="AA63">
            <v>420.00243263999994</v>
          </cell>
          <cell r="AB63">
            <v>349.99842339000003</v>
          </cell>
          <cell r="AC63">
            <v>943.83572573000015</v>
          </cell>
          <cell r="AD63">
            <v>614.32787871999983</v>
          </cell>
          <cell r="AE63">
            <v>509.9244617999999</v>
          </cell>
          <cell r="AF63">
            <v>498.29211244999999</v>
          </cell>
          <cell r="AG63">
            <v>429.55832244999999</v>
          </cell>
          <cell r="AH63">
            <v>360.83382079999996</v>
          </cell>
          <cell r="AI63">
            <v>300.69175454999998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-0.11672052000000008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943.7190052100002</v>
          </cell>
          <cell r="BT63">
            <v>614.32787871999983</v>
          </cell>
          <cell r="BU63">
            <v>509.9244617999999</v>
          </cell>
          <cell r="BV63">
            <v>498.29211244999999</v>
          </cell>
          <cell r="BW63">
            <v>429.55832244999999</v>
          </cell>
          <cell r="BX63">
            <v>360.83382079999996</v>
          </cell>
          <cell r="BY63">
            <v>300.69175454999998</v>
          </cell>
        </row>
        <row r="64">
          <cell r="A64" t="str">
            <v>New Germany</v>
          </cell>
          <cell r="B64" t="str">
            <v>New Fill</v>
          </cell>
          <cell r="D64">
            <v>1</v>
          </cell>
          <cell r="E64" t="str">
            <v>NA</v>
          </cell>
          <cell r="F64" t="str">
            <v>NA</v>
          </cell>
          <cell r="G64">
            <v>0</v>
          </cell>
          <cell r="J64" t="str">
            <v>Aventis</v>
          </cell>
          <cell r="K64" t="str">
            <v>New</v>
          </cell>
          <cell r="L64" t="str">
            <v>New</v>
          </cell>
          <cell r="M64" t="str">
            <v>Rx</v>
          </cell>
          <cell r="S64">
            <v>0</v>
          </cell>
          <cell r="V64">
            <v>0</v>
          </cell>
          <cell r="W64">
            <v>0</v>
          </cell>
          <cell r="X64">
            <v>4170</v>
          </cell>
          <cell r="Y64">
            <v>7931</v>
          </cell>
          <cell r="Z64">
            <v>12329</v>
          </cell>
          <cell r="AA64">
            <v>17729</v>
          </cell>
          <cell r="AB64">
            <v>24854</v>
          </cell>
          <cell r="AC64">
            <v>0</v>
          </cell>
          <cell r="AD64">
            <v>0</v>
          </cell>
          <cell r="AE64">
            <v>3936.48</v>
          </cell>
          <cell r="AF64">
            <v>7486.92</v>
          </cell>
          <cell r="AG64">
            <v>11638.52</v>
          </cell>
          <cell r="AH64">
            <v>16736.259999999998</v>
          </cell>
          <cell r="AI64">
            <v>23462.12</v>
          </cell>
          <cell r="AJ64">
            <v>0</v>
          </cell>
          <cell r="AK64">
            <v>0</v>
          </cell>
          <cell r="AL64">
            <v>-1824.5063261746122</v>
          </cell>
          <cell r="AM64">
            <v>-1862.3605014699608</v>
          </cell>
          <cell r="AN64">
            <v>-1901.26641595358</v>
          </cell>
          <cell r="AO64">
            <v>-1941.38856668274</v>
          </cell>
          <cell r="AP64">
            <v>-1982.4848941923171</v>
          </cell>
          <cell r="AQ64">
            <v>0</v>
          </cell>
          <cell r="AR64">
            <v>-83.685749999999999</v>
          </cell>
          <cell r="AS64">
            <v>-1538.1026295905463</v>
          </cell>
          <cell r="AT64">
            <v>-1537.3886236765863</v>
          </cell>
          <cell r="AU64">
            <v>-1535.2174307677894</v>
          </cell>
          <cell r="AV64">
            <v>-1535.018752279371</v>
          </cell>
          <cell r="AW64">
            <v>-1433.2086254592637</v>
          </cell>
          <cell r="AX64">
            <v>0</v>
          </cell>
          <cell r="AY64">
            <v>0</v>
          </cell>
          <cell r="AZ64">
            <v>-213.83637560506313</v>
          </cell>
          <cell r="BA64">
            <v>-214.64142262736638</v>
          </cell>
          <cell r="BB64">
            <v>-216.31353003506692</v>
          </cell>
          <cell r="BC64">
            <v>-216.04818008295948</v>
          </cell>
          <cell r="BD64">
            <v>-116.24971884087658</v>
          </cell>
          <cell r="BE64">
            <v>0</v>
          </cell>
          <cell r="BF64">
            <v>-3.7888800000000002</v>
          </cell>
          <cell r="BG64">
            <v>-408.0643404004694</v>
          </cell>
          <cell r="BH64">
            <v>-633.20609730205706</v>
          </cell>
          <cell r="BI64">
            <v>-906.04748042693734</v>
          </cell>
          <cell r="BJ64">
            <v>-1256.3677114661828</v>
          </cell>
          <cell r="BK64">
            <v>-1699.0259706935494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-87.474630000000005</v>
          </cell>
          <cell r="BU64">
            <v>-48.029671770691039</v>
          </cell>
          <cell r="BV64">
            <v>3239.3233549240294</v>
          </cell>
          <cell r="BW64">
            <v>7079.6751428166281</v>
          </cell>
          <cell r="BX64">
            <v>11787.436789488744</v>
          </cell>
          <cell r="BY64">
            <v>18231.15079081399</v>
          </cell>
        </row>
        <row r="65">
          <cell r="A65" t="str">
            <v>Nipolept</v>
          </cell>
          <cell r="B65" t="str">
            <v>Nipolept</v>
          </cell>
          <cell r="D65">
            <v>1</v>
          </cell>
          <cell r="E65" t="str">
            <v>Zoteptine</v>
          </cell>
          <cell r="F65" t="str">
            <v>N</v>
          </cell>
          <cell r="G65">
            <v>0</v>
          </cell>
          <cell r="H65" t="str">
            <v>L</v>
          </cell>
          <cell r="J65" t="str">
            <v>Aventis</v>
          </cell>
          <cell r="K65" t="str">
            <v>ROP</v>
          </cell>
          <cell r="L65" t="str">
            <v>Important Local Brand</v>
          </cell>
          <cell r="M65" t="str">
            <v>Rx</v>
          </cell>
          <cell r="S65">
            <v>0</v>
          </cell>
          <cell r="V65">
            <v>1516.2310800000009</v>
          </cell>
          <cell r="W65">
            <v>1343.2619400000001</v>
          </cell>
          <cell r="X65">
            <v>1079.8779168839994</v>
          </cell>
          <cell r="Y65">
            <v>880.07106410599988</v>
          </cell>
          <cell r="Z65">
            <v>700.00670594900009</v>
          </cell>
          <cell r="AA65">
            <v>559.97582087599994</v>
          </cell>
          <cell r="AB65">
            <v>449.92022571900009</v>
          </cell>
          <cell r="AC65">
            <v>848.13512999999955</v>
          </cell>
          <cell r="AD65">
            <v>714.72367999999972</v>
          </cell>
          <cell r="AE65">
            <v>575.31886688400004</v>
          </cell>
          <cell r="AF65">
            <v>468.86825410599999</v>
          </cell>
          <cell r="AG65">
            <v>372.93895594899999</v>
          </cell>
          <cell r="AH65">
            <v>298.33462087599986</v>
          </cell>
          <cell r="AI65">
            <v>239.701825719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-639.11486000000014</v>
          </cell>
          <cell r="BF65">
            <v>-639.11487999999986</v>
          </cell>
          <cell r="BG65">
            <v>-639.11599999999999</v>
          </cell>
          <cell r="BH65">
            <v>-135.92143999999999</v>
          </cell>
          <cell r="BI65">
            <v>-132.70982880000003</v>
          </cell>
          <cell r="BJ65">
            <v>-130.74302537599999</v>
          </cell>
          <cell r="BK65">
            <v>-129.72090588400002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209.02026999999941</v>
          </cell>
          <cell r="BT65">
            <v>75.60879999999986</v>
          </cell>
          <cell r="BU65">
            <v>-63.797133115999941</v>
          </cell>
          <cell r="BV65">
            <v>332.94681410600003</v>
          </cell>
          <cell r="BW65">
            <v>240.22912714899996</v>
          </cell>
          <cell r="BX65">
            <v>167.59159549999987</v>
          </cell>
          <cell r="BY65">
            <v>109.98091983499998</v>
          </cell>
        </row>
        <row r="66">
          <cell r="A66" t="str">
            <v>Not Existing Yet</v>
          </cell>
          <cell r="B66" t="str">
            <v>Not Existing Yet</v>
          </cell>
          <cell r="D66" t="str">
            <v/>
          </cell>
          <cell r="E66" t="e">
            <v>#N/A</v>
          </cell>
          <cell r="F66" t="e">
            <v>#N/A</v>
          </cell>
          <cell r="G66" t="e">
            <v>#N/A</v>
          </cell>
          <cell r="J66" t="str">
            <v>Aventis</v>
          </cell>
          <cell r="K66" t="str">
            <v>Other</v>
          </cell>
          <cell r="L66" t="str">
            <v>Important Local Brand</v>
          </cell>
          <cell r="M66" t="str">
            <v>Rx</v>
          </cell>
          <cell r="S66">
            <v>-2.6141177569904982E-7</v>
          </cell>
          <cell r="V66">
            <v>385.65415000000041</v>
          </cell>
          <cell r="W66">
            <v>2027.4526600000006</v>
          </cell>
          <cell r="X66">
            <v>791.04736227010903</v>
          </cell>
          <cell r="Y66">
            <v>699.96067051852674</v>
          </cell>
          <cell r="Z66">
            <v>700.03581622211902</v>
          </cell>
          <cell r="AA66">
            <v>700.03581622211902</v>
          </cell>
          <cell r="AB66">
            <v>700.03581622211902</v>
          </cell>
          <cell r="AC66">
            <v>-1737.0846572400014</v>
          </cell>
          <cell r="AD66">
            <v>-4371.9502871899967</v>
          </cell>
          <cell r="AE66">
            <v>225.9501683011091</v>
          </cell>
          <cell r="AF66">
            <v>205.41011505952636</v>
          </cell>
          <cell r="AG66">
            <v>154.99693354011879</v>
          </cell>
          <cell r="AH66">
            <v>154.99693354011879</v>
          </cell>
          <cell r="AI66">
            <v>154.99693354011879</v>
          </cell>
          <cell r="AJ66">
            <v>-1.9999999767169357E-5</v>
          </cell>
          <cell r="AK66">
            <v>5.2999999999636205E-4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-49.144230720000024</v>
          </cell>
          <cell r="AR66">
            <v>-0.46028000000000213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-247.74976000000007</v>
          </cell>
          <cell r="AY66">
            <v>-36.24349999999999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400.86529000000002</v>
          </cell>
          <cell r="BF66">
            <v>268.28965999999997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774.82758999999999</v>
          </cell>
          <cell r="BM66">
            <v>3776.8890300000003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-858.28578796000136</v>
          </cell>
          <cell r="BT66">
            <v>-363.47484718999567</v>
          </cell>
          <cell r="BU66">
            <v>225.9501683011091</v>
          </cell>
          <cell r="BV66">
            <v>205.41011505952636</v>
          </cell>
          <cell r="BW66">
            <v>154.99693354011879</v>
          </cell>
          <cell r="BX66">
            <v>154.99693354011879</v>
          </cell>
          <cell r="BY66">
            <v>154.99693354011879</v>
          </cell>
        </row>
        <row r="67">
          <cell r="A67" t="str">
            <v>Novalgin</v>
          </cell>
          <cell r="B67" t="str">
            <v>Novalgin/Baralgin</v>
          </cell>
          <cell r="D67">
            <v>1</v>
          </cell>
          <cell r="E67" t="str">
            <v>Noramidopyrine</v>
          </cell>
          <cell r="F67" t="str">
            <v>N</v>
          </cell>
          <cell r="G67">
            <v>0</v>
          </cell>
          <cell r="J67" t="str">
            <v>Aventis</v>
          </cell>
          <cell r="K67" t="str">
            <v>ROP</v>
          </cell>
          <cell r="L67" t="str">
            <v>Important Local Brand</v>
          </cell>
          <cell r="M67" t="str">
            <v>Rx</v>
          </cell>
          <cell r="S67">
            <v>1.6936629149667107E-2</v>
          </cell>
          <cell r="V67">
            <v>7843.2107300000034</v>
          </cell>
          <cell r="W67">
            <v>7941.3689000000095</v>
          </cell>
          <cell r="X67">
            <v>7619.9422979890014</v>
          </cell>
          <cell r="Y67">
            <v>7489.9860879789976</v>
          </cell>
          <cell r="Z67">
            <v>7239.9903290060001</v>
          </cell>
          <cell r="AA67">
            <v>6889.9964157410004</v>
          </cell>
          <cell r="AB67">
            <v>6599.9994920029985</v>
          </cell>
          <cell r="AC67">
            <v>5027.1626147179923</v>
          </cell>
          <cell r="AD67">
            <v>5013.2933441900268</v>
          </cell>
          <cell r="AE67">
            <v>4735.3980906990009</v>
          </cell>
          <cell r="AF67">
            <v>4515.8733252390002</v>
          </cell>
          <cell r="AG67">
            <v>3614.3502165560012</v>
          </cell>
          <cell r="AH67">
            <v>3439.6254816610003</v>
          </cell>
          <cell r="AI67">
            <v>3294.852172923001</v>
          </cell>
          <cell r="AJ67">
            <v>-124.54910000000002</v>
          </cell>
          <cell r="AK67">
            <v>-134.50001999999998</v>
          </cell>
          <cell r="AL67">
            <v>-134.91545125251341</v>
          </cell>
          <cell r="AM67">
            <v>-137.48482447507502</v>
          </cell>
          <cell r="AN67">
            <v>-140.125602227868</v>
          </cell>
          <cell r="AO67">
            <v>-142.84973623773999</v>
          </cell>
          <cell r="AP67">
            <v>-145.63920483988801</v>
          </cell>
          <cell r="AQ67">
            <v>-343.62728546000017</v>
          </cell>
          <cell r="AR67">
            <v>-434.11426760000023</v>
          </cell>
          <cell r="AS67">
            <v>-145.53129285684972</v>
          </cell>
          <cell r="AT67">
            <v>-202.05381968970187</v>
          </cell>
          <cell r="AU67">
            <v>-201.34847339787507</v>
          </cell>
          <cell r="AV67">
            <v>-200.80308941524197</v>
          </cell>
          <cell r="AW67">
            <v>-200.4874875656871</v>
          </cell>
          <cell r="AX67">
            <v>0</v>
          </cell>
          <cell r="AY67">
            <v>0</v>
          </cell>
          <cell r="AZ67">
            <v>-31.909330317096774</v>
          </cell>
          <cell r="BA67">
            <v>-32.874905934428568</v>
          </cell>
          <cell r="BB67">
            <v>-33.328674871135135</v>
          </cell>
          <cell r="BC67">
            <v>0</v>
          </cell>
          <cell r="BD67">
            <v>0</v>
          </cell>
          <cell r="BE67">
            <v>-792.66800999999987</v>
          </cell>
          <cell r="BF67">
            <v>286.7001600000001</v>
          </cell>
          <cell r="BG67">
            <v>-280.57938113805977</v>
          </cell>
          <cell r="BH67">
            <v>-284.81978014285716</v>
          </cell>
          <cell r="BI67">
            <v>-291.00017816328045</v>
          </cell>
          <cell r="BJ67">
            <v>-296.52695471400006</v>
          </cell>
          <cell r="BK67">
            <v>-302.45749380825924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3766.318219257992</v>
          </cell>
          <cell r="BT67">
            <v>4731.3792165900268</v>
          </cell>
          <cell r="BU67">
            <v>4142.4626351344805</v>
          </cell>
          <cell r="BV67">
            <v>3858.6399949969386</v>
          </cell>
          <cell r="BW67">
            <v>2948.5472878958421</v>
          </cell>
          <cell r="BX67">
            <v>2799.4457012940184</v>
          </cell>
          <cell r="BY67">
            <v>2646.267986709167</v>
          </cell>
        </row>
        <row r="68">
          <cell r="A68" t="str">
            <v>Oblimersen</v>
          </cell>
          <cell r="B68" t="str">
            <v>Oblimersen</v>
          </cell>
          <cell r="D68">
            <v>1</v>
          </cell>
          <cell r="E68" t="str">
            <v>Oblimersen Sodium</v>
          </cell>
          <cell r="F68" t="str">
            <v>?</v>
          </cell>
          <cell r="G68">
            <v>0</v>
          </cell>
          <cell r="J68" t="str">
            <v>Aventis</v>
          </cell>
          <cell r="K68" t="str">
            <v>New</v>
          </cell>
          <cell r="L68" t="str">
            <v>New</v>
          </cell>
          <cell r="M68" t="str">
            <v>Rx</v>
          </cell>
          <cell r="S68">
            <v>0</v>
          </cell>
          <cell r="V68">
            <v>0</v>
          </cell>
          <cell r="W68">
            <v>0</v>
          </cell>
          <cell r="X68">
            <v>0</v>
          </cell>
          <cell r="Y68">
            <v>6871.2364299999999</v>
          </cell>
          <cell r="Z68">
            <v>15347.502490000001</v>
          </cell>
          <cell r="AA68">
            <v>29480.442139999999</v>
          </cell>
          <cell r="AB68">
            <v>60884</v>
          </cell>
          <cell r="AC68">
            <v>0</v>
          </cell>
          <cell r="AD68">
            <v>0</v>
          </cell>
          <cell r="AE68">
            <v>0</v>
          </cell>
          <cell r="AF68">
            <v>4686.3526899999997</v>
          </cell>
          <cell r="AG68">
            <v>11252.179310000001</v>
          </cell>
          <cell r="AH68">
            <v>22555.120880000002</v>
          </cell>
          <cell r="AI68">
            <v>46581.593759999996</v>
          </cell>
          <cell r="AJ68">
            <v>0</v>
          </cell>
          <cell r="AK68">
            <v>0</v>
          </cell>
          <cell r="AL68">
            <v>0</v>
          </cell>
          <cell r="AM68">
            <v>-1832.1368610152922</v>
          </cell>
          <cell r="AN68">
            <v>-1859.5859671488172</v>
          </cell>
          <cell r="AO68">
            <v>-1899.9987706711929</v>
          </cell>
          <cell r="AP68">
            <v>-4574.6011858568299</v>
          </cell>
          <cell r="AQ68">
            <v>0</v>
          </cell>
          <cell r="AR68">
            <v>-331.74800000000005</v>
          </cell>
          <cell r="AS68">
            <v>-1029.6234778077257</v>
          </cell>
          <cell r="AT68">
            <v>-2547.4526740523288</v>
          </cell>
          <cell r="AU68">
            <v>-4576.7862488500305</v>
          </cell>
          <cell r="AV68">
            <v>-4572.8309592002825</v>
          </cell>
          <cell r="AW68">
            <v>-8518.5489146301024</v>
          </cell>
          <cell r="AX68">
            <v>0</v>
          </cell>
          <cell r="AY68">
            <v>0</v>
          </cell>
          <cell r="AZ68">
            <v>-605.32127202755566</v>
          </cell>
          <cell r="BA68">
            <v>-2572.9320693950367</v>
          </cell>
          <cell r="BB68">
            <v>-3492.2992149520901</v>
          </cell>
          <cell r="BC68">
            <v>-4746.1125642439602</v>
          </cell>
          <cell r="BD68">
            <v>-5235.1091616810918</v>
          </cell>
          <cell r="BE68">
            <v>0</v>
          </cell>
          <cell r="BF68">
            <v>-16.712070000000001</v>
          </cell>
          <cell r="BG68">
            <v>-338.77720717617382</v>
          </cell>
          <cell r="BH68">
            <v>-1757.8094490304745</v>
          </cell>
          <cell r="BI68">
            <v>-3195.7278495222313</v>
          </cell>
          <cell r="BJ68">
            <v>-5167.0050454967122</v>
          </cell>
          <cell r="BK68">
            <v>-9898.2682177671268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-348.46007000000003</v>
          </cell>
          <cell r="BU68">
            <v>-1973.7219570114553</v>
          </cell>
          <cell r="BV68">
            <v>-4023.9783634931327</v>
          </cell>
          <cell r="BW68">
            <v>-1872.2199704731684</v>
          </cell>
          <cell r="BX68">
            <v>6169.1735403878529</v>
          </cell>
          <cell r="BY68">
            <v>18355.066280064842</v>
          </cell>
        </row>
        <row r="69">
          <cell r="A69" t="str">
            <v>Oddibil</v>
          </cell>
          <cell r="B69" t="str">
            <v>Oddibil</v>
          </cell>
          <cell r="D69" t="str">
            <v/>
          </cell>
          <cell r="E69" t="e">
            <v>#N/A</v>
          </cell>
          <cell r="F69" t="e">
            <v>#N/A</v>
          </cell>
          <cell r="G69" t="e">
            <v>#N/A</v>
          </cell>
          <cell r="J69" t="str">
            <v>Aventis</v>
          </cell>
          <cell r="K69" t="str">
            <v>OTC Licensing out</v>
          </cell>
          <cell r="L69" t="str">
            <v>Dead</v>
          </cell>
          <cell r="M69" t="str">
            <v>OTC</v>
          </cell>
          <cell r="S69">
            <v>0</v>
          </cell>
          <cell r="V69">
            <v>37.673539999999996</v>
          </cell>
          <cell r="W69">
            <v>29.590589999999995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29.945357741999999</v>
          </cell>
          <cell r="AD69">
            <v>16.711799999999997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29.945357741999999</v>
          </cell>
          <cell r="BT69">
            <v>16.711799999999997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A70" t="str">
            <v>Odrik</v>
          </cell>
          <cell r="B70" t="str">
            <v>Udrik</v>
          </cell>
          <cell r="D70" t="str">
            <v/>
          </cell>
          <cell r="E70" t="str">
            <v>Trandolapril</v>
          </cell>
          <cell r="F70" t="str">
            <v>C</v>
          </cell>
          <cell r="G70">
            <v>0</v>
          </cell>
          <cell r="J70" t="str">
            <v>Aventis</v>
          </cell>
          <cell r="K70" t="str">
            <v>Divested</v>
          </cell>
          <cell r="L70" t="str">
            <v>Divested</v>
          </cell>
          <cell r="M70" t="str">
            <v>Rx</v>
          </cell>
          <cell r="S70">
            <v>0</v>
          </cell>
          <cell r="V70">
            <v>1667.61905</v>
          </cell>
          <cell r="W70">
            <v>1010.1875999999999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1407.7573893299987</v>
          </cell>
          <cell r="AD70">
            <v>840.26330833999998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-1.9918880499999996</v>
          </cell>
          <cell r="AR70">
            <v>-2.5742599999999997E-3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-0.18270999999999998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1405.5827912799987</v>
          </cell>
          <cell r="BT70">
            <v>840.26073408000002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A71" t="str">
            <v>Optipen Pro</v>
          </cell>
          <cell r="B71" t="str">
            <v>Optipen</v>
          </cell>
          <cell r="D71" t="str">
            <v/>
          </cell>
          <cell r="E71" t="e">
            <v>#N/A</v>
          </cell>
          <cell r="F71" t="e">
            <v>#N/A</v>
          </cell>
          <cell r="G71" t="e">
            <v>#N/A</v>
          </cell>
          <cell r="J71" t="str">
            <v>Aventis</v>
          </cell>
          <cell r="K71" t="str">
            <v>Other</v>
          </cell>
          <cell r="L71" t="str">
            <v>Important Local Brand</v>
          </cell>
          <cell r="M71" t="str">
            <v>Rx</v>
          </cell>
          <cell r="S71">
            <v>0</v>
          </cell>
          <cell r="V71">
            <v>8912.8500999999997</v>
          </cell>
          <cell r="W71">
            <v>9396.5330899999954</v>
          </cell>
          <cell r="X71">
            <v>9400.072953352008</v>
          </cell>
          <cell r="Y71">
            <v>9600.017573694</v>
          </cell>
          <cell r="Z71">
            <v>9799.9428561149962</v>
          </cell>
          <cell r="AA71">
            <v>9999.981410327</v>
          </cell>
          <cell r="AB71">
            <v>10199.837602714</v>
          </cell>
          <cell r="AC71">
            <v>1179.0803399999995</v>
          </cell>
          <cell r="AD71">
            <v>1825.0297000000039</v>
          </cell>
          <cell r="AE71">
            <v>2364.5391170520024</v>
          </cell>
          <cell r="AF71">
            <v>2594.3119073939997</v>
          </cell>
          <cell r="AG71">
            <v>2564.9370884150012</v>
          </cell>
          <cell r="AH71">
            <v>2617.2782798269996</v>
          </cell>
          <cell r="AI71">
            <v>2669.5919316139998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4.524999999991422E-2</v>
          </cell>
          <cell r="AR71">
            <v>-95.378000000001379</v>
          </cell>
          <cell r="AS71">
            <v>-3.0000012542586775E-5</v>
          </cell>
          <cell r="AT71">
            <v>-1.1641532182693482E-12</v>
          </cell>
          <cell r="AU71">
            <v>1.0000000940635801E-5</v>
          </cell>
          <cell r="AV71">
            <v>9.3132257461547854E-13</v>
          </cell>
          <cell r="AW71">
            <v>9.3132257461547854E-13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-3.552713678800501E-17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1179.1255899999994</v>
          </cell>
          <cell r="BT71">
            <v>1729.6517000000026</v>
          </cell>
          <cell r="BU71">
            <v>2364.53908705199</v>
          </cell>
          <cell r="BV71">
            <v>2594.3119073939984</v>
          </cell>
          <cell r="BW71">
            <v>2564.9370984150023</v>
          </cell>
          <cell r="BX71">
            <v>2617.2782798270005</v>
          </cell>
          <cell r="BY71">
            <v>2669.5919316140007</v>
          </cell>
        </row>
        <row r="72">
          <cell r="A72" t="str">
            <v>Orasthin</v>
          </cell>
          <cell r="B72" t="str">
            <v>Orasthin</v>
          </cell>
          <cell r="D72" t="str">
            <v/>
          </cell>
          <cell r="E72" t="e">
            <v>#N/A</v>
          </cell>
          <cell r="F72" t="e">
            <v>#N/A</v>
          </cell>
          <cell r="G72" t="e">
            <v>#N/A</v>
          </cell>
          <cell r="J72" t="str">
            <v>Aventis</v>
          </cell>
          <cell r="K72" t="str">
            <v>Dead</v>
          </cell>
          <cell r="L72" t="str">
            <v>Dead</v>
          </cell>
          <cell r="M72" t="str">
            <v>Rx</v>
          </cell>
          <cell r="S72">
            <v>0</v>
          </cell>
          <cell r="V72">
            <v>192.53835000000001</v>
          </cell>
          <cell r="W72">
            <v>77.105229999999992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76.768290000000036</v>
          </cell>
          <cell r="AD72">
            <v>12.808739999999998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76.768290000000036</v>
          </cell>
          <cell r="BT72">
            <v>12.808739999999998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A73" t="str">
            <v>Orelox</v>
          </cell>
          <cell r="B73" t="str">
            <v>Orelox</v>
          </cell>
          <cell r="D73">
            <v>1</v>
          </cell>
          <cell r="E73" t="str">
            <v>Cefpodoxime Proxetil</v>
          </cell>
          <cell r="F73" t="str">
            <v>J</v>
          </cell>
          <cell r="G73" t="str">
            <v>IN</v>
          </cell>
          <cell r="J73" t="str">
            <v>Aventis</v>
          </cell>
          <cell r="K73" t="str">
            <v>ROP</v>
          </cell>
          <cell r="L73" t="str">
            <v>Important Local Brand</v>
          </cell>
          <cell r="M73" t="str">
            <v>Rx</v>
          </cell>
          <cell r="N73">
            <v>2005</v>
          </cell>
          <cell r="O73">
            <v>2005</v>
          </cell>
          <cell r="S73">
            <v>1.3315409851062828E-2</v>
          </cell>
          <cell r="V73">
            <v>8093.8624800000034</v>
          </cell>
          <cell r="W73">
            <v>7060.5104200000187</v>
          </cell>
          <cell r="X73">
            <v>6633.1686218339964</v>
          </cell>
          <cell r="Y73">
            <v>5460.144123737</v>
          </cell>
          <cell r="Z73">
            <v>3009.8450583979989</v>
          </cell>
          <cell r="AA73">
            <v>1870.0251147450003</v>
          </cell>
          <cell r="AB73">
            <v>1170.0626661289998</v>
          </cell>
          <cell r="AC73">
            <v>5354.7258015600046</v>
          </cell>
          <cell r="AD73">
            <v>4987.7397731900101</v>
          </cell>
          <cell r="AE73">
            <v>4591.5103149039942</v>
          </cell>
          <cell r="AF73">
            <v>3872.6835731870001</v>
          </cell>
          <cell r="AG73">
            <v>2097.2244480479999</v>
          </cell>
          <cell r="AH73">
            <v>1280.5584648849999</v>
          </cell>
          <cell r="AI73">
            <v>812.72220306899999</v>
          </cell>
          <cell r="AJ73">
            <v>-80.707050000000024</v>
          </cell>
          <cell r="AK73">
            <v>-94.013589999999994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-46.314046159999982</v>
          </cell>
          <cell r="AR73">
            <v>-16.571079999999995</v>
          </cell>
          <cell r="AS73">
            <v>-8.7818507722049528</v>
          </cell>
          <cell r="AT73">
            <v>-17.281007318441457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-3.0306499999999996</v>
          </cell>
          <cell r="BF73">
            <v>-1.7420800000000001</v>
          </cell>
          <cell r="BG73">
            <v>-3.7659463413853658</v>
          </cell>
          <cell r="BH73">
            <v>-3.8412652683024411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5224.6740554000053</v>
          </cell>
          <cell r="BT73">
            <v>4875.4130231900108</v>
          </cell>
          <cell r="BU73">
            <v>4578.9625177904036</v>
          </cell>
          <cell r="BV73">
            <v>3851.5613006002563</v>
          </cell>
          <cell r="BW73">
            <v>2097.2244480479999</v>
          </cell>
          <cell r="BX73">
            <v>1280.5584648849999</v>
          </cell>
          <cell r="BY73">
            <v>812.72220306899999</v>
          </cell>
        </row>
        <row r="74">
          <cell r="A74" t="str">
            <v>Orudis/Profenid/Oruvail</v>
          </cell>
          <cell r="B74" t="str">
            <v>Orudis</v>
          </cell>
          <cell r="D74">
            <v>1</v>
          </cell>
          <cell r="E74" t="str">
            <v>Ketoprofen</v>
          </cell>
          <cell r="F74" t="str">
            <v>M</v>
          </cell>
          <cell r="G74">
            <v>0</v>
          </cell>
          <cell r="J74" t="str">
            <v>Aventis</v>
          </cell>
          <cell r="K74" t="str">
            <v>ROP</v>
          </cell>
          <cell r="L74" t="str">
            <v>Important Local Brand</v>
          </cell>
          <cell r="M74" t="str">
            <v>Rx</v>
          </cell>
          <cell r="S74">
            <v>0</v>
          </cell>
          <cell r="V74">
            <v>310.52652999999998</v>
          </cell>
          <cell r="W74">
            <v>233.29168999999996</v>
          </cell>
          <cell r="X74">
            <v>178.0145326630001</v>
          </cell>
          <cell r="Y74">
            <v>120.00011478</v>
          </cell>
          <cell r="Z74">
            <v>100.01852883099998</v>
          </cell>
          <cell r="AA74">
            <v>80.006176960000005</v>
          </cell>
          <cell r="AB74">
            <v>70.006561334999986</v>
          </cell>
          <cell r="AC74">
            <v>247.32128478999982</v>
          </cell>
          <cell r="AD74">
            <v>184.50627943000012</v>
          </cell>
          <cell r="AE74">
            <v>145.01363053299983</v>
          </cell>
          <cell r="AF74">
            <v>97.35040358000002</v>
          </cell>
          <cell r="AG74">
            <v>81.141741820999997</v>
          </cell>
          <cell r="AH74">
            <v>64.906816970000008</v>
          </cell>
          <cell r="AI74">
            <v>56.793595045000004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247.32128478999982</v>
          </cell>
          <cell r="BT74">
            <v>184.50627943000012</v>
          </cell>
          <cell r="BU74">
            <v>145.01363053299983</v>
          </cell>
          <cell r="BV74">
            <v>97.35040358000002</v>
          </cell>
          <cell r="BW74">
            <v>81.141741820999997</v>
          </cell>
          <cell r="BX74">
            <v>64.906816970000008</v>
          </cell>
          <cell r="BY74">
            <v>56.793595045000004</v>
          </cell>
        </row>
        <row r="75">
          <cell r="A75" t="str">
            <v>Osyrol</v>
          </cell>
          <cell r="B75" t="str">
            <v>Osyrol</v>
          </cell>
          <cell r="D75">
            <v>1</v>
          </cell>
          <cell r="E75" t="str">
            <v>Spironolactone</v>
          </cell>
          <cell r="F75" t="str">
            <v>C</v>
          </cell>
          <cell r="G75">
            <v>0</v>
          </cell>
          <cell r="J75" t="str">
            <v>Aventis</v>
          </cell>
          <cell r="K75" t="str">
            <v>ROP</v>
          </cell>
          <cell r="L75" t="str">
            <v>Important Local Brand</v>
          </cell>
          <cell r="M75" t="str">
            <v>Rx</v>
          </cell>
          <cell r="S75">
            <v>0</v>
          </cell>
          <cell r="V75">
            <v>800.09706000000017</v>
          </cell>
          <cell r="W75">
            <v>664.39612</v>
          </cell>
          <cell r="X75">
            <v>479.82996864299992</v>
          </cell>
          <cell r="Y75">
            <v>370.01585564000004</v>
          </cell>
          <cell r="Z75">
            <v>290.00359503600004</v>
          </cell>
          <cell r="AA75">
            <v>229.9865611409999</v>
          </cell>
          <cell r="AB75">
            <v>179.94291661299997</v>
          </cell>
          <cell r="AC75">
            <v>592.01140097600035</v>
          </cell>
          <cell r="AD75">
            <v>527.03529041000002</v>
          </cell>
          <cell r="AE75">
            <v>380.93130757299997</v>
          </cell>
          <cell r="AF75">
            <v>293.19125907000017</v>
          </cell>
          <cell r="AG75">
            <v>229.95357934600005</v>
          </cell>
          <cell r="AH75">
            <v>182.36363525099992</v>
          </cell>
          <cell r="AI75">
            <v>142.68697182299996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592.01140097600035</v>
          </cell>
          <cell r="BT75">
            <v>527.03529041000002</v>
          </cell>
          <cell r="BU75">
            <v>380.93130757299997</v>
          </cell>
          <cell r="BV75">
            <v>293.19125907000017</v>
          </cell>
          <cell r="BW75">
            <v>229.95357934600005</v>
          </cell>
          <cell r="BX75">
            <v>182.36363525099992</v>
          </cell>
          <cell r="BY75">
            <v>142.68697182299996</v>
          </cell>
        </row>
        <row r="76">
          <cell r="A76" t="str">
            <v>Pentacarinat</v>
          </cell>
          <cell r="B76" t="str">
            <v>Pentacarinat</v>
          </cell>
          <cell r="D76">
            <v>1</v>
          </cell>
          <cell r="E76" t="str">
            <v>Pentamidine</v>
          </cell>
          <cell r="F76" t="str">
            <v>P</v>
          </cell>
          <cell r="G76">
            <v>0</v>
          </cell>
          <cell r="J76" t="str">
            <v>Aventis</v>
          </cell>
          <cell r="K76" t="str">
            <v>ROP</v>
          </cell>
          <cell r="L76" t="str">
            <v>Important Local Brand</v>
          </cell>
          <cell r="M76" t="str">
            <v>Rx</v>
          </cell>
          <cell r="S76">
            <v>0</v>
          </cell>
          <cell r="V76">
            <v>474.32279</v>
          </cell>
          <cell r="W76">
            <v>467.5582999999998</v>
          </cell>
          <cell r="X76">
            <v>470.34455872000001</v>
          </cell>
          <cell r="Y76">
            <v>440.00104197000002</v>
          </cell>
          <cell r="Z76">
            <v>420.12947465999997</v>
          </cell>
          <cell r="AA76">
            <v>399.95109336000002</v>
          </cell>
          <cell r="AB76">
            <v>379.91796464999999</v>
          </cell>
          <cell r="AC76">
            <v>391.13202049999995</v>
          </cell>
          <cell r="AD76">
            <v>387.02663657000011</v>
          </cell>
          <cell r="AE76">
            <v>182.20235871999989</v>
          </cell>
          <cell r="AF76">
            <v>174.73744196999999</v>
          </cell>
          <cell r="AG76">
            <v>166.84927465999996</v>
          </cell>
          <cell r="AH76">
            <v>158.83449335999998</v>
          </cell>
          <cell r="AI76">
            <v>150.87536464999999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391.13202049999995</v>
          </cell>
          <cell r="BT76">
            <v>387.02663657000011</v>
          </cell>
          <cell r="BU76">
            <v>182.20235871999989</v>
          </cell>
          <cell r="BV76">
            <v>174.73744196999999</v>
          </cell>
          <cell r="BW76">
            <v>166.84927465999996</v>
          </cell>
          <cell r="BX76">
            <v>158.83449335999998</v>
          </cell>
          <cell r="BY76">
            <v>150.87536464999999</v>
          </cell>
        </row>
        <row r="77">
          <cell r="A77" t="str">
            <v>Remedacen</v>
          </cell>
          <cell r="B77" t="str">
            <v>Remedacen</v>
          </cell>
          <cell r="D77">
            <v>1</v>
          </cell>
          <cell r="E77" t="str">
            <v>Codeine</v>
          </cell>
          <cell r="F77" t="str">
            <v>R</v>
          </cell>
          <cell r="G77">
            <v>0</v>
          </cell>
          <cell r="J77" t="str">
            <v>Aventis</v>
          </cell>
          <cell r="K77" t="str">
            <v>ROP</v>
          </cell>
          <cell r="L77" t="str">
            <v>Important Local Brand</v>
          </cell>
          <cell r="M77" t="str">
            <v>Rx</v>
          </cell>
          <cell r="S77">
            <v>0</v>
          </cell>
          <cell r="V77">
            <v>475.64358999999979</v>
          </cell>
          <cell r="W77">
            <v>443.14224999999971</v>
          </cell>
          <cell r="X77">
            <v>199.99734840799999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281.87045439000025</v>
          </cell>
          <cell r="AD77">
            <v>255.10339135999996</v>
          </cell>
          <cell r="AE77">
            <v>115.37833128799993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281.87045439000025</v>
          </cell>
          <cell r="BT77">
            <v>255.10339135999996</v>
          </cell>
          <cell r="BU77">
            <v>115.37833128799993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A78" t="str">
            <v>Rilutek</v>
          </cell>
          <cell r="B78" t="str">
            <v>Rilutek</v>
          </cell>
          <cell r="D78">
            <v>1</v>
          </cell>
          <cell r="E78" t="str">
            <v>Riluzole</v>
          </cell>
          <cell r="F78" t="str">
            <v>N</v>
          </cell>
          <cell r="G78">
            <v>0</v>
          </cell>
          <cell r="J78" t="str">
            <v>Aventis</v>
          </cell>
          <cell r="K78" t="str">
            <v>ROP</v>
          </cell>
          <cell r="L78" t="str">
            <v>Important Local Brand</v>
          </cell>
          <cell r="M78" t="str">
            <v>Rx</v>
          </cell>
          <cell r="S78">
            <v>0</v>
          </cell>
          <cell r="V78">
            <v>4977.3128900000002</v>
          </cell>
          <cell r="W78">
            <v>5891.8762799999995</v>
          </cell>
          <cell r="X78">
            <v>10255.471484903994</v>
          </cell>
          <cell r="Y78">
            <v>10299.986582701002</v>
          </cell>
          <cell r="Z78">
            <v>10299.986582701002</v>
          </cell>
          <cell r="AA78">
            <v>10299.986582701002</v>
          </cell>
          <cell r="AB78">
            <v>10299.986582701002</v>
          </cell>
          <cell r="AC78">
            <v>5053.4037616000005</v>
          </cell>
          <cell r="AD78">
            <v>5777.598740000004</v>
          </cell>
          <cell r="AE78">
            <v>10047.538091703998</v>
          </cell>
          <cell r="AF78">
            <v>10109.068624301</v>
          </cell>
          <cell r="AG78">
            <v>10109.068624301</v>
          </cell>
          <cell r="AH78">
            <v>10109.068624301</v>
          </cell>
          <cell r="AI78">
            <v>10109.068624301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-86.117670000000032</v>
          </cell>
          <cell r="AR78">
            <v>-92.602769999999992</v>
          </cell>
          <cell r="AS78">
            <v>-52.965662244037887</v>
          </cell>
          <cell r="AT78">
            <v>-257.75173469874437</v>
          </cell>
          <cell r="AU78">
            <v>-155.20482919676374</v>
          </cell>
          <cell r="AV78">
            <v>-155.09095302686185</v>
          </cell>
          <cell r="AW78">
            <v>-154.79037983680959</v>
          </cell>
          <cell r="AX78">
            <v>-549.53832000000011</v>
          </cell>
          <cell r="AY78">
            <v>-543.65439000000015</v>
          </cell>
          <cell r="AZ78">
            <v>-452.86090928841054</v>
          </cell>
          <cell r="BA78">
            <v>-243.85783658375905</v>
          </cell>
          <cell r="BB78">
            <v>-154.22915152490529</v>
          </cell>
          <cell r="BC78">
            <v>0</v>
          </cell>
          <cell r="BD78">
            <v>0</v>
          </cell>
          <cell r="BE78">
            <v>-76.924580000000006</v>
          </cell>
          <cell r="BF78">
            <v>-75.788880000000006</v>
          </cell>
          <cell r="BG78">
            <v>-78.650999431076713</v>
          </cell>
          <cell r="BH78">
            <v>-88.361145363554414</v>
          </cell>
          <cell r="BI78">
            <v>-86.952948603059966</v>
          </cell>
          <cell r="BJ78">
            <v>-88.883382827765942</v>
          </cell>
          <cell r="BK78">
            <v>-91.297042695333801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4340.8231916000013</v>
          </cell>
          <cell r="BT78">
            <v>5065.5527000000038</v>
          </cell>
          <cell r="BU78">
            <v>9463.0605207404733</v>
          </cell>
          <cell r="BV78">
            <v>9519.0979076549429</v>
          </cell>
          <cell r="BW78">
            <v>9712.6816949762706</v>
          </cell>
          <cell r="BX78">
            <v>9865.094288446373</v>
          </cell>
          <cell r="BY78">
            <v>9862.9812017688564</v>
          </cell>
        </row>
        <row r="79">
          <cell r="A79" t="str">
            <v>Rulid</v>
          </cell>
          <cell r="B79" t="str">
            <v>Rulid</v>
          </cell>
          <cell r="D79">
            <v>1</v>
          </cell>
          <cell r="E79" t="str">
            <v>Roxithromycin</v>
          </cell>
          <cell r="F79" t="str">
            <v>J</v>
          </cell>
          <cell r="G79">
            <v>0</v>
          </cell>
          <cell r="J79" t="str">
            <v>Aventis</v>
          </cell>
          <cell r="K79" t="str">
            <v>ROP</v>
          </cell>
          <cell r="L79" t="str">
            <v>Important Local Brand</v>
          </cell>
          <cell r="M79" t="str">
            <v>Rx</v>
          </cell>
          <cell r="S79">
            <v>0</v>
          </cell>
          <cell r="V79">
            <v>3323.0814899999978</v>
          </cell>
          <cell r="W79">
            <v>1901.1281099999999</v>
          </cell>
          <cell r="X79">
            <v>1519.9198517540003</v>
          </cell>
          <cell r="Y79">
            <v>1150.010003097</v>
          </cell>
          <cell r="Z79">
            <v>930.0953677010001</v>
          </cell>
          <cell r="AA79">
            <v>760.01017862599997</v>
          </cell>
          <cell r="AB79">
            <v>629.95137803699993</v>
          </cell>
          <cell r="AC79">
            <v>2846.8196087699998</v>
          </cell>
          <cell r="AD79">
            <v>1373.7516331599988</v>
          </cell>
          <cell r="AE79">
            <v>1355.1189368940002</v>
          </cell>
          <cell r="AF79">
            <v>1025.8403089870001</v>
          </cell>
          <cell r="AG79">
            <v>829.6658144810001</v>
          </cell>
          <cell r="AH79">
            <v>677.94789715599995</v>
          </cell>
          <cell r="AI79">
            <v>561.93471006699986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-59.094008400000085</v>
          </cell>
          <cell r="AR79">
            <v>-0.30599999999999999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-3.9117000000000006</v>
          </cell>
          <cell r="AY79">
            <v>-0.28502999999999995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-4.7852300000000003</v>
          </cell>
          <cell r="BF79">
            <v>-9.5680000000000001E-2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2779.0286703699999</v>
          </cell>
          <cell r="BT79">
            <v>1373.0649231599989</v>
          </cell>
          <cell r="BU79">
            <v>1355.1189368940002</v>
          </cell>
          <cell r="BV79">
            <v>1025.8403089870001</v>
          </cell>
          <cell r="BW79">
            <v>829.6658144810001</v>
          </cell>
          <cell r="BX79">
            <v>677.94789715599995</v>
          </cell>
          <cell r="BY79">
            <v>561.93471006699986</v>
          </cell>
        </row>
        <row r="80">
          <cell r="A80" t="str">
            <v>Rythmodan</v>
          </cell>
          <cell r="B80" t="str">
            <v>Rythmodul</v>
          </cell>
          <cell r="D80">
            <v>1</v>
          </cell>
          <cell r="E80" t="str">
            <v>Disopyramide</v>
          </cell>
          <cell r="F80" t="str">
            <v>C</v>
          </cell>
          <cell r="G80">
            <v>0</v>
          </cell>
          <cell r="J80" t="str">
            <v>Aventis</v>
          </cell>
          <cell r="K80" t="str">
            <v>ROP</v>
          </cell>
          <cell r="L80" t="str">
            <v>Important Local Brand</v>
          </cell>
          <cell r="M80" t="str">
            <v>Rx</v>
          </cell>
          <cell r="S80">
            <v>0</v>
          </cell>
          <cell r="V80">
            <v>693.1847700000003</v>
          </cell>
          <cell r="W80">
            <v>569.20196999999962</v>
          </cell>
          <cell r="X80">
            <v>492.97476007110384</v>
          </cell>
          <cell r="Y80">
            <v>430.01408347717597</v>
          </cell>
          <cell r="Z80">
            <v>380.01155236821603</v>
          </cell>
          <cell r="AA80">
            <v>340.00116565070397</v>
          </cell>
          <cell r="AB80">
            <v>309.98605638092801</v>
          </cell>
          <cell r="AC80">
            <v>594.35079733999987</v>
          </cell>
          <cell r="AD80">
            <v>482.64548284999972</v>
          </cell>
          <cell r="AE80">
            <v>377.81391014110375</v>
          </cell>
          <cell r="AF80">
            <v>325.25997526717606</v>
          </cell>
          <cell r="AG80">
            <v>287.43307089821604</v>
          </cell>
          <cell r="AH80">
            <v>257.17140376070398</v>
          </cell>
          <cell r="AI80">
            <v>234.47003174092808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594.35079733999987</v>
          </cell>
          <cell r="BT80">
            <v>482.64548284999972</v>
          </cell>
          <cell r="BU80">
            <v>377.81391014110375</v>
          </cell>
          <cell r="BV80">
            <v>325.25997526717606</v>
          </cell>
          <cell r="BW80">
            <v>287.43307089821604</v>
          </cell>
          <cell r="BX80">
            <v>257.17140376070398</v>
          </cell>
          <cell r="BY80">
            <v>234.47003174092808</v>
          </cell>
        </row>
        <row r="81">
          <cell r="A81" t="str">
            <v>Sabril</v>
          </cell>
          <cell r="B81" t="str">
            <v>Sabril</v>
          </cell>
          <cell r="D81">
            <v>1</v>
          </cell>
          <cell r="E81" t="str">
            <v>Vigabatrin</v>
          </cell>
          <cell r="F81" t="str">
            <v>N</v>
          </cell>
          <cell r="G81">
            <v>0</v>
          </cell>
          <cell r="J81" t="str">
            <v>Aventis</v>
          </cell>
          <cell r="K81" t="str">
            <v>ROP</v>
          </cell>
          <cell r="L81" t="str">
            <v>Important Local Brand</v>
          </cell>
          <cell r="M81" t="str">
            <v>Rx</v>
          </cell>
          <cell r="S81">
            <v>0</v>
          </cell>
          <cell r="V81">
            <v>1627.9885899999986</v>
          </cell>
          <cell r="W81">
            <v>1355.1324299999997</v>
          </cell>
          <cell r="X81">
            <v>903.38174140399985</v>
          </cell>
          <cell r="Y81">
            <v>699.96365157000002</v>
          </cell>
          <cell r="Z81">
            <v>559.99094352000009</v>
          </cell>
          <cell r="AA81">
            <v>450.11932144600001</v>
          </cell>
          <cell r="AB81">
            <v>360.00317283399994</v>
          </cell>
          <cell r="AC81">
            <v>1342.5926602999996</v>
          </cell>
          <cell r="AD81">
            <v>1107.8394119799998</v>
          </cell>
          <cell r="AE81">
            <v>746.99237732400002</v>
          </cell>
          <cell r="AF81">
            <v>589.54699430999995</v>
          </cell>
          <cell r="AG81">
            <v>471.65048574999997</v>
          </cell>
          <cell r="AH81">
            <v>379.11742307600008</v>
          </cell>
          <cell r="AI81">
            <v>303.21626465399999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-1.3479111199999996</v>
          </cell>
          <cell r="AR81">
            <v>-0.40385331999999996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-1.5477200000000002</v>
          </cell>
          <cell r="AY81">
            <v>-24.596310000000006</v>
          </cell>
          <cell r="AZ81">
            <v>-10.10379253198138</v>
          </cell>
          <cell r="BA81">
            <v>-9.3457262443202982</v>
          </cell>
          <cell r="BB81">
            <v>0</v>
          </cell>
          <cell r="BC81">
            <v>0</v>
          </cell>
          <cell r="BD81">
            <v>0</v>
          </cell>
          <cell r="BE81">
            <v>-7.7449999999999991E-2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1339.6195791799996</v>
          </cell>
          <cell r="BT81">
            <v>1082.8392486599998</v>
          </cell>
          <cell r="BU81">
            <v>736.88858479201861</v>
          </cell>
          <cell r="BV81">
            <v>580.20126806567964</v>
          </cell>
          <cell r="BW81">
            <v>471.65048574999997</v>
          </cell>
          <cell r="BX81">
            <v>379.11742307600008</v>
          </cell>
          <cell r="BY81">
            <v>303.21626465399999</v>
          </cell>
        </row>
        <row r="82">
          <cell r="A82" t="str">
            <v>Solosin</v>
          </cell>
          <cell r="B82" t="str">
            <v>Solosin</v>
          </cell>
          <cell r="D82">
            <v>1</v>
          </cell>
          <cell r="E82" t="str">
            <v>Theophylline</v>
          </cell>
          <cell r="F82" t="str">
            <v>R</v>
          </cell>
          <cell r="G82">
            <v>0</v>
          </cell>
          <cell r="J82" t="str">
            <v>Aventis</v>
          </cell>
          <cell r="K82" t="str">
            <v>ROP</v>
          </cell>
          <cell r="L82" t="str">
            <v>Important Local Brand</v>
          </cell>
          <cell r="M82" t="str">
            <v>Rx</v>
          </cell>
          <cell r="S82">
            <v>0</v>
          </cell>
          <cell r="V82">
            <v>2731.55692</v>
          </cell>
          <cell r="W82">
            <v>2349.2260099999971</v>
          </cell>
          <cell r="X82">
            <v>1995.7004686030014</v>
          </cell>
          <cell r="Y82">
            <v>1699.9989635020006</v>
          </cell>
          <cell r="Z82">
            <v>1449.9936571359999</v>
          </cell>
          <cell r="AA82">
            <v>1230.0061119540003</v>
          </cell>
          <cell r="AB82">
            <v>1059.9954793690003</v>
          </cell>
          <cell r="AC82">
            <v>1729.3769186059924</v>
          </cell>
          <cell r="AD82">
            <v>1426.7520288200035</v>
          </cell>
          <cell r="AE82">
            <v>1253.7938347329996</v>
          </cell>
          <cell r="AF82">
            <v>1101.3381275720001</v>
          </cell>
          <cell r="AG82">
            <v>961.33166046600002</v>
          </cell>
          <cell r="AH82">
            <v>815.47792210399996</v>
          </cell>
          <cell r="AI82">
            <v>702.76289829899986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-5.7070799999999986</v>
          </cell>
          <cell r="AR82">
            <v>-2.3030900000000005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-1.341E-2</v>
          </cell>
          <cell r="BF82">
            <v>-0.56114999999999993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1723.6564286059925</v>
          </cell>
          <cell r="BT82">
            <v>1423.8877888200034</v>
          </cell>
          <cell r="BU82">
            <v>1253.7938347329996</v>
          </cell>
          <cell r="BV82">
            <v>1101.3381275720001</v>
          </cell>
          <cell r="BW82">
            <v>961.33166046600002</v>
          </cell>
          <cell r="BX82">
            <v>815.47792210399996</v>
          </cell>
          <cell r="BY82">
            <v>702.76289829899986</v>
          </cell>
        </row>
        <row r="83">
          <cell r="A83" t="str">
            <v>Suprarenin</v>
          </cell>
          <cell r="B83" t="str">
            <v>Suprarenin</v>
          </cell>
          <cell r="D83">
            <v>1</v>
          </cell>
          <cell r="E83" t="str">
            <v>Epinephrine</v>
          </cell>
          <cell r="F83" t="str">
            <v>C</v>
          </cell>
          <cell r="G83">
            <v>0</v>
          </cell>
          <cell r="J83" t="str">
            <v>Aventis</v>
          </cell>
          <cell r="K83" t="str">
            <v>ROP</v>
          </cell>
          <cell r="L83" t="str">
            <v>Important Local Brand</v>
          </cell>
          <cell r="M83" t="str">
            <v>Rx</v>
          </cell>
          <cell r="S83">
            <v>0</v>
          </cell>
          <cell r="V83">
            <v>1309.5214799999997</v>
          </cell>
          <cell r="W83">
            <v>1301.955799999999</v>
          </cell>
          <cell r="X83">
            <v>1289.9875747160002</v>
          </cell>
          <cell r="Y83">
            <v>1159.998273075</v>
          </cell>
          <cell r="Z83">
            <v>1159.9962353189999</v>
          </cell>
          <cell r="AA83">
            <v>1159.9962353189999</v>
          </cell>
          <cell r="AB83">
            <v>1159.9962353189999</v>
          </cell>
          <cell r="AC83">
            <v>660.1849100000004</v>
          </cell>
          <cell r="AD83">
            <v>718.61595999999997</v>
          </cell>
          <cell r="AE83">
            <v>706.78243471600001</v>
          </cell>
          <cell r="AF83">
            <v>635.51266707500008</v>
          </cell>
          <cell r="AG83">
            <v>636.14224931900003</v>
          </cell>
          <cell r="AH83">
            <v>636.14224931900003</v>
          </cell>
          <cell r="AI83">
            <v>636.14224931900003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660.1849100000004</v>
          </cell>
          <cell r="BT83">
            <v>718.61595999999997</v>
          </cell>
          <cell r="BU83">
            <v>706.78243471600001</v>
          </cell>
          <cell r="BV83">
            <v>635.51266707500008</v>
          </cell>
          <cell r="BW83">
            <v>636.14224931900003</v>
          </cell>
          <cell r="BX83">
            <v>636.14224931900003</v>
          </cell>
          <cell r="BY83">
            <v>636.14224931900003</v>
          </cell>
        </row>
        <row r="84">
          <cell r="A84" t="str">
            <v>Suprefact</v>
          </cell>
          <cell r="B84" t="str">
            <v>Profact/Suprecur</v>
          </cell>
          <cell r="D84">
            <v>1</v>
          </cell>
          <cell r="E84" t="str">
            <v>Buserelin</v>
          </cell>
          <cell r="F84" t="str">
            <v>L</v>
          </cell>
          <cell r="G84">
            <v>0</v>
          </cell>
          <cell r="J84" t="str">
            <v>Aventis</v>
          </cell>
          <cell r="K84" t="str">
            <v>ROP</v>
          </cell>
          <cell r="L84" t="str">
            <v>Important Local Brand</v>
          </cell>
          <cell r="M84" t="str">
            <v>Rx</v>
          </cell>
          <cell r="S84">
            <v>4.4992021108227323E-2</v>
          </cell>
          <cell r="V84">
            <v>30112.983789999998</v>
          </cell>
          <cell r="W84">
            <v>30709.784889999995</v>
          </cell>
          <cell r="X84">
            <v>28628.118470864993</v>
          </cell>
          <cell r="Y84">
            <v>32200.015266735994</v>
          </cell>
          <cell r="Z84">
            <v>32599.824999487999</v>
          </cell>
          <cell r="AA84">
            <v>32699.491117028007</v>
          </cell>
          <cell r="AB84">
            <v>32699.491117028007</v>
          </cell>
          <cell r="AC84">
            <v>26117.723690000003</v>
          </cell>
          <cell r="AD84">
            <v>25656.060589999975</v>
          </cell>
          <cell r="AE84">
            <v>23456.160832264981</v>
          </cell>
          <cell r="AF84">
            <v>26946.814256336002</v>
          </cell>
          <cell r="AG84">
            <v>27266.387562887994</v>
          </cell>
          <cell r="AH84">
            <v>27349.758799428</v>
          </cell>
          <cell r="AI84">
            <v>27349.758799428</v>
          </cell>
          <cell r="AJ84">
            <v>-1161.0904</v>
          </cell>
          <cell r="AK84">
            <v>-1381.6952900000003</v>
          </cell>
          <cell r="AL84">
            <v>-2337.5309009658736</v>
          </cell>
          <cell r="AM84">
            <v>-2388.0134684214472</v>
          </cell>
          <cell r="AN84">
            <v>-2439.8984626057777</v>
          </cell>
          <cell r="AO84">
            <v>-2493.3985800672699</v>
          </cell>
          <cell r="AP84">
            <v>-2548.2045585776846</v>
          </cell>
          <cell r="AQ84">
            <v>-1413.1761499999996</v>
          </cell>
          <cell r="AR84">
            <v>-1667.8609000000004</v>
          </cell>
          <cell r="AS84">
            <v>-1296.6838832797353</v>
          </cell>
          <cell r="AT84">
            <v>-1358.0066866259692</v>
          </cell>
          <cell r="AU84">
            <v>-1356.6810018438041</v>
          </cell>
          <cell r="AV84">
            <v>-1355.9691327085829</v>
          </cell>
          <cell r="AW84">
            <v>-1353.1136874030865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-249.29433999999995</v>
          </cell>
          <cell r="BF84">
            <v>-293.93594000000007</v>
          </cell>
          <cell r="BG84">
            <v>-334.26561593580493</v>
          </cell>
          <cell r="BH84">
            <v>-361.07674768936562</v>
          </cell>
          <cell r="BI84">
            <v>-379.58112544771922</v>
          </cell>
          <cell r="BJ84">
            <v>-403.237108698383</v>
          </cell>
          <cell r="BK84">
            <v>-411.3018508719469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23294.162800000002</v>
          </cell>
          <cell r="BT84">
            <v>22312.568459999977</v>
          </cell>
          <cell r="BU84">
            <v>19487.680432083565</v>
          </cell>
          <cell r="BV84">
            <v>22839.717353599219</v>
          </cell>
          <cell r="BW84">
            <v>23090.226972990691</v>
          </cell>
          <cell r="BX84">
            <v>23097.153977953763</v>
          </cell>
          <cell r="BY84">
            <v>23037.138702575285</v>
          </cell>
        </row>
        <row r="85">
          <cell r="A85" t="str">
            <v>Surgam</v>
          </cell>
          <cell r="B85" t="str">
            <v>Surgam</v>
          </cell>
          <cell r="D85" t="str">
            <v/>
          </cell>
          <cell r="E85" t="str">
            <v>Tilaprofonic acid</v>
          </cell>
          <cell r="F85" t="str">
            <v>M</v>
          </cell>
          <cell r="G85">
            <v>0</v>
          </cell>
          <cell r="J85" t="str">
            <v>Aventis</v>
          </cell>
          <cell r="K85" t="str">
            <v>Dead</v>
          </cell>
          <cell r="L85" t="str">
            <v>Dead</v>
          </cell>
          <cell r="M85" t="str">
            <v>Rx</v>
          </cell>
          <cell r="S85">
            <v>0</v>
          </cell>
          <cell r="V85">
            <v>860.91287999999884</v>
          </cell>
          <cell r="W85">
            <v>759.33905999999945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719.5918213799996</v>
          </cell>
          <cell r="AD85">
            <v>609.76849310999944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-0.12875948000000006</v>
          </cell>
          <cell r="AR85">
            <v>-0.11895975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719.46306189999962</v>
          </cell>
          <cell r="BT85">
            <v>609.6495333599994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A86" t="str">
            <v>Surmontil</v>
          </cell>
          <cell r="B86" t="str">
            <v>Stangyl</v>
          </cell>
          <cell r="D86">
            <v>1</v>
          </cell>
          <cell r="E86" t="str">
            <v>Trimipramine</v>
          </cell>
          <cell r="F86" t="str">
            <v>N</v>
          </cell>
          <cell r="G86">
            <v>0</v>
          </cell>
          <cell r="J86" t="str">
            <v>Aventis</v>
          </cell>
          <cell r="K86" t="str">
            <v>ROP</v>
          </cell>
          <cell r="L86" t="str">
            <v>Important Local Brand</v>
          </cell>
          <cell r="M86" t="str">
            <v>Rx</v>
          </cell>
          <cell r="S86">
            <v>0</v>
          </cell>
          <cell r="V86">
            <v>11446.497809999979</v>
          </cell>
          <cell r="W86">
            <v>8645.7259200000044</v>
          </cell>
          <cell r="X86">
            <v>7050.2363517280046</v>
          </cell>
          <cell r="Y86">
            <v>6150.0996058630008</v>
          </cell>
          <cell r="Z86">
            <v>5400.0058965450007</v>
          </cell>
          <cell r="AA86">
            <v>4799.9964068850022</v>
          </cell>
          <cell r="AB86">
            <v>4319.9816367900003</v>
          </cell>
          <cell r="AC86">
            <v>10232.05683029001</v>
          </cell>
          <cell r="AD86">
            <v>7368.7954848799909</v>
          </cell>
          <cell r="AE86">
            <v>6078.0822749780064</v>
          </cell>
          <cell r="AF86">
            <v>5309.9410752330004</v>
          </cell>
          <cell r="AG86">
            <v>4662.3621057749997</v>
          </cell>
          <cell r="AH86">
            <v>4144.3146550850006</v>
          </cell>
          <cell r="AI86">
            <v>3729.8712816700004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-737.89202213399949</v>
          </cell>
          <cell r="AR86">
            <v>-215.23911607999995</v>
          </cell>
          <cell r="AS86">
            <v>-37.619520013740804</v>
          </cell>
          <cell r="AT86">
            <v>-38.077563910890731</v>
          </cell>
          <cell r="AU86">
            <v>-34.581906173781228</v>
          </cell>
          <cell r="AV86">
            <v>-31.7051162310864</v>
          </cell>
          <cell r="AW86">
            <v>-28.949035277470582</v>
          </cell>
          <cell r="AX86">
            <v>-0.69045000000000001</v>
          </cell>
          <cell r="AY86">
            <v>-1.2134</v>
          </cell>
          <cell r="AZ86">
            <v>-5.9737116596081406E-2</v>
          </cell>
          <cell r="BA86">
            <v>-5.5255166469905553E-2</v>
          </cell>
          <cell r="BB86">
            <v>0</v>
          </cell>
          <cell r="BC86">
            <v>0</v>
          </cell>
          <cell r="BD86">
            <v>0</v>
          </cell>
          <cell r="BE86">
            <v>-67.913479999999993</v>
          </cell>
          <cell r="BF86">
            <v>-63.213710000000006</v>
          </cell>
          <cell r="BG86">
            <v>-58.771942553617031</v>
          </cell>
          <cell r="BH86">
            <v>-61.48621065370839</v>
          </cell>
          <cell r="BI86">
            <v>-63.002615679739193</v>
          </cell>
          <cell r="BJ86">
            <v>-65.289782465125398</v>
          </cell>
          <cell r="BK86">
            <v>-67.520939483125247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9425.5608781560113</v>
          </cell>
          <cell r="BT86">
            <v>7089.1292587999915</v>
          </cell>
          <cell r="BU86">
            <v>5981.6310752940526</v>
          </cell>
          <cell r="BV86">
            <v>5210.3220455019318</v>
          </cell>
          <cell r="BW86">
            <v>4564.7775839214792</v>
          </cell>
          <cell r="BX86">
            <v>4047.3197563887888</v>
          </cell>
          <cell r="BY86">
            <v>3633.4013069094044</v>
          </cell>
        </row>
        <row r="87">
          <cell r="A87" t="str">
            <v>Targocid</v>
          </cell>
          <cell r="B87" t="str">
            <v>Targocid</v>
          </cell>
          <cell r="D87">
            <v>1</v>
          </cell>
          <cell r="E87" t="str">
            <v>Teicoplanin</v>
          </cell>
          <cell r="F87" t="str">
            <v>J</v>
          </cell>
          <cell r="G87">
            <v>0</v>
          </cell>
          <cell r="J87" t="str">
            <v>Aventis</v>
          </cell>
          <cell r="K87" t="str">
            <v>OSB</v>
          </cell>
          <cell r="L87" t="str">
            <v>OSB</v>
          </cell>
          <cell r="M87" t="str">
            <v>Rx</v>
          </cell>
          <cell r="S87">
            <v>5.4923057868577665E-2</v>
          </cell>
          <cell r="V87">
            <v>6639.7731499999945</v>
          </cell>
          <cell r="W87">
            <v>5850.1830100000006</v>
          </cell>
          <cell r="X87">
            <v>5601.1480976779994</v>
          </cell>
          <cell r="Y87">
            <v>4719.7122580970008</v>
          </cell>
          <cell r="Z87">
            <v>4400.8012174350006</v>
          </cell>
          <cell r="AA87">
            <v>4200.2461328839991</v>
          </cell>
          <cell r="AB87">
            <v>3999.9121877949997</v>
          </cell>
          <cell r="AC87">
            <v>6153.9780272000016</v>
          </cell>
          <cell r="AD87">
            <v>5424.4376317899978</v>
          </cell>
          <cell r="AE87">
            <v>5196.5723756980024</v>
          </cell>
          <cell r="AF87">
            <v>4381.1273901970008</v>
          </cell>
          <cell r="AG87">
            <v>4085.1174590450009</v>
          </cell>
          <cell r="AH87">
            <v>3898.9029966040002</v>
          </cell>
          <cell r="AI87">
            <v>3712.9771919950003</v>
          </cell>
          <cell r="AJ87">
            <v>-297.92947000000004</v>
          </cell>
          <cell r="AK87">
            <v>-321.30993999999993</v>
          </cell>
          <cell r="AL87">
            <v>-327.6468920590853</v>
          </cell>
          <cell r="AM87">
            <v>-334.49555245636969</v>
          </cell>
          <cell r="AN87">
            <v>-341.53449290477761</v>
          </cell>
          <cell r="AO87">
            <v>-348.79330864574098</v>
          </cell>
          <cell r="AP87">
            <v>-356.22853570745127</v>
          </cell>
          <cell r="AQ87">
            <v>-101.92872</v>
          </cell>
          <cell r="AR87">
            <v>-33.299179999999986</v>
          </cell>
          <cell r="AS87">
            <v>-40.671993624887882</v>
          </cell>
          <cell r="AT87">
            <v>-40.598412011114632</v>
          </cell>
          <cell r="AU87">
            <v>-40.569550506019418</v>
          </cell>
          <cell r="AV87">
            <v>-40.546775272039042</v>
          </cell>
          <cell r="AW87">
            <v>-40.486660634028588</v>
          </cell>
          <cell r="AX87">
            <v>-297.41012000000001</v>
          </cell>
          <cell r="AY87">
            <v>-20.708669999999998</v>
          </cell>
          <cell r="AZ87">
            <v>-21.447470625196161</v>
          </cell>
          <cell r="BA87">
            <v>-21.009595457362593</v>
          </cell>
          <cell r="BB87">
            <v>-21.753430512461037</v>
          </cell>
          <cell r="BC87">
            <v>0</v>
          </cell>
          <cell r="BD87">
            <v>0</v>
          </cell>
          <cell r="BE87">
            <v>-8.7947399999999991</v>
          </cell>
          <cell r="BF87">
            <v>-4.5171000000000001</v>
          </cell>
          <cell r="BG87">
            <v>0.18694571428571422</v>
          </cell>
          <cell r="BH87">
            <v>0.21645282162162163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5447.914977200001</v>
          </cell>
          <cell r="BT87">
            <v>5044.6027417899977</v>
          </cell>
          <cell r="BU87">
            <v>4806.9929651031189</v>
          </cell>
          <cell r="BV87">
            <v>3985.2402830937754</v>
          </cell>
          <cell r="BW87">
            <v>3681.2599851217428</v>
          </cell>
          <cell r="BX87">
            <v>3509.56291268622</v>
          </cell>
          <cell r="BY87">
            <v>3316.2619956535204</v>
          </cell>
        </row>
        <row r="88">
          <cell r="A88" t="str">
            <v>Tarivid</v>
          </cell>
          <cell r="B88" t="str">
            <v>Tarivid</v>
          </cell>
          <cell r="D88">
            <v>1</v>
          </cell>
          <cell r="E88" t="str">
            <v>Ofloxacin</v>
          </cell>
          <cell r="F88" t="str">
            <v>J</v>
          </cell>
          <cell r="G88" t="str">
            <v>IN</v>
          </cell>
          <cell r="J88" t="str">
            <v>Aventis</v>
          </cell>
          <cell r="K88" t="str">
            <v>ROP</v>
          </cell>
          <cell r="L88" t="str">
            <v>Important Local Brand</v>
          </cell>
          <cell r="M88" t="str">
            <v>Rx</v>
          </cell>
          <cell r="S88">
            <v>0</v>
          </cell>
          <cell r="V88">
            <v>4477.1494199999943</v>
          </cell>
          <cell r="W88">
            <v>2742.6554500000016</v>
          </cell>
          <cell r="X88">
            <v>1536.5651793419993</v>
          </cell>
          <cell r="Y88">
            <v>979.991223601</v>
          </cell>
          <cell r="Z88">
            <v>820.14998556299997</v>
          </cell>
          <cell r="AA88">
            <v>669.89073695200011</v>
          </cell>
          <cell r="AB88">
            <v>650.23350963200016</v>
          </cell>
          <cell r="AC88">
            <v>3765.3613591129933</v>
          </cell>
          <cell r="AD88">
            <v>2297.1220649700026</v>
          </cell>
          <cell r="AE88">
            <v>1293.7410661219992</v>
          </cell>
          <cell r="AF88">
            <v>824.09438134100014</v>
          </cell>
          <cell r="AG88">
            <v>688.85033069300005</v>
          </cell>
          <cell r="AH88">
            <v>562.87588081199988</v>
          </cell>
          <cell r="AI88">
            <v>546.45823289199984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-5.8933680000000051E-2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3765.3024254329935</v>
          </cell>
          <cell r="BT88">
            <v>2297.1220649700026</v>
          </cell>
          <cell r="BU88">
            <v>1293.7410661219992</v>
          </cell>
          <cell r="BV88">
            <v>824.09438134100014</v>
          </cell>
          <cell r="BW88">
            <v>688.85033069300005</v>
          </cell>
          <cell r="BX88">
            <v>562.87588081199988</v>
          </cell>
          <cell r="BY88">
            <v>546.45823289199984</v>
          </cell>
        </row>
        <row r="89">
          <cell r="A89" t="str">
            <v>Tavanic</v>
          </cell>
          <cell r="B89" t="str">
            <v>Tavanic</v>
          </cell>
          <cell r="D89">
            <v>1</v>
          </cell>
          <cell r="E89" t="str">
            <v>Levofloxacin</v>
          </cell>
          <cell r="F89" t="str">
            <v>J</v>
          </cell>
          <cell r="G89" t="str">
            <v>IN</v>
          </cell>
          <cell r="J89" t="str">
            <v>Aventis</v>
          </cell>
          <cell r="K89" t="str">
            <v>OSB</v>
          </cell>
          <cell r="L89" t="str">
            <v>OSB</v>
          </cell>
          <cell r="M89" t="str">
            <v>Rx</v>
          </cell>
          <cell r="S89">
            <v>0.19126860671731929</v>
          </cell>
          <cell r="V89">
            <v>34694.738720000008</v>
          </cell>
          <cell r="W89">
            <v>35953.275019999994</v>
          </cell>
          <cell r="X89">
            <v>35512.635599814996</v>
          </cell>
          <cell r="Y89">
            <v>30900.002975435997</v>
          </cell>
          <cell r="Z89">
            <v>30079.883581800004</v>
          </cell>
          <cell r="AA89">
            <v>29289.990001110007</v>
          </cell>
          <cell r="AB89">
            <v>28350.149219620998</v>
          </cell>
          <cell r="AC89">
            <v>28956.61487818302</v>
          </cell>
          <cell r="AD89">
            <v>29823.761157429981</v>
          </cell>
          <cell r="AE89">
            <v>29101.442308804995</v>
          </cell>
          <cell r="AF89">
            <v>23813.441696255992</v>
          </cell>
          <cell r="AG89">
            <v>23003.9152497</v>
          </cell>
          <cell r="AH89">
            <v>22252.007188900006</v>
          </cell>
          <cell r="AI89">
            <v>21435.182158741001</v>
          </cell>
          <cell r="AJ89">
            <v>-9661.518079999998</v>
          </cell>
          <cell r="AK89">
            <v>-6876.7328199999993</v>
          </cell>
          <cell r="AL89">
            <v>-6816.6862043360316</v>
          </cell>
          <cell r="AM89">
            <v>-6962.4629548043067</v>
          </cell>
          <cell r="AN89">
            <v>-7112.2895783656968</v>
          </cell>
          <cell r="AO89">
            <v>-7266.784914146805</v>
          </cell>
          <cell r="AP89">
            <v>-7425.0464803297818</v>
          </cell>
          <cell r="AQ89">
            <v>-2761.8473635899977</v>
          </cell>
          <cell r="AR89">
            <v>-1739.932487159999</v>
          </cell>
          <cell r="AS89">
            <v>-1968.6359741601634</v>
          </cell>
          <cell r="AT89">
            <v>-1960.4988918809975</v>
          </cell>
          <cell r="AU89">
            <v>-1756.5460162155962</v>
          </cell>
          <cell r="AV89">
            <v>-1553.2052349799674</v>
          </cell>
          <cell r="AW89">
            <v>-1551.4619104776641</v>
          </cell>
          <cell r="AX89">
            <v>-608.49962000000005</v>
          </cell>
          <cell r="AY89">
            <v>-1126.1980900000003</v>
          </cell>
          <cell r="AZ89">
            <v>-1122.4350699317454</v>
          </cell>
          <cell r="BA89">
            <v>-1320.9587996970511</v>
          </cell>
          <cell r="BB89">
            <v>-1275.7678014358614</v>
          </cell>
          <cell r="BC89">
            <v>-1247.213546298937</v>
          </cell>
          <cell r="BD89">
            <v>0</v>
          </cell>
          <cell r="BE89">
            <v>-3778.9528999999993</v>
          </cell>
          <cell r="BF89">
            <v>-3815.2245200000002</v>
          </cell>
          <cell r="BG89">
            <v>-3874.328093854072</v>
          </cell>
          <cell r="BH89">
            <v>-3420.3856701501245</v>
          </cell>
          <cell r="BI89">
            <v>-3367.9683173724729</v>
          </cell>
          <cell r="BJ89">
            <v>-1054.896220687468</v>
          </cell>
          <cell r="BK89">
            <v>-1075.9941451007128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12145.796914593026</v>
          </cell>
          <cell r="BT89">
            <v>16265.673240269982</v>
          </cell>
          <cell r="BU89">
            <v>15319.356966522986</v>
          </cell>
          <cell r="BV89">
            <v>10149.13537972351</v>
          </cell>
          <cell r="BW89">
            <v>9491.3435363103727</v>
          </cell>
          <cell r="BX89">
            <v>11129.90727278683</v>
          </cell>
          <cell r="BY89">
            <v>11382.679622832842</v>
          </cell>
        </row>
        <row r="90">
          <cell r="A90" t="str">
            <v>Taxotere</v>
          </cell>
          <cell r="B90" t="str">
            <v>Taxotere</v>
          </cell>
          <cell r="D90">
            <v>1</v>
          </cell>
          <cell r="E90" t="str">
            <v>Docetaxel</v>
          </cell>
          <cell r="F90" t="str">
            <v>L</v>
          </cell>
          <cell r="G90">
            <v>0</v>
          </cell>
          <cell r="J90" t="str">
            <v>Aventis</v>
          </cell>
          <cell r="K90" t="str">
            <v>MAX</v>
          </cell>
          <cell r="L90" t="str">
            <v>MAX</v>
          </cell>
          <cell r="M90" t="str">
            <v>Rx</v>
          </cell>
          <cell r="S90">
            <v>8.9004128079923403E-2</v>
          </cell>
          <cell r="V90">
            <v>50691.055410000015</v>
          </cell>
          <cell r="W90">
            <v>63372.019160000011</v>
          </cell>
          <cell r="X90">
            <v>84899.583909263965</v>
          </cell>
          <cell r="Y90">
            <v>118860.09963901201</v>
          </cell>
          <cell r="Z90">
            <v>154518.18232664902</v>
          </cell>
          <cell r="AA90">
            <v>185422.43871222102</v>
          </cell>
          <cell r="AB90">
            <v>213235.14115881597</v>
          </cell>
          <cell r="AC90">
            <v>47257.690739099991</v>
          </cell>
          <cell r="AD90">
            <v>58990.5590027</v>
          </cell>
          <cell r="AE90">
            <v>79136.508993664</v>
          </cell>
          <cell r="AF90">
            <v>110870.64290411201</v>
          </cell>
          <cell r="AG90">
            <v>144092.762967149</v>
          </cell>
          <cell r="AH90">
            <v>172911.89861332101</v>
          </cell>
          <cell r="AI90">
            <v>198848.05599881598</v>
          </cell>
          <cell r="AJ90">
            <v>-4787.0670799999998</v>
          </cell>
          <cell r="AK90">
            <v>-5640.3713100000004</v>
          </cell>
          <cell r="AL90">
            <v>-7947.8616901664036</v>
          </cell>
          <cell r="AM90">
            <v>-8092.4790185535185</v>
          </cell>
          <cell r="AN90">
            <v>-8215.9303948852103</v>
          </cell>
          <cell r="AO90">
            <v>-8383.4051901909206</v>
          </cell>
          <cell r="AP90">
            <v>-6332.6011858568299</v>
          </cell>
          <cell r="AQ90">
            <v>-6161.8944399999982</v>
          </cell>
          <cell r="AR90">
            <v>-6490.4556600000033</v>
          </cell>
          <cell r="AS90">
            <v>-8241.2812018522309</v>
          </cell>
          <cell r="AT90">
            <v>-9451.8485569674522</v>
          </cell>
          <cell r="AU90">
            <v>-9745.0406922722796</v>
          </cell>
          <cell r="AV90">
            <v>-9029.4772608005005</v>
          </cell>
          <cell r="AW90">
            <v>-9319.9602112328412</v>
          </cell>
          <cell r="AX90">
            <v>-3057.0596599999985</v>
          </cell>
          <cell r="AY90">
            <v>-1982.0996</v>
          </cell>
          <cell r="AZ90">
            <v>-3163.2938403913608</v>
          </cell>
          <cell r="BA90">
            <v>-3681.2032266917377</v>
          </cell>
          <cell r="BB90">
            <v>-3198.0214359399583</v>
          </cell>
          <cell r="BC90">
            <v>-3031.727184373749</v>
          </cell>
          <cell r="BD90">
            <v>-3044.4446721658551</v>
          </cell>
          <cell r="BE90">
            <v>-1916.5020900000002</v>
          </cell>
          <cell r="BF90">
            <v>-2083.545970000001</v>
          </cell>
          <cell r="BG90">
            <v>-2080.9558465325222</v>
          </cell>
          <cell r="BH90">
            <v>-1989.100982977518</v>
          </cell>
          <cell r="BI90">
            <v>-1899.3956970051026</v>
          </cell>
          <cell r="BJ90">
            <v>-1504.460609318822</v>
          </cell>
          <cell r="BK90">
            <v>-1065.887672408986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31335.167469099993</v>
          </cell>
          <cell r="BT90">
            <v>42794.08646269999</v>
          </cell>
          <cell r="BU90">
            <v>57703.11641472148</v>
          </cell>
          <cell r="BV90">
            <v>87656.011118921786</v>
          </cell>
          <cell r="BW90">
            <v>121034.37474704644</v>
          </cell>
          <cell r="BX90">
            <v>150962.82836863701</v>
          </cell>
          <cell r="BY90">
            <v>179085.1622571515</v>
          </cell>
        </row>
        <row r="91">
          <cell r="A91" t="str">
            <v>Telfast</v>
          </cell>
          <cell r="B91" t="str">
            <v>Telfast</v>
          </cell>
          <cell r="D91">
            <v>1</v>
          </cell>
          <cell r="E91" t="str">
            <v>Fexofenadine</v>
          </cell>
          <cell r="F91" t="str">
            <v>R</v>
          </cell>
          <cell r="G91">
            <v>0</v>
          </cell>
          <cell r="J91" t="str">
            <v>Aventis</v>
          </cell>
          <cell r="K91" t="str">
            <v>MAX</v>
          </cell>
          <cell r="L91" t="str">
            <v>MAX</v>
          </cell>
          <cell r="M91" t="str">
            <v>Rx</v>
          </cell>
          <cell r="S91">
            <v>0.18417768119460548</v>
          </cell>
          <cell r="V91">
            <v>7072.2807699999976</v>
          </cell>
          <cell r="W91">
            <v>5478.2949999999937</v>
          </cell>
          <cell r="X91">
            <v>4669.8754978229999</v>
          </cell>
          <cell r="Y91">
            <v>4149.9686703279995</v>
          </cell>
          <cell r="Z91">
            <v>3199.9264645739995</v>
          </cell>
          <cell r="AA91">
            <v>2699.9930057350002</v>
          </cell>
          <cell r="AB91">
            <v>2499.9060318919992</v>
          </cell>
          <cell r="AC91">
            <v>5733.3127357419953</v>
          </cell>
          <cell r="AD91">
            <v>4402.9205686100076</v>
          </cell>
          <cell r="AE91">
            <v>3655.015599433003</v>
          </cell>
          <cell r="AF91">
            <v>3296.9835646779998</v>
          </cell>
          <cell r="AG91">
            <v>2529.2191087439992</v>
          </cell>
          <cell r="AH91">
            <v>2134.068728395001</v>
          </cell>
          <cell r="AI91">
            <v>1975.9238367619998</v>
          </cell>
          <cell r="AJ91">
            <v>-1181.3230899999996</v>
          </cell>
          <cell r="AK91">
            <v>-1008.9796700000001</v>
          </cell>
          <cell r="AL91">
            <v>-486.85959573705429</v>
          </cell>
          <cell r="AM91">
            <v>-496.96076955169099</v>
          </cell>
          <cell r="AN91">
            <v>-507.34260827313699</v>
          </cell>
          <cell r="AO91">
            <v>-518.04898507878306</v>
          </cell>
          <cell r="AP91">
            <v>-529.01531555498809</v>
          </cell>
          <cell r="AQ91">
            <v>-551.38203608200024</v>
          </cell>
          <cell r="AR91">
            <v>-304.60086392999995</v>
          </cell>
          <cell r="AS91">
            <v>-231.52922591443942</v>
          </cell>
          <cell r="AT91">
            <v>-1E-3</v>
          </cell>
          <cell r="AU91">
            <v>-1E-3</v>
          </cell>
          <cell r="AV91">
            <v>-1E-3</v>
          </cell>
          <cell r="AW91">
            <v>-1E-3</v>
          </cell>
          <cell r="AX91">
            <v>-186.29414</v>
          </cell>
          <cell r="AY91">
            <v>-17.230640000000001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-398.9269000000001</v>
          </cell>
          <cell r="BF91">
            <v>-240.08203999999998</v>
          </cell>
          <cell r="BG91">
            <v>-199.33348000000001</v>
          </cell>
          <cell r="BH91">
            <v>0.85969680000000004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3415.3865696599955</v>
          </cell>
          <cell r="BT91">
            <v>2832.0273546800076</v>
          </cell>
          <cell r="BU91">
            <v>2737.293297781509</v>
          </cell>
          <cell r="BV91">
            <v>2800.8814919263086</v>
          </cell>
          <cell r="BW91">
            <v>2021.8755004708621</v>
          </cell>
          <cell r="BX91">
            <v>1616.018743316218</v>
          </cell>
          <cell r="BY91">
            <v>1446.9075212070118</v>
          </cell>
        </row>
        <row r="92">
          <cell r="A92" t="str">
            <v>Tetracain</v>
          </cell>
          <cell r="B92" t="str">
            <v>Gingicain D</v>
          </cell>
          <cell r="D92">
            <v>1</v>
          </cell>
          <cell r="E92" t="str">
            <v>?</v>
          </cell>
          <cell r="F92" t="str">
            <v>N</v>
          </cell>
          <cell r="G92">
            <v>0</v>
          </cell>
          <cell r="J92" t="str">
            <v>Aventis</v>
          </cell>
          <cell r="K92" t="str">
            <v>ROP</v>
          </cell>
          <cell r="L92" t="str">
            <v>Important Local Brand</v>
          </cell>
          <cell r="M92" t="str">
            <v>Rx</v>
          </cell>
          <cell r="S92">
            <v>0.27656675144207438</v>
          </cell>
          <cell r="V92">
            <v>458.79144999999994</v>
          </cell>
          <cell r="W92">
            <v>486.32027999999985</v>
          </cell>
          <cell r="X92">
            <v>453.20335531251214</v>
          </cell>
          <cell r="Y92">
            <v>459.99123531264985</v>
          </cell>
          <cell r="Z92">
            <v>450.00698465046526</v>
          </cell>
          <cell r="AA92">
            <v>450.00698465046526</v>
          </cell>
          <cell r="AB92">
            <v>450.00698465046526</v>
          </cell>
          <cell r="AC92">
            <v>337.46657999999996</v>
          </cell>
          <cell r="AD92">
            <v>156.57664000000008</v>
          </cell>
          <cell r="AE92">
            <v>143.91217128251196</v>
          </cell>
          <cell r="AF92">
            <v>150.74685543264997</v>
          </cell>
          <cell r="AG92">
            <v>147.47431988046526</v>
          </cell>
          <cell r="AH92">
            <v>147.47431988046526</v>
          </cell>
          <cell r="AI92">
            <v>147.47431988046526</v>
          </cell>
          <cell r="AJ92">
            <v>-76.426580000000001</v>
          </cell>
          <cell r="AK92">
            <v>-134.50001999999998</v>
          </cell>
          <cell r="AL92">
            <v>-134.91545125251341</v>
          </cell>
          <cell r="AM92">
            <v>-137.48482447507502</v>
          </cell>
          <cell r="AN92">
            <v>-140.125602227868</v>
          </cell>
          <cell r="AO92">
            <v>-142.84973623773999</v>
          </cell>
          <cell r="AP92">
            <v>-145.63920483988801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261.04000000000002</v>
          </cell>
          <cell r="BT92">
            <v>22.076620000000105</v>
          </cell>
          <cell r="BU92">
            <v>8.9967200299985564</v>
          </cell>
          <cell r="BV92">
            <v>13.26203095757495</v>
          </cell>
          <cell r="BW92">
            <v>7.3487176525972586</v>
          </cell>
          <cell r="BX92">
            <v>4.6245836427252698</v>
          </cell>
          <cell r="BY92">
            <v>1.8351150405772501</v>
          </cell>
        </row>
        <row r="93">
          <cell r="A93" t="str">
            <v>Tilade</v>
          </cell>
          <cell r="B93" t="str">
            <v>Tilade/Irtan</v>
          </cell>
          <cell r="D93">
            <v>1</v>
          </cell>
          <cell r="E93" t="str">
            <v>Nedocromil sodium</v>
          </cell>
          <cell r="F93" t="str">
            <v>R</v>
          </cell>
          <cell r="G93">
            <v>0</v>
          </cell>
          <cell r="H93" t="str">
            <v>L</v>
          </cell>
          <cell r="J93" t="str">
            <v>Aventis</v>
          </cell>
          <cell r="K93" t="str">
            <v>ROP</v>
          </cell>
          <cell r="L93" t="str">
            <v>Important Local Brand</v>
          </cell>
          <cell r="M93" t="str">
            <v>Rx</v>
          </cell>
          <cell r="N93" t="str">
            <v>GX</v>
          </cell>
          <cell r="O93" t="str">
            <v>GX</v>
          </cell>
          <cell r="S93">
            <v>0</v>
          </cell>
          <cell r="V93">
            <v>1698.0215999999996</v>
          </cell>
          <cell r="W93">
            <v>1143.7726599999999</v>
          </cell>
          <cell r="X93">
            <v>328.18803880900015</v>
          </cell>
          <cell r="Y93">
            <v>329.99601522900002</v>
          </cell>
          <cell r="Z93">
            <v>279.99908325000001</v>
          </cell>
          <cell r="AA93">
            <v>239.99912540700001</v>
          </cell>
          <cell r="AB93">
            <v>219.99945731100001</v>
          </cell>
          <cell r="AC93">
            <v>1358.481776240001</v>
          </cell>
          <cell r="AD93">
            <v>732.78465125999992</v>
          </cell>
          <cell r="AE93">
            <v>218.575974989</v>
          </cell>
          <cell r="AF93">
            <v>239.680340949</v>
          </cell>
          <cell r="AG93">
            <v>203.36700284999998</v>
          </cell>
          <cell r="AH93">
            <v>174.31467296700001</v>
          </cell>
          <cell r="AI93">
            <v>159.78816119100003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-0.10058271999999996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1358.381193520001</v>
          </cell>
          <cell r="BT93">
            <v>732.78465125999992</v>
          </cell>
          <cell r="BU93">
            <v>218.575974989</v>
          </cell>
          <cell r="BV93">
            <v>239.680340949</v>
          </cell>
          <cell r="BW93">
            <v>203.36700284999998</v>
          </cell>
          <cell r="BX93">
            <v>174.31467296700001</v>
          </cell>
          <cell r="BY93">
            <v>159.78816119100003</v>
          </cell>
        </row>
        <row r="94">
          <cell r="A94" t="str">
            <v>Topisolon</v>
          </cell>
          <cell r="B94" t="str">
            <v>Topisolon</v>
          </cell>
          <cell r="D94" t="str">
            <v/>
          </cell>
          <cell r="E94" t="str">
            <v>Desoximetasone</v>
          </cell>
          <cell r="F94" t="str">
            <v>D</v>
          </cell>
          <cell r="G94">
            <v>0</v>
          </cell>
          <cell r="J94" t="str">
            <v>Aventis</v>
          </cell>
          <cell r="K94" t="str">
            <v>Dermik transfer</v>
          </cell>
          <cell r="L94" t="str">
            <v>Important Local Brand</v>
          </cell>
          <cell r="M94" t="str">
            <v>Rx</v>
          </cell>
          <cell r="S94">
            <v>0</v>
          </cell>
          <cell r="V94">
            <v>1684.4236800000006</v>
          </cell>
          <cell r="W94">
            <v>1532.9645199999977</v>
          </cell>
          <cell r="X94">
            <v>1371.1670393209988</v>
          </cell>
          <cell r="Y94">
            <v>1270.0188625149999</v>
          </cell>
          <cell r="Z94">
            <v>1199.9679437949999</v>
          </cell>
          <cell r="AA94">
            <v>1100.0023074049998</v>
          </cell>
          <cell r="AB94">
            <v>899.98087188000034</v>
          </cell>
          <cell r="AC94">
            <v>1084.3087319609981</v>
          </cell>
          <cell r="AD94">
            <v>712.38879665000036</v>
          </cell>
          <cell r="AE94">
            <v>614.69193953100125</v>
          </cell>
          <cell r="AF94">
            <v>593.14531133499986</v>
          </cell>
          <cell r="AG94">
            <v>565.10158123500014</v>
          </cell>
          <cell r="AH94">
            <v>518.01519838500008</v>
          </cell>
          <cell r="AI94">
            <v>423.82283961999997</v>
          </cell>
          <cell r="AJ94">
            <v>-60.716050000000003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-45.058717341999987</v>
          </cell>
          <cell r="AR94">
            <v>-62.72975164999994</v>
          </cell>
          <cell r="AS94">
            <v>-81.402648496122126</v>
          </cell>
          <cell r="AT94">
            <v>-93.36869605695135</v>
          </cell>
          <cell r="AU94">
            <v>-93.381185975641401</v>
          </cell>
          <cell r="AV94">
            <v>-93.373604601455725</v>
          </cell>
          <cell r="AW94">
            <v>-93.359578595264409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-0.30034</v>
          </cell>
          <cell r="BF94">
            <v>-0.22236999999999998</v>
          </cell>
          <cell r="BG94">
            <v>-0.56258060727834136</v>
          </cell>
          <cell r="BH94">
            <v>-0.58289057478682094</v>
          </cell>
          <cell r="BI94">
            <v>-0.71113497868693665</v>
          </cell>
          <cell r="BJ94">
            <v>-0.72934217114226008</v>
          </cell>
          <cell r="BK94">
            <v>-0.76064227953844388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978.23362461899808</v>
          </cell>
          <cell r="BT94">
            <v>649.43667500000049</v>
          </cell>
          <cell r="BU94">
            <v>532.72671042760078</v>
          </cell>
          <cell r="BV94">
            <v>499.19372470326169</v>
          </cell>
          <cell r="BW94">
            <v>471.00926028067181</v>
          </cell>
          <cell r="BX94">
            <v>423.91225161240209</v>
          </cell>
          <cell r="BY94">
            <v>329.70261874519713</v>
          </cell>
        </row>
        <row r="95">
          <cell r="A95" t="str">
            <v>Traumanase/-forte</v>
          </cell>
          <cell r="B95" t="str">
            <v>Traumanase/-forte</v>
          </cell>
          <cell r="D95" t="str">
            <v/>
          </cell>
          <cell r="E95" t="str">
            <v>Bromelaine</v>
          </cell>
          <cell r="F95" t="str">
            <v>M</v>
          </cell>
          <cell r="G95">
            <v>0</v>
          </cell>
          <cell r="J95" t="str">
            <v>Aventis</v>
          </cell>
          <cell r="K95" t="str">
            <v>OTC Licensing out</v>
          </cell>
          <cell r="L95" t="str">
            <v>Important Local Brand</v>
          </cell>
          <cell r="M95" t="str">
            <v>OTC</v>
          </cell>
          <cell r="S95">
            <v>5.374179007470681E-3</v>
          </cell>
          <cell r="V95">
            <v>2471.0699199999976</v>
          </cell>
          <cell r="W95">
            <v>1262.4886500000002</v>
          </cell>
          <cell r="X95">
            <v>1269.5970999999997</v>
          </cell>
          <cell r="Y95">
            <v>1269.9516899999999</v>
          </cell>
          <cell r="Z95">
            <v>1269.9516899999999</v>
          </cell>
          <cell r="AA95">
            <v>1269.9516899999999</v>
          </cell>
          <cell r="AB95">
            <v>1269.9516899999999</v>
          </cell>
          <cell r="AC95">
            <v>2348.967818589997</v>
          </cell>
          <cell r="AD95">
            <v>1131.7279948400003</v>
          </cell>
          <cell r="AE95">
            <v>1145.223164899998</v>
          </cell>
          <cell r="AF95">
            <v>1145.5286938699999</v>
          </cell>
          <cell r="AG95">
            <v>1145.5286938699999</v>
          </cell>
          <cell r="AH95">
            <v>1145.5286938699999</v>
          </cell>
          <cell r="AI95">
            <v>1145.5286938699999</v>
          </cell>
          <cell r="AJ95">
            <v>-208.69128000000001</v>
          </cell>
          <cell r="AK95">
            <v>-6.7848400000000009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-3.5486728000000003</v>
          </cell>
          <cell r="AR95">
            <v>-8.072E-2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-14.81437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2121.9134957899969</v>
          </cell>
          <cell r="BT95">
            <v>1124.8624348400003</v>
          </cell>
          <cell r="BU95">
            <v>1145.223164899998</v>
          </cell>
          <cell r="BV95">
            <v>1145.5286938699999</v>
          </cell>
          <cell r="BW95">
            <v>1145.5286938699999</v>
          </cell>
          <cell r="BX95">
            <v>1145.5286938699999</v>
          </cell>
          <cell r="BY95">
            <v>1145.5286938699999</v>
          </cell>
        </row>
        <row r="96">
          <cell r="A96" t="str">
            <v>Trental</v>
          </cell>
          <cell r="B96" t="str">
            <v>Trental</v>
          </cell>
          <cell r="D96">
            <v>1</v>
          </cell>
          <cell r="E96" t="str">
            <v>Pentoxifylline</v>
          </cell>
          <cell r="F96" t="str">
            <v>C</v>
          </cell>
          <cell r="G96">
            <v>0</v>
          </cell>
          <cell r="J96" t="str">
            <v>Aventis</v>
          </cell>
          <cell r="K96" t="str">
            <v>ROP</v>
          </cell>
          <cell r="L96" t="str">
            <v>Important Local Brand</v>
          </cell>
          <cell r="M96" t="str">
            <v>Rx</v>
          </cell>
          <cell r="S96">
            <v>0</v>
          </cell>
          <cell r="V96">
            <v>8376.3941299999969</v>
          </cell>
          <cell r="W96">
            <v>6835.4260200000026</v>
          </cell>
          <cell r="X96">
            <v>5140.7938526620028</v>
          </cell>
          <cell r="Y96">
            <v>4219.984299671999</v>
          </cell>
          <cell r="Z96">
            <v>3460.0207292980003</v>
          </cell>
          <cell r="AA96">
            <v>2839.984975462</v>
          </cell>
          <cell r="AB96">
            <v>2390.005601977</v>
          </cell>
          <cell r="AC96">
            <v>5593.9315745519943</v>
          </cell>
          <cell r="AD96">
            <v>4466.0727097599993</v>
          </cell>
          <cell r="AE96">
            <v>3326.0138196320027</v>
          </cell>
          <cell r="AF96">
            <v>2731.9112139019999</v>
          </cell>
          <cell r="AG96">
            <v>2215.9144622080016</v>
          </cell>
          <cell r="AH96">
            <v>1818.8311893919999</v>
          </cell>
          <cell r="AI96">
            <v>1530.6412616470002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-572.03949353700045</v>
          </cell>
          <cell r="AR96">
            <v>-38.170361140000004</v>
          </cell>
          <cell r="AS96">
            <v>-31.810771804690376</v>
          </cell>
          <cell r="AT96">
            <v>-28.47608920315286</v>
          </cell>
          <cell r="AU96">
            <v>-26.057220049563053</v>
          </cell>
          <cell r="AV96">
            <v>-23.739927263340476</v>
          </cell>
          <cell r="AW96">
            <v>-22.359842879620434</v>
          </cell>
          <cell r="AX96">
            <v>-23.876320000000003</v>
          </cell>
          <cell r="AY96">
            <v>-1.9959100000000003</v>
          </cell>
          <cell r="AZ96">
            <v>-17.886806840578906</v>
          </cell>
          <cell r="BA96">
            <v>-19.876069953006859</v>
          </cell>
          <cell r="BB96">
            <v>0</v>
          </cell>
          <cell r="BC96">
            <v>0</v>
          </cell>
          <cell r="BD96">
            <v>0</v>
          </cell>
          <cell r="BE96">
            <v>-50.418989999999987</v>
          </cell>
          <cell r="BF96">
            <v>-11.573370000000001</v>
          </cell>
          <cell r="BG96">
            <v>-61.122820255761702</v>
          </cell>
          <cell r="BH96">
            <v>-59.512830845537465</v>
          </cell>
          <cell r="BI96">
            <v>-61.91872992312868</v>
          </cell>
          <cell r="BJ96">
            <v>-63.471780084578455</v>
          </cell>
          <cell r="BK96">
            <v>-65.640810248774415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4947.5967710149935</v>
          </cell>
          <cell r="BT96">
            <v>4414.3330686199997</v>
          </cell>
          <cell r="BU96">
            <v>3215.1934207309714</v>
          </cell>
          <cell r="BV96">
            <v>2624.0462239003032</v>
          </cell>
          <cell r="BW96">
            <v>2127.9385122353101</v>
          </cell>
          <cell r="BX96">
            <v>1731.619482044081</v>
          </cell>
          <cell r="BY96">
            <v>1442.6406085186054</v>
          </cell>
        </row>
        <row r="97">
          <cell r="A97" t="str">
            <v>Tritace</v>
          </cell>
          <cell r="B97" t="str">
            <v>Ramipril-Fam.</v>
          </cell>
          <cell r="D97">
            <v>1</v>
          </cell>
          <cell r="E97" t="str">
            <v>Ramipril</v>
          </cell>
          <cell r="F97" t="str">
            <v>C</v>
          </cell>
          <cell r="G97">
            <v>0</v>
          </cell>
          <cell r="J97" t="str">
            <v>Aventis</v>
          </cell>
          <cell r="K97" t="str">
            <v>MAX</v>
          </cell>
          <cell r="L97" t="str">
            <v>MAX</v>
          </cell>
          <cell r="M97" t="str">
            <v>Rx</v>
          </cell>
          <cell r="S97">
            <v>0.1272905961097881</v>
          </cell>
          <cell r="V97">
            <v>192162.63230999987</v>
          </cell>
          <cell r="W97">
            <v>192207.73660999953</v>
          </cell>
          <cell r="X97">
            <v>144988.19114190582</v>
          </cell>
          <cell r="Y97">
            <v>121521.97185150154</v>
          </cell>
          <cell r="Z97">
            <v>110721.00662621394</v>
          </cell>
          <cell r="AA97">
            <v>107329.95940307641</v>
          </cell>
          <cell r="AB97">
            <v>110974.05681107342</v>
          </cell>
          <cell r="AC97">
            <v>180499.72702224692</v>
          </cell>
          <cell r="AD97">
            <v>179681.04038880856</v>
          </cell>
          <cell r="AE97">
            <v>134930.39475006729</v>
          </cell>
          <cell r="AF97">
            <v>112122.82024391679</v>
          </cell>
          <cell r="AG97">
            <v>101750.24445005634</v>
          </cell>
          <cell r="AH97">
            <v>98415.331526496011</v>
          </cell>
          <cell r="AI97">
            <v>101171.54865119011</v>
          </cell>
          <cell r="AJ97">
            <v>-23091.420389999985</v>
          </cell>
          <cell r="AK97">
            <v>-24466.237369999984</v>
          </cell>
          <cell r="AL97">
            <v>-21083.882104671826</v>
          </cell>
          <cell r="AM97">
            <v>-21569.379989051838</v>
          </cell>
          <cell r="AN97">
            <v>-22073.199746354483</v>
          </cell>
          <cell r="AO97">
            <v>-22718.758872528088</v>
          </cell>
          <cell r="AP97">
            <v>-23255.102750822625</v>
          </cell>
          <cell r="AQ97">
            <v>-8748.1936779600055</v>
          </cell>
          <cell r="AR97">
            <v>-6724.0215322200065</v>
          </cell>
          <cell r="AS97">
            <v>-5800.6704845960221</v>
          </cell>
          <cell r="AT97">
            <v>-5560.7523527237045</v>
          </cell>
          <cell r="AU97">
            <v>-5253.4554968960574</v>
          </cell>
          <cell r="AV97">
            <v>-7992.9676166464833</v>
          </cell>
          <cell r="AW97">
            <v>-11708.446273128597</v>
          </cell>
          <cell r="AX97">
            <v>-4807.7868899999985</v>
          </cell>
          <cell r="AY97">
            <v>-3174.0663599999989</v>
          </cell>
          <cell r="AZ97">
            <v>-1479.5432440553404</v>
          </cell>
          <cell r="BA97">
            <v>-1430.3416521490735</v>
          </cell>
          <cell r="BB97">
            <v>-1341.013088004722</v>
          </cell>
          <cell r="BC97">
            <v>-922.65180291093509</v>
          </cell>
          <cell r="BD97">
            <v>-3072.611783970046</v>
          </cell>
          <cell r="BE97">
            <v>-1900.9971799999998</v>
          </cell>
          <cell r="BF97">
            <v>-3044.6348600000001</v>
          </cell>
          <cell r="BG97">
            <v>-3969.900373802282</v>
          </cell>
          <cell r="BH97">
            <v>-3057.5609477229536</v>
          </cell>
          <cell r="BI97">
            <v>-3158.4298888039398</v>
          </cell>
          <cell r="BJ97">
            <v>-3334.2947390548029</v>
          </cell>
          <cell r="BK97">
            <v>-3465.5773359048098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141951.32888428695</v>
          </cell>
          <cell r="BT97">
            <v>142272.08026658857</v>
          </cell>
          <cell r="BU97">
            <v>102596.39854294182</v>
          </cell>
          <cell r="BV97">
            <v>80504.785302269214</v>
          </cell>
          <cell r="BW97">
            <v>69924.146229997146</v>
          </cell>
          <cell r="BX97">
            <v>63446.65849535571</v>
          </cell>
          <cell r="BY97">
            <v>59669.81050736404</v>
          </cell>
        </row>
        <row r="98">
          <cell r="A98" t="str">
            <v>Udramil</v>
          </cell>
          <cell r="B98" t="str">
            <v>Udramil</v>
          </cell>
          <cell r="D98" t="str">
            <v/>
          </cell>
          <cell r="E98" t="e">
            <v>#N/A</v>
          </cell>
          <cell r="F98" t="e">
            <v>#N/A</v>
          </cell>
          <cell r="G98" t="e">
            <v>#N/A</v>
          </cell>
          <cell r="J98" t="str">
            <v>Aventis</v>
          </cell>
          <cell r="K98" t="str">
            <v>Divested</v>
          </cell>
          <cell r="L98" t="str">
            <v>Divested</v>
          </cell>
          <cell r="M98" t="str">
            <v>Rx</v>
          </cell>
          <cell r="S98">
            <v>0</v>
          </cell>
          <cell r="V98">
            <v>3292.9080499999995</v>
          </cell>
          <cell r="W98">
            <v>2408.9319400000004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2857.3851397599992</v>
          </cell>
          <cell r="AD98">
            <v>2106.1607701500002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0.42721000000000003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-0.98472000000000015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2856.8276297599991</v>
          </cell>
          <cell r="BT98">
            <v>2106.1607701500002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A99" t="str">
            <v>Ultracain</v>
          </cell>
          <cell r="B99" t="str">
            <v>Ultracain/Ultracain dental</v>
          </cell>
          <cell r="D99">
            <v>1</v>
          </cell>
          <cell r="E99" t="str">
            <v>Articaine</v>
          </cell>
          <cell r="F99" t="str">
            <v>N</v>
          </cell>
          <cell r="G99">
            <v>0</v>
          </cell>
          <cell r="J99" t="str">
            <v>Aventis</v>
          </cell>
          <cell r="K99" t="str">
            <v>ROP</v>
          </cell>
          <cell r="L99" t="str">
            <v>Important Local Brand</v>
          </cell>
          <cell r="M99" t="str">
            <v>Rx</v>
          </cell>
          <cell r="S99">
            <v>2.8574755150835525E-2</v>
          </cell>
          <cell r="V99">
            <v>18113.551729999985</v>
          </cell>
          <cell r="W99">
            <v>18832.214560000011</v>
          </cell>
          <cell r="X99">
            <v>18649.463750793882</v>
          </cell>
          <cell r="Y99">
            <v>18980.011349372366</v>
          </cell>
          <cell r="Z99">
            <v>19139.978989815219</v>
          </cell>
          <cell r="AA99">
            <v>19460.003092086219</v>
          </cell>
          <cell r="AB99">
            <v>19479.995664479218</v>
          </cell>
          <cell r="AC99">
            <v>8037.4779099999969</v>
          </cell>
          <cell r="AD99">
            <v>8007.5467596400067</v>
          </cell>
          <cell r="AE99">
            <v>8221.993943883881</v>
          </cell>
          <cell r="AF99">
            <v>8361.3145259423618</v>
          </cell>
          <cell r="AG99">
            <v>8399.6507152952108</v>
          </cell>
          <cell r="AH99">
            <v>8507.8144315362115</v>
          </cell>
          <cell r="AI99">
            <v>8514.5774392892108</v>
          </cell>
          <cell r="AJ99">
            <v>-478.24757999999997</v>
          </cell>
          <cell r="AK99">
            <v>-538.12592000000006</v>
          </cell>
          <cell r="AL99">
            <v>-539.66181501005394</v>
          </cell>
          <cell r="AM99">
            <v>-549.93930790030004</v>
          </cell>
          <cell r="AN99">
            <v>-560.502418911473</v>
          </cell>
          <cell r="AO99">
            <v>-571.3989249509591</v>
          </cell>
          <cell r="AP99">
            <v>-582.5568293595511</v>
          </cell>
          <cell r="AQ99">
            <v>-1123.6244000000002</v>
          </cell>
          <cell r="AR99">
            <v>-906.65487617999941</v>
          </cell>
          <cell r="AS99">
            <v>-903.51693212303542</v>
          </cell>
          <cell r="AT99">
            <v>-905.10154056500858</v>
          </cell>
          <cell r="AU99">
            <v>-1032.1455534193753</v>
          </cell>
          <cell r="AV99">
            <v>-1032.0388495098389</v>
          </cell>
          <cell r="AW99">
            <v>-1030.3856969645515</v>
          </cell>
          <cell r="AX99">
            <v>-50.694930000000006</v>
          </cell>
          <cell r="AY99">
            <v>-34.880000000000003</v>
          </cell>
          <cell r="AZ99">
            <v>-141.45598190258065</v>
          </cell>
          <cell r="BA99">
            <v>-142.45792571585713</v>
          </cell>
          <cell r="BB99">
            <v>-138.86947862972971</v>
          </cell>
          <cell r="BC99">
            <v>-64.955260671428576</v>
          </cell>
          <cell r="BD99">
            <v>-65.254365884285704</v>
          </cell>
          <cell r="BE99">
            <v>-517.90431000000001</v>
          </cell>
          <cell r="BF99">
            <v>-513.34965</v>
          </cell>
          <cell r="BG99">
            <v>-575.43618263592805</v>
          </cell>
          <cell r="BH99">
            <v>-589.73886428571427</v>
          </cell>
          <cell r="BI99">
            <v>-607.61459831640241</v>
          </cell>
          <cell r="BJ99">
            <v>-620.30447314000003</v>
          </cell>
          <cell r="BK99">
            <v>-632.71056260269143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5867.0066899999965</v>
          </cell>
          <cell r="BT99">
            <v>6014.5363134600066</v>
          </cell>
          <cell r="BU99">
            <v>6061.923032212283</v>
          </cell>
          <cell r="BV99">
            <v>6174.0768874754813</v>
          </cell>
          <cell r="BW99">
            <v>6060.5186660182299</v>
          </cell>
          <cell r="BX99">
            <v>6219.1169232639841</v>
          </cell>
          <cell r="BY99">
            <v>6203.6699844781306</v>
          </cell>
        </row>
        <row r="100">
          <cell r="A100" t="str">
            <v>Unitulle</v>
          </cell>
          <cell r="B100" t="str">
            <v>Sofra-Tuell / Oleo-Tuell</v>
          </cell>
          <cell r="D100" t="str">
            <v/>
          </cell>
          <cell r="E100" t="str">
            <v>White Soft Parafin</v>
          </cell>
          <cell r="F100" t="str">
            <v>D</v>
          </cell>
          <cell r="G100">
            <v>0</v>
          </cell>
          <cell r="J100" t="str">
            <v>Aventis</v>
          </cell>
          <cell r="K100" t="str">
            <v>Dermik transfer</v>
          </cell>
          <cell r="L100" t="str">
            <v>Important Local Brand</v>
          </cell>
          <cell r="M100" t="str">
            <v>Rx</v>
          </cell>
          <cell r="S100">
            <v>0</v>
          </cell>
          <cell r="V100">
            <v>3781.1719899999966</v>
          </cell>
          <cell r="W100">
            <v>4133.8314200000013</v>
          </cell>
          <cell r="X100">
            <v>4725.3696337039992</v>
          </cell>
          <cell r="Y100">
            <v>4999.9991280150016</v>
          </cell>
          <cell r="Z100">
            <v>4999.9991280150016</v>
          </cell>
          <cell r="AA100">
            <v>4999.9991280150016</v>
          </cell>
          <cell r="AB100">
            <v>4999.9991280150016</v>
          </cell>
          <cell r="AC100">
            <v>3068.6356503999973</v>
          </cell>
          <cell r="AD100">
            <v>3228.7157104899939</v>
          </cell>
          <cell r="AE100">
            <v>3741.5542515339994</v>
          </cell>
          <cell r="AF100">
            <v>3960.7257186849988</v>
          </cell>
          <cell r="AG100">
            <v>3960.7257186849988</v>
          </cell>
          <cell r="AH100">
            <v>3960.7257186849988</v>
          </cell>
          <cell r="AI100">
            <v>3960.7257186849988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-5.0904495899999995</v>
          </cell>
          <cell r="AR100">
            <v>-14.752584859999997</v>
          </cell>
          <cell r="AS100">
            <v>-85.007350790049628</v>
          </cell>
          <cell r="AT100">
            <v>-85.222527179689664</v>
          </cell>
          <cell r="AU100">
            <v>-85.253062376778956</v>
          </cell>
          <cell r="AV100">
            <v>-85.234527527937118</v>
          </cell>
          <cell r="AW100">
            <v>-85.200236923325917</v>
          </cell>
          <cell r="AX100">
            <v>-98.346680000000006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0.16225000000000001</v>
          </cell>
          <cell r="BG100">
            <v>-1.3753900364063258</v>
          </cell>
          <cell r="BH100">
            <v>-1.425043591096095</v>
          </cell>
          <cell r="BI100">
            <v>-1.7385739066937307</v>
          </cell>
          <cell r="BJ100">
            <v>-1.7830866232182705</v>
          </cell>
          <cell r="BK100">
            <v>-1.8596087369733396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2965.1985208099973</v>
          </cell>
          <cell r="BT100">
            <v>3214.1253756299939</v>
          </cell>
          <cell r="BU100">
            <v>3655.1715107075433</v>
          </cell>
          <cell r="BV100">
            <v>3874.0781479142129</v>
          </cell>
          <cell r="BW100">
            <v>3873.7340824015264</v>
          </cell>
          <cell r="BX100">
            <v>3873.7081045338432</v>
          </cell>
          <cell r="BY100">
            <v>3873.6658730246995</v>
          </cell>
        </row>
        <row r="101">
          <cell r="A101" t="str">
            <v>Urbanyl</v>
          </cell>
          <cell r="B101" t="str">
            <v>Frisium</v>
          </cell>
          <cell r="D101">
            <v>1</v>
          </cell>
          <cell r="E101" t="str">
            <v>Clobazam</v>
          </cell>
          <cell r="F101" t="str">
            <v>N</v>
          </cell>
          <cell r="G101">
            <v>0</v>
          </cell>
          <cell r="J101" t="str">
            <v>Aventis</v>
          </cell>
          <cell r="K101" t="str">
            <v>ROP</v>
          </cell>
          <cell r="L101" t="str">
            <v>Important Local Brand</v>
          </cell>
          <cell r="M101" t="str">
            <v>Rx</v>
          </cell>
          <cell r="S101">
            <v>0</v>
          </cell>
          <cell r="V101">
            <v>917.64520999999877</v>
          </cell>
          <cell r="W101">
            <v>810.87530000000015</v>
          </cell>
          <cell r="X101">
            <v>663.02625987899967</v>
          </cell>
          <cell r="Y101">
            <v>550.00112865599999</v>
          </cell>
          <cell r="Z101">
            <v>459.999203507</v>
          </cell>
          <cell r="AA101">
            <v>389.99847940599994</v>
          </cell>
          <cell r="AB101">
            <v>329.996816384</v>
          </cell>
          <cell r="AC101">
            <v>742.63724859499962</v>
          </cell>
          <cell r="AD101">
            <v>673.22370054000032</v>
          </cell>
          <cell r="AE101">
            <v>549.75094617899981</v>
          </cell>
          <cell r="AF101">
            <v>456.8763168160001</v>
          </cell>
          <cell r="AG101">
            <v>381.97424754700012</v>
          </cell>
          <cell r="AH101">
            <v>323.847379746</v>
          </cell>
          <cell r="AI101">
            <v>274.02342968399989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742.63724859499962</v>
          </cell>
          <cell r="BT101">
            <v>673.22370054000032</v>
          </cell>
          <cell r="BU101">
            <v>549.75094617899981</v>
          </cell>
          <cell r="BV101">
            <v>456.8763168160001</v>
          </cell>
          <cell r="BW101">
            <v>381.97424754700012</v>
          </cell>
          <cell r="BX101">
            <v>323.847379746</v>
          </cell>
          <cell r="BY101">
            <v>274.02342968399989</v>
          </cell>
        </row>
        <row r="102">
          <cell r="A102" t="str">
            <v>Urbason</v>
          </cell>
          <cell r="B102" t="str">
            <v>Urbason</v>
          </cell>
          <cell r="D102">
            <v>1</v>
          </cell>
          <cell r="E102" t="str">
            <v>Methylprednisolone</v>
          </cell>
          <cell r="F102" t="str">
            <v>H</v>
          </cell>
          <cell r="G102">
            <v>0</v>
          </cell>
          <cell r="J102" t="str">
            <v>Aventis</v>
          </cell>
          <cell r="K102" t="str">
            <v>ROP</v>
          </cell>
          <cell r="L102" t="str">
            <v>Important Local Brand</v>
          </cell>
          <cell r="M102" t="str">
            <v>Rx</v>
          </cell>
          <cell r="S102">
            <v>0</v>
          </cell>
          <cell r="V102">
            <v>12359.297559999968</v>
          </cell>
          <cell r="W102">
            <v>11644.887509999982</v>
          </cell>
          <cell r="X102">
            <v>9909.5140014150093</v>
          </cell>
          <cell r="Y102">
            <v>8419.9731163439992</v>
          </cell>
          <cell r="Z102">
            <v>7579.9740168990002</v>
          </cell>
          <cell r="AA102">
            <v>6969.9701402129986</v>
          </cell>
          <cell r="AB102">
            <v>6410.0460171939994</v>
          </cell>
          <cell r="AC102">
            <v>11051.513283103004</v>
          </cell>
          <cell r="AD102">
            <v>10293.932860759982</v>
          </cell>
          <cell r="AE102">
            <v>8602.5900582050053</v>
          </cell>
          <cell r="AF102">
            <v>7406.1381571240017</v>
          </cell>
          <cell r="AG102">
            <v>7096.8072841690018</v>
          </cell>
          <cell r="AH102">
            <v>6525.6928427729999</v>
          </cell>
          <cell r="AI102">
            <v>6001.4510737039955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-622.54298645399933</v>
          </cell>
          <cell r="AR102">
            <v>-37.727034598000031</v>
          </cell>
          <cell r="AS102">
            <v>-57.673802728891957</v>
          </cell>
          <cell r="AT102">
            <v>-55.811466659508682</v>
          </cell>
          <cell r="AU102">
            <v>-51.212602092084076</v>
          </cell>
          <cell r="AV102">
            <v>-46.553439051149276</v>
          </cell>
          <cell r="AW102">
            <v>-42.278586037674401</v>
          </cell>
          <cell r="AX102">
            <v>-5.9744200000000003</v>
          </cell>
          <cell r="AY102">
            <v>-2.8412700000000002</v>
          </cell>
          <cell r="AZ102">
            <v>-0.35334671816628299</v>
          </cell>
          <cell r="BA102">
            <v>-0.34449246611355283</v>
          </cell>
          <cell r="BB102">
            <v>0</v>
          </cell>
          <cell r="BC102">
            <v>0</v>
          </cell>
          <cell r="BD102">
            <v>0</v>
          </cell>
          <cell r="BE102">
            <v>-56.350349999999999</v>
          </cell>
          <cell r="BF102">
            <v>-10.958530000000001</v>
          </cell>
          <cell r="BG102">
            <v>-51.71930944718298</v>
          </cell>
          <cell r="BH102">
            <v>-52.007509275540386</v>
          </cell>
          <cell r="BI102">
            <v>-58.66830905539809</v>
          </cell>
          <cell r="BJ102">
            <v>-60.13983192034685</v>
          </cell>
          <cell r="BK102">
            <v>-62.19499894624537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10366.645526649003</v>
          </cell>
          <cell r="BT102">
            <v>10242.406026161982</v>
          </cell>
          <cell r="BU102">
            <v>8492.8435993107651</v>
          </cell>
          <cell r="BV102">
            <v>7297.9746887228393</v>
          </cell>
          <cell r="BW102">
            <v>6986.9263730215198</v>
          </cell>
          <cell r="BX102">
            <v>6418.9995718015034</v>
          </cell>
          <cell r="BY102">
            <v>5896.9774887200756</v>
          </cell>
        </row>
        <row r="103">
          <cell r="A103" t="str">
            <v>Vitamin D + F</v>
          </cell>
          <cell r="B103" t="str">
            <v>Vitamin D + F</v>
          </cell>
          <cell r="D103">
            <v>1</v>
          </cell>
          <cell r="E103" t="str">
            <v>Vit D + F</v>
          </cell>
          <cell r="F103" t="str">
            <v>A</v>
          </cell>
          <cell r="G103">
            <v>0</v>
          </cell>
          <cell r="J103" t="str">
            <v>Aventis</v>
          </cell>
          <cell r="K103" t="str">
            <v>ROP</v>
          </cell>
          <cell r="L103" t="str">
            <v>Important Local Brand</v>
          </cell>
          <cell r="M103" t="str">
            <v>Rx</v>
          </cell>
          <cell r="S103">
            <v>3.4152655636615008E-2</v>
          </cell>
          <cell r="V103">
            <v>6152.1852799999915</v>
          </cell>
          <cell r="W103">
            <v>5223.1777200000015</v>
          </cell>
          <cell r="X103">
            <v>4338.6653388639998</v>
          </cell>
          <cell r="Y103">
            <v>3800.00349246</v>
          </cell>
          <cell r="Z103">
            <v>3420.0466157670003</v>
          </cell>
          <cell r="AA103">
            <v>3080.0202759059998</v>
          </cell>
          <cell r="AB103">
            <v>2770.0568192190008</v>
          </cell>
          <cell r="AC103">
            <v>4296.0323763310043</v>
          </cell>
          <cell r="AD103">
            <v>3475.8311223199994</v>
          </cell>
          <cell r="AE103">
            <v>2840.0573221739983</v>
          </cell>
          <cell r="AF103">
            <v>2525.6356406500004</v>
          </cell>
          <cell r="AG103">
            <v>2252.4719943769996</v>
          </cell>
          <cell r="AH103">
            <v>2028.5431468859999</v>
          </cell>
          <cell r="AI103">
            <v>1824.3577948389993</v>
          </cell>
          <cell r="AJ103">
            <v>0</v>
          </cell>
          <cell r="AK103">
            <v>-178.38538999999997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-187.6997020650002</v>
          </cell>
          <cell r="AR103">
            <v>-141.57356728999997</v>
          </cell>
          <cell r="AS103">
            <v>-31.124925104244408</v>
          </cell>
          <cell r="AT103">
            <v>-26.007460040773854</v>
          </cell>
          <cell r="AU103">
            <v>-23.02815093817275</v>
          </cell>
          <cell r="AV103">
            <v>-20.992679797695164</v>
          </cell>
          <cell r="AW103">
            <v>-19.116733602533792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-15.59273</v>
          </cell>
          <cell r="BF103">
            <v>-37.781119999999994</v>
          </cell>
          <cell r="BG103">
            <v>-35.263165532170213</v>
          </cell>
          <cell r="BH103">
            <v>-37.730174719321056</v>
          </cell>
          <cell r="BI103">
            <v>-34.378654744841477</v>
          </cell>
          <cell r="BJ103">
            <v>-35.240942704691214</v>
          </cell>
          <cell r="BK103">
            <v>-36.445236449711757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4092.7399442660039</v>
          </cell>
          <cell r="BT103">
            <v>3118.0910450299993</v>
          </cell>
          <cell r="BU103">
            <v>2773.6692315375835</v>
          </cell>
          <cell r="BV103">
            <v>2461.8980058899056</v>
          </cell>
          <cell r="BW103">
            <v>2195.0651886939854</v>
          </cell>
          <cell r="BX103">
            <v>1972.3095243836135</v>
          </cell>
          <cell r="BY103">
            <v>1768.7958247867539</v>
          </cell>
        </row>
        <row r="104">
          <cell r="A104" t="str">
            <v>Ximovan</v>
          </cell>
          <cell r="B104" t="str">
            <v>Ximovan</v>
          </cell>
          <cell r="D104">
            <v>1</v>
          </cell>
          <cell r="E104" t="str">
            <v>?</v>
          </cell>
          <cell r="F104" t="str">
            <v>N</v>
          </cell>
          <cell r="G104">
            <v>0</v>
          </cell>
          <cell r="J104" t="str">
            <v>Aventis</v>
          </cell>
          <cell r="K104" t="str">
            <v>ROP</v>
          </cell>
          <cell r="L104" t="str">
            <v>Important Local Brand</v>
          </cell>
          <cell r="M104" t="str">
            <v>Rx</v>
          </cell>
          <cell r="S104">
            <v>0</v>
          </cell>
          <cell r="V104">
            <v>6078.1172400000014</v>
          </cell>
          <cell r="W104">
            <v>4412.9044999999987</v>
          </cell>
          <cell r="X104">
            <v>3960.0039065899959</v>
          </cell>
          <cell r="Y104">
            <v>3649.9923963490005</v>
          </cell>
          <cell r="Z104">
            <v>3350.004309985</v>
          </cell>
          <cell r="AA104">
            <v>3099.9897338079995</v>
          </cell>
          <cell r="AB104">
            <v>2849.9951411380002</v>
          </cell>
          <cell r="AC104">
            <v>5782.3239648399958</v>
          </cell>
          <cell r="AD104">
            <v>4076.4785900400034</v>
          </cell>
          <cell r="AE104">
            <v>3658.7158839899957</v>
          </cell>
          <cell r="AF104">
            <v>3375.8076639690007</v>
          </cell>
          <cell r="AG104">
            <v>3098.3536492649996</v>
          </cell>
          <cell r="AH104">
            <v>2867.1213610479999</v>
          </cell>
          <cell r="AI104">
            <v>2635.9054181179995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-3.5536270620000003</v>
          </cell>
          <cell r="AR104">
            <v>-27.601803909999997</v>
          </cell>
          <cell r="AS104">
            <v>-0.90426491999999947</v>
          </cell>
          <cell r="AT104">
            <v>-0.92938339000000014</v>
          </cell>
          <cell r="AU104">
            <v>-0.8362474900000002</v>
          </cell>
          <cell r="AV104">
            <v>-0.75270740999999974</v>
          </cell>
          <cell r="AW104">
            <v>-0.67735200000000007</v>
          </cell>
          <cell r="AX104">
            <v>-37.996290000000002</v>
          </cell>
          <cell r="AY104">
            <v>0</v>
          </cell>
          <cell r="AZ104">
            <v>-16.047082515733088</v>
          </cell>
          <cell r="BA104">
            <v>-17.851929803095608</v>
          </cell>
          <cell r="BB104">
            <v>0</v>
          </cell>
          <cell r="BC104">
            <v>0</v>
          </cell>
          <cell r="BD104">
            <v>0</v>
          </cell>
          <cell r="BE104">
            <v>-4.1940000000000005E-2</v>
          </cell>
          <cell r="BF104">
            <v>-8.0838999999999999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5740.7321077779961</v>
          </cell>
          <cell r="BT104">
            <v>4040.7928861300034</v>
          </cell>
          <cell r="BU104">
            <v>3641.7645365542626</v>
          </cell>
          <cell r="BV104">
            <v>3357.026350775905</v>
          </cell>
          <cell r="BW104">
            <v>3097.5174017749996</v>
          </cell>
          <cell r="BX104">
            <v>2866.3686536380001</v>
          </cell>
          <cell r="BY104">
            <v>2635.2280661179993</v>
          </cell>
        </row>
      </sheetData>
      <sheetData sheetId="13" refreshError="1">
        <row r="1">
          <cell r="A1" t="str">
            <v>In k€</v>
          </cell>
        </row>
        <row r="2">
          <cell r="A2" t="str">
            <v>BP 2004 + actual 02-03</v>
          </cell>
        </row>
        <row r="3">
          <cell r="A3" t="str">
            <v>Italy-updated VST6</v>
          </cell>
        </row>
        <row r="4">
          <cell r="A4" t="str">
            <v>Product name</v>
          </cell>
          <cell r="B4" t="str">
            <v>Local product name</v>
          </cell>
          <cell r="C4" t="str">
            <v>Scope choice</v>
          </cell>
          <cell r="D4" t="str">
            <v>Sustainable scope</v>
          </cell>
          <cell r="E4" t="str">
            <v xml:space="preserve">DCI </v>
          </cell>
          <cell r="F4" t="str">
            <v>EPHMRA Therapeutic area</v>
          </cell>
          <cell r="G4" t="str">
            <v>Global Licensing</v>
          </cell>
          <cell r="H4" t="str">
            <v>Local legal contraint</v>
          </cell>
          <cell r="I4" t="str">
            <v>Comment on local legal contraint</v>
          </cell>
          <cell r="J4" t="str">
            <v>Specific company</v>
          </cell>
          <cell r="K4" t="str">
            <v>Product segment (Simple)</v>
          </cell>
          <cell r="L4" t="str">
            <v>Product segment (Every segments)</v>
          </cell>
          <cell r="M4" t="str">
            <v xml:space="preserve">Rx / OTC </v>
          </cell>
          <cell r="N4" t="str">
            <v>Gx patent's threat (year)</v>
          </cell>
          <cell r="O4" t="str">
            <v>Gx threat (year)</v>
          </cell>
          <cell r="P4" t="str">
            <v>Moving to OTC (year)</v>
          </cell>
          <cell r="Q4" t="str">
            <v>Medical perf issue ("SMR")</v>
          </cell>
          <cell r="R4" t="str">
            <v>Under promoted by Aventis</v>
          </cell>
          <cell r="S4" t="str">
            <v>Specific market. contraints</v>
          </cell>
          <cell r="T4" t="str">
            <v>Net sales 2000</v>
          </cell>
          <cell r="U4" t="str">
            <v>Net sales 2001</v>
          </cell>
          <cell r="V4" t="str">
            <v>Net sales 2002</v>
          </cell>
          <cell r="W4" t="str">
            <v>Net sales 2003</v>
          </cell>
          <cell r="X4" t="str">
            <v>Net sales 2004</v>
          </cell>
          <cell r="Y4" t="str">
            <v>Net sales 2005</v>
          </cell>
          <cell r="Z4" t="str">
            <v>Net sales 2006</v>
          </cell>
          <cell r="AA4" t="str">
            <v>Net sales 2007</v>
          </cell>
          <cell r="AB4" t="str">
            <v>Net sales 2008</v>
          </cell>
          <cell r="AC4" t="str">
            <v>Gross margin 2002</v>
          </cell>
          <cell r="AD4" t="str">
            <v>Gross margin 2003</v>
          </cell>
          <cell r="AE4" t="str">
            <v>Gross margin 2004</v>
          </cell>
          <cell r="AF4" t="str">
            <v>Gross margin 2005</v>
          </cell>
          <cell r="AG4" t="str">
            <v>Gross margin 2006</v>
          </cell>
          <cell r="AH4" t="str">
            <v>Gross margin 2007</v>
          </cell>
          <cell r="AI4" t="str">
            <v>Gross margin 2008</v>
          </cell>
          <cell r="AJ4" t="str">
            <v>Sales forces 2002</v>
          </cell>
          <cell r="AK4" t="str">
            <v>Sales forces 2003</v>
          </cell>
          <cell r="AL4" t="str">
            <v>Sales forces 2004</v>
          </cell>
          <cell r="AM4" t="str">
            <v>Sales forces 2005</v>
          </cell>
          <cell r="AN4" t="str">
            <v>Sales forces 2006</v>
          </cell>
          <cell r="AO4" t="str">
            <v>Sales forces 2007</v>
          </cell>
          <cell r="AP4" t="str">
            <v>Sales forces 2008</v>
          </cell>
          <cell r="AQ4" t="str">
            <v>Advertising &amp; promotion 2002</v>
          </cell>
          <cell r="AR4" t="str">
            <v>Advertising &amp; promotion 2003</v>
          </cell>
          <cell r="AS4" t="str">
            <v>Advertising &amp; promotion 2004</v>
          </cell>
          <cell r="AT4" t="str">
            <v>Advertising &amp; promotion 2005</v>
          </cell>
          <cell r="AU4" t="str">
            <v>Advertising &amp; promotion 2006</v>
          </cell>
          <cell r="AV4" t="str">
            <v>Advertising &amp; promotion 2007</v>
          </cell>
          <cell r="AW4" t="str">
            <v>Advertising &amp; promotion 2008</v>
          </cell>
          <cell r="AX4" t="str">
            <v>Local medical phase 3b/4 expenses 2002</v>
          </cell>
          <cell r="AY4" t="str">
            <v>Local medical phase 3b/4 expenses 2003</v>
          </cell>
          <cell r="AZ4" t="str">
            <v>Local medical phase 3b/4 expenses 2004</v>
          </cell>
          <cell r="BA4" t="str">
            <v>Local medical phase 3b/4 expenses 2005</v>
          </cell>
          <cell r="BB4" t="str">
            <v>Local medical phase 3b/4 expenses 2006</v>
          </cell>
          <cell r="BC4" t="str">
            <v>Local medical phase 3b/4 expenses 2007</v>
          </cell>
          <cell r="BD4" t="str">
            <v>Local medical phase 3b/4 expenses 2008</v>
          </cell>
          <cell r="BE4" t="str">
            <v>Other expenses (product related) 2002</v>
          </cell>
          <cell r="BF4" t="str">
            <v>Other expenses (product related) 2003</v>
          </cell>
          <cell r="BG4" t="str">
            <v>Other expenses (product related) 2004</v>
          </cell>
          <cell r="BH4" t="str">
            <v>Other expenses (product related) 2005</v>
          </cell>
          <cell r="BI4" t="str">
            <v>Other expenses (product related) 2006</v>
          </cell>
          <cell r="BJ4" t="str">
            <v>Other expenses (product related) 2007</v>
          </cell>
          <cell r="BK4" t="str">
            <v>Other expenses (product related) 2008</v>
          </cell>
          <cell r="BL4" t="str">
            <v>Other incomes (producte related) 2002</v>
          </cell>
          <cell r="BM4" t="str">
            <v>Other incomes (producte related) 2003</v>
          </cell>
          <cell r="BN4" t="str">
            <v>Other incomes (producte related) 2004</v>
          </cell>
          <cell r="BO4" t="str">
            <v>Other incomes (producte related) 2005</v>
          </cell>
          <cell r="BP4" t="str">
            <v>Other incomes (producte related) 2006</v>
          </cell>
          <cell r="BQ4" t="str">
            <v>Other incomes (producte related) 2007</v>
          </cell>
          <cell r="BR4" t="str">
            <v>Other incomes (producte related) 2008</v>
          </cell>
          <cell r="BS4" t="str">
            <v>Product contribution 2002</v>
          </cell>
          <cell r="BT4" t="str">
            <v>Product contribution 2003</v>
          </cell>
          <cell r="BU4" t="str">
            <v>Product contribution 2004</v>
          </cell>
          <cell r="BV4" t="str">
            <v>Product contribution 2005</v>
          </cell>
          <cell r="BW4" t="str">
            <v>Product contribution 2006</v>
          </cell>
          <cell r="BX4" t="str">
            <v>Product contribution 2007</v>
          </cell>
          <cell r="BY4" t="str">
            <v>Product contribution 2008</v>
          </cell>
        </row>
        <row r="5">
          <cell r="A5" t="str">
            <v>Actonel</v>
          </cell>
          <cell r="B5" t="str">
            <v>Optinate</v>
          </cell>
          <cell r="D5">
            <v>1</v>
          </cell>
          <cell r="E5" t="str">
            <v>Risedronate Monosodique</v>
          </cell>
          <cell r="F5" t="str">
            <v>M</v>
          </cell>
          <cell r="G5" t="str">
            <v>OUT</v>
          </cell>
          <cell r="J5" t="str">
            <v>Aventis</v>
          </cell>
          <cell r="K5" t="str">
            <v>MAX</v>
          </cell>
          <cell r="L5" t="str">
            <v>MAX</v>
          </cell>
          <cell r="M5" t="str">
            <v>Rx</v>
          </cell>
          <cell r="N5">
            <v>2011</v>
          </cell>
          <cell r="O5">
            <v>2011</v>
          </cell>
          <cell r="Q5" t="str">
            <v>Yes</v>
          </cell>
          <cell r="S5">
            <v>0.90160876661226397</v>
          </cell>
          <cell r="V5">
            <v>5327</v>
          </cell>
          <cell r="W5">
            <v>4289</v>
          </cell>
          <cell r="X5">
            <v>7967</v>
          </cell>
          <cell r="Y5">
            <v>15994</v>
          </cell>
          <cell r="Z5">
            <v>21025</v>
          </cell>
          <cell r="AA5">
            <v>25196</v>
          </cell>
          <cell r="AB5">
            <v>27884</v>
          </cell>
          <cell r="AC5">
            <v>2746</v>
          </cell>
          <cell r="AD5">
            <v>2273</v>
          </cell>
          <cell r="AE5">
            <v>4360</v>
          </cell>
          <cell r="AF5">
            <v>8884</v>
          </cell>
          <cell r="AG5">
            <v>11715</v>
          </cell>
          <cell r="AH5">
            <v>14039.055410225921</v>
          </cell>
          <cell r="AI5">
            <v>15536.792390011889</v>
          </cell>
          <cell r="AJ5">
            <v>-3103</v>
          </cell>
          <cell r="AK5">
            <v>-3867</v>
          </cell>
          <cell r="AL5">
            <v>-13384</v>
          </cell>
          <cell r="AM5">
            <v>-11193</v>
          </cell>
          <cell r="AN5">
            <v>-9447</v>
          </cell>
          <cell r="AO5">
            <v>-9000</v>
          </cell>
          <cell r="AP5">
            <v>-9000</v>
          </cell>
          <cell r="AQ5">
            <v>-2159</v>
          </cell>
          <cell r="AR5">
            <v>-2150</v>
          </cell>
          <cell r="AS5">
            <v>-2690</v>
          </cell>
          <cell r="AT5">
            <v>-2295</v>
          </cell>
          <cell r="AU5">
            <v>-1650</v>
          </cell>
          <cell r="AV5">
            <v>-1500</v>
          </cell>
          <cell r="AW5">
            <v>-1500</v>
          </cell>
          <cell r="AX5">
            <v>-21</v>
          </cell>
          <cell r="AY5">
            <v>-16</v>
          </cell>
          <cell r="AZ5">
            <v>-250</v>
          </cell>
          <cell r="BA5">
            <v>-150</v>
          </cell>
          <cell r="BB5">
            <v>-100</v>
          </cell>
          <cell r="BC5">
            <v>-50</v>
          </cell>
          <cell r="BD5">
            <v>0</v>
          </cell>
          <cell r="BE5">
            <v>2879</v>
          </cell>
          <cell r="BF5">
            <v>1931</v>
          </cell>
          <cell r="BG5">
            <v>3169</v>
          </cell>
          <cell r="BH5">
            <v>5693</v>
          </cell>
          <cell r="BI5">
            <v>7236</v>
          </cell>
          <cell r="BJ5">
            <v>8602</v>
          </cell>
          <cell r="BK5">
            <v>9482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S5">
            <v>342</v>
          </cell>
          <cell r="BT5">
            <v>-1829</v>
          </cell>
          <cell r="BU5">
            <v>-8795</v>
          </cell>
          <cell r="BV5">
            <v>939</v>
          </cell>
          <cell r="BW5">
            <v>7754</v>
          </cell>
          <cell r="BX5">
            <v>12091.055410225921</v>
          </cell>
          <cell r="BY5">
            <v>14518.792390011889</v>
          </cell>
        </row>
        <row r="6">
          <cell r="A6" t="str">
            <v>Actosolv</v>
          </cell>
          <cell r="B6" t="str">
            <v>Actosolv</v>
          </cell>
          <cell r="D6" t="str">
            <v/>
          </cell>
          <cell r="E6" t="e">
            <v>#N/A</v>
          </cell>
          <cell r="F6" t="e">
            <v>#N/A</v>
          </cell>
          <cell r="G6" t="e">
            <v>#N/A</v>
          </cell>
          <cell r="J6" t="str">
            <v>Aventis</v>
          </cell>
          <cell r="K6" t="str">
            <v>Dead</v>
          </cell>
          <cell r="L6" t="str">
            <v>Dead</v>
          </cell>
          <cell r="M6" t="str">
            <v>Rx</v>
          </cell>
          <cell r="S6">
            <v>0</v>
          </cell>
          <cell r="V6">
            <v>9</v>
          </cell>
          <cell r="W6">
            <v>5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-12</v>
          </cell>
          <cell r="AD6">
            <v>4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S6">
            <v>-12</v>
          </cell>
          <cell r="BT6">
            <v>4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A7" t="str">
            <v>Agruvit</v>
          </cell>
          <cell r="B7" t="str">
            <v>Agruvit</v>
          </cell>
          <cell r="D7">
            <v>1</v>
          </cell>
          <cell r="E7" t="str">
            <v>Ascorbic Acid</v>
          </cell>
          <cell r="F7" t="str">
            <v>A</v>
          </cell>
          <cell r="G7">
            <v>0</v>
          </cell>
          <cell r="J7" t="str">
            <v>Aventis</v>
          </cell>
          <cell r="K7" t="str">
            <v>ROP</v>
          </cell>
          <cell r="L7" t="str">
            <v>LOCAL</v>
          </cell>
          <cell r="M7" t="str">
            <v>OTC</v>
          </cell>
          <cell r="S7">
            <v>0</v>
          </cell>
          <cell r="V7">
            <v>310</v>
          </cell>
          <cell r="W7">
            <v>258</v>
          </cell>
          <cell r="X7">
            <v>368</v>
          </cell>
          <cell r="Y7">
            <v>347</v>
          </cell>
          <cell r="Z7">
            <v>352</v>
          </cell>
          <cell r="AA7">
            <v>357</v>
          </cell>
          <cell r="AB7">
            <v>362</v>
          </cell>
          <cell r="AC7">
            <v>205</v>
          </cell>
          <cell r="AD7">
            <v>172</v>
          </cell>
          <cell r="AE7">
            <v>245</v>
          </cell>
          <cell r="AF7">
            <v>233</v>
          </cell>
          <cell r="AG7">
            <v>238</v>
          </cell>
          <cell r="AH7">
            <v>241.38068181818181</v>
          </cell>
          <cell r="AI7">
            <v>244.76136363636363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-22</v>
          </cell>
          <cell r="BF7">
            <v>-15</v>
          </cell>
          <cell r="BG7">
            <v>-25</v>
          </cell>
          <cell r="BH7">
            <v>-24</v>
          </cell>
          <cell r="BI7">
            <v>-25</v>
          </cell>
          <cell r="BJ7">
            <v>-25.35511363636364</v>
          </cell>
          <cell r="BK7">
            <v>-25.710227272727273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S7">
            <v>183</v>
          </cell>
          <cell r="BT7">
            <v>157</v>
          </cell>
          <cell r="BU7">
            <v>220</v>
          </cell>
          <cell r="BV7">
            <v>209</v>
          </cell>
          <cell r="BW7">
            <v>213</v>
          </cell>
          <cell r="BX7">
            <v>216.02556818181819</v>
          </cell>
          <cell r="BY7">
            <v>219.05113636363635</v>
          </cell>
        </row>
        <row r="8">
          <cell r="A8" t="str">
            <v>Allurit</v>
          </cell>
          <cell r="B8" t="str">
            <v>Allurit</v>
          </cell>
          <cell r="D8" t="str">
            <v/>
          </cell>
          <cell r="E8" t="e">
            <v>#N/A</v>
          </cell>
          <cell r="F8" t="e">
            <v>#N/A</v>
          </cell>
          <cell r="G8" t="e">
            <v>#N/A</v>
          </cell>
          <cell r="J8" t="str">
            <v>Aventis</v>
          </cell>
          <cell r="K8" t="str">
            <v>Divested</v>
          </cell>
          <cell r="L8" t="str">
            <v>Divested</v>
          </cell>
          <cell r="M8" t="str">
            <v>Rx</v>
          </cell>
          <cell r="S8">
            <v>0</v>
          </cell>
          <cell r="V8">
            <v>218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144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S8">
            <v>144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A9" t="str">
            <v>Amaryl</v>
          </cell>
          <cell r="B9" t="str">
            <v>Amaryl/Solosa</v>
          </cell>
          <cell r="D9">
            <v>1</v>
          </cell>
          <cell r="E9" t="str">
            <v>Glimepiride</v>
          </cell>
          <cell r="F9" t="str">
            <v>A</v>
          </cell>
          <cell r="G9">
            <v>0</v>
          </cell>
          <cell r="J9" t="str">
            <v>Aventis</v>
          </cell>
          <cell r="K9" t="str">
            <v>OSB</v>
          </cell>
          <cell r="L9" t="str">
            <v>MAX</v>
          </cell>
          <cell r="M9" t="str">
            <v>Rx</v>
          </cell>
          <cell r="N9">
            <v>2006</v>
          </cell>
          <cell r="O9">
            <v>2006</v>
          </cell>
          <cell r="Q9" t="str">
            <v>Yes</v>
          </cell>
          <cell r="R9" t="str">
            <v>Yes</v>
          </cell>
          <cell r="S9">
            <v>0.51684367739794224</v>
          </cell>
          <cell r="V9">
            <v>9937</v>
          </cell>
          <cell r="W9">
            <v>12052</v>
          </cell>
          <cell r="X9">
            <v>14239</v>
          </cell>
          <cell r="Y9">
            <v>15572</v>
          </cell>
          <cell r="Z9">
            <v>11704</v>
          </cell>
          <cell r="AA9">
            <v>9816</v>
          </cell>
          <cell r="AB9">
            <v>9875</v>
          </cell>
          <cell r="AC9">
            <v>9211</v>
          </cell>
          <cell r="AD9">
            <v>11317</v>
          </cell>
          <cell r="AE9">
            <v>13342.3</v>
          </cell>
          <cell r="AF9">
            <v>14604</v>
          </cell>
          <cell r="AG9">
            <v>10930</v>
          </cell>
          <cell r="AH9">
            <v>9166.8557758031457</v>
          </cell>
          <cell r="AI9">
            <v>9221.9540328092971</v>
          </cell>
          <cell r="AJ9">
            <v>-5890</v>
          </cell>
          <cell r="AK9">
            <v>-6229</v>
          </cell>
          <cell r="AL9">
            <v>0</v>
          </cell>
          <cell r="AM9">
            <v>0</v>
          </cell>
          <cell r="AN9">
            <v>0</v>
          </cell>
          <cell r="AQ9">
            <v>-1921</v>
          </cell>
          <cell r="AR9">
            <v>-1087</v>
          </cell>
          <cell r="AS9">
            <v>-223</v>
          </cell>
          <cell r="AT9">
            <v>-23</v>
          </cell>
          <cell r="AU9">
            <v>0</v>
          </cell>
          <cell r="AV9">
            <v>0</v>
          </cell>
          <cell r="AW9">
            <v>0</v>
          </cell>
          <cell r="AX9">
            <v>-31</v>
          </cell>
          <cell r="AY9">
            <v>-15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1369</v>
          </cell>
          <cell r="BT9">
            <v>3986</v>
          </cell>
          <cell r="BU9">
            <v>13119.3</v>
          </cell>
          <cell r="BV9">
            <v>14581</v>
          </cell>
          <cell r="BW9">
            <v>10930</v>
          </cell>
          <cell r="BX9">
            <v>9166.8557758031457</v>
          </cell>
          <cell r="BY9">
            <v>9221.9540328092971</v>
          </cell>
        </row>
        <row r="10">
          <cell r="A10" t="str">
            <v>Ansiolin</v>
          </cell>
          <cell r="B10" t="str">
            <v>Ansiolin</v>
          </cell>
          <cell r="D10" t="str">
            <v/>
          </cell>
          <cell r="E10" t="e">
            <v>#N/A</v>
          </cell>
          <cell r="F10" t="e">
            <v>#N/A</v>
          </cell>
          <cell r="G10" t="e">
            <v>#N/A</v>
          </cell>
          <cell r="J10" t="str">
            <v>Aventis</v>
          </cell>
          <cell r="K10" t="str">
            <v>Dead</v>
          </cell>
          <cell r="L10" t="str">
            <v>Dead</v>
          </cell>
          <cell r="M10" t="str">
            <v>Rx</v>
          </cell>
          <cell r="R10" t="str">
            <v>Yes</v>
          </cell>
          <cell r="S10">
            <v>0</v>
          </cell>
          <cell r="V10">
            <v>3928</v>
          </cell>
          <cell r="W10">
            <v>4303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3323</v>
          </cell>
          <cell r="AD10">
            <v>3737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S10">
            <v>3323</v>
          </cell>
          <cell r="BT10">
            <v>3737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A11" t="str">
            <v>Anzemet</v>
          </cell>
          <cell r="B11" t="str">
            <v>Anzemet</v>
          </cell>
          <cell r="D11">
            <v>1</v>
          </cell>
          <cell r="E11" t="str">
            <v>Dolasetron</v>
          </cell>
          <cell r="F11" t="str">
            <v>A</v>
          </cell>
          <cell r="G11">
            <v>0</v>
          </cell>
          <cell r="J11" t="str">
            <v>Aventis</v>
          </cell>
          <cell r="K11" t="str">
            <v>ROP</v>
          </cell>
          <cell r="L11" t="str">
            <v>LOCAL</v>
          </cell>
          <cell r="M11" t="str">
            <v>Rx</v>
          </cell>
          <cell r="N11">
            <v>2012</v>
          </cell>
          <cell r="O11">
            <v>2012</v>
          </cell>
          <cell r="Q11" t="str">
            <v>Yes</v>
          </cell>
          <cell r="R11" t="str">
            <v>Yes</v>
          </cell>
          <cell r="S11">
            <v>0</v>
          </cell>
          <cell r="V11">
            <v>293</v>
          </cell>
          <cell r="W11">
            <v>230</v>
          </cell>
          <cell r="X11">
            <v>227</v>
          </cell>
          <cell r="Y11">
            <v>230</v>
          </cell>
          <cell r="Z11">
            <v>222</v>
          </cell>
          <cell r="AA11">
            <v>210</v>
          </cell>
          <cell r="AB11">
            <v>199</v>
          </cell>
          <cell r="AC11">
            <v>230</v>
          </cell>
          <cell r="AD11">
            <v>181</v>
          </cell>
          <cell r="AE11">
            <v>189</v>
          </cell>
          <cell r="AF11">
            <v>190</v>
          </cell>
          <cell r="AG11">
            <v>181</v>
          </cell>
          <cell r="AH11">
            <v>171.21621621621622</v>
          </cell>
          <cell r="AI11">
            <v>162.24774774774775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S11">
            <v>230</v>
          </cell>
          <cell r="BT11">
            <v>181</v>
          </cell>
          <cell r="BU11">
            <v>189</v>
          </cell>
          <cell r="BV11">
            <v>190</v>
          </cell>
          <cell r="BW11">
            <v>181</v>
          </cell>
          <cell r="BX11">
            <v>171.21621621621622</v>
          </cell>
          <cell r="BY11">
            <v>162.24774774774775</v>
          </cell>
        </row>
        <row r="12">
          <cell r="A12" t="str">
            <v>Apidra</v>
          </cell>
          <cell r="B12" t="str">
            <v>APIDRA (HMR 1964)</v>
          </cell>
          <cell r="D12">
            <v>1</v>
          </cell>
          <cell r="E12" t="str">
            <v>Insulin glulisine</v>
          </cell>
          <cell r="F12" t="str">
            <v>A</v>
          </cell>
          <cell r="G12">
            <v>0</v>
          </cell>
          <cell r="J12" t="str">
            <v>Aventis</v>
          </cell>
          <cell r="K12" t="str">
            <v>New</v>
          </cell>
          <cell r="L12" t="str">
            <v>MAX</v>
          </cell>
          <cell r="M12" t="str">
            <v>Rx</v>
          </cell>
          <cell r="S12">
            <v>0</v>
          </cell>
          <cell r="V12">
            <v>0</v>
          </cell>
          <cell r="W12">
            <v>0</v>
          </cell>
          <cell r="X12">
            <v>0</v>
          </cell>
          <cell r="Y12">
            <v>700</v>
          </cell>
          <cell r="Z12">
            <v>4715</v>
          </cell>
          <cell r="AA12">
            <v>8522</v>
          </cell>
          <cell r="AB12">
            <v>12360</v>
          </cell>
          <cell r="AC12">
            <v>0</v>
          </cell>
          <cell r="AD12">
            <v>0</v>
          </cell>
          <cell r="AE12">
            <v>0</v>
          </cell>
          <cell r="AF12">
            <v>233</v>
          </cell>
          <cell r="AG12">
            <v>2380</v>
          </cell>
          <cell r="AH12">
            <v>4301.6670201484631</v>
          </cell>
          <cell r="AI12">
            <v>6238.9819724284207</v>
          </cell>
          <cell r="AJ12">
            <v>0</v>
          </cell>
          <cell r="AK12">
            <v>0</v>
          </cell>
          <cell r="AL12">
            <v>0</v>
          </cell>
          <cell r="AM12">
            <v>-2099</v>
          </cell>
          <cell r="AN12">
            <v>-4244</v>
          </cell>
          <cell r="AO12">
            <v>-3000</v>
          </cell>
          <cell r="AP12">
            <v>-2500</v>
          </cell>
          <cell r="AQ12">
            <v>0</v>
          </cell>
          <cell r="AR12">
            <v>0</v>
          </cell>
          <cell r="AS12">
            <v>0</v>
          </cell>
          <cell r="AT12">
            <v>-180</v>
          </cell>
          <cell r="AU12">
            <v>-150</v>
          </cell>
          <cell r="AV12">
            <v>-140</v>
          </cell>
          <cell r="AW12">
            <v>-100</v>
          </cell>
          <cell r="AX12">
            <v>0</v>
          </cell>
          <cell r="AY12">
            <v>0</v>
          </cell>
          <cell r="AZ12">
            <v>0</v>
          </cell>
          <cell r="BA12">
            <v>-150</v>
          </cell>
          <cell r="BB12">
            <v>-100</v>
          </cell>
          <cell r="BC12">
            <v>-50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-2196</v>
          </cell>
          <cell r="BW12">
            <v>-2114</v>
          </cell>
          <cell r="BX12">
            <v>1111.6670201484631</v>
          </cell>
          <cell r="BY12">
            <v>3638.9819724284207</v>
          </cell>
        </row>
        <row r="13">
          <cell r="A13" t="str">
            <v>Arava</v>
          </cell>
          <cell r="B13" t="str">
            <v>Arava</v>
          </cell>
          <cell r="D13">
            <v>1</v>
          </cell>
          <cell r="E13" t="str">
            <v>Leflunomide</v>
          </cell>
          <cell r="F13" t="str">
            <v>M</v>
          </cell>
          <cell r="G13">
            <v>0</v>
          </cell>
          <cell r="J13" t="str">
            <v>Aventis</v>
          </cell>
          <cell r="K13" t="str">
            <v>OSB</v>
          </cell>
          <cell r="L13" t="str">
            <v>MAX</v>
          </cell>
          <cell r="M13" t="str">
            <v>Rx</v>
          </cell>
          <cell r="N13">
            <v>2005</v>
          </cell>
          <cell r="O13">
            <v>2005</v>
          </cell>
          <cell r="Q13" t="str">
            <v>Yes</v>
          </cell>
          <cell r="S13">
            <v>0.17176802255336288</v>
          </cell>
          <cell r="V13">
            <v>3356</v>
          </cell>
          <cell r="W13">
            <v>4966</v>
          </cell>
          <cell r="X13">
            <v>7300</v>
          </cell>
          <cell r="Y13">
            <v>10316</v>
          </cell>
          <cell r="Z13">
            <v>12342</v>
          </cell>
          <cell r="AA13">
            <v>14225</v>
          </cell>
          <cell r="AB13">
            <v>15520</v>
          </cell>
          <cell r="AC13">
            <v>3211</v>
          </cell>
          <cell r="AD13">
            <v>4743</v>
          </cell>
          <cell r="AE13">
            <v>6972</v>
          </cell>
          <cell r="AF13">
            <v>9854</v>
          </cell>
          <cell r="AG13">
            <v>11790</v>
          </cell>
          <cell r="AH13">
            <v>13588.782207097714</v>
          </cell>
          <cell r="AI13">
            <v>14825.862907146329</v>
          </cell>
          <cell r="AJ13">
            <v>-624</v>
          </cell>
          <cell r="AK13">
            <v>-853</v>
          </cell>
          <cell r="AL13">
            <v>-1324</v>
          </cell>
          <cell r="AM13">
            <v>-1321</v>
          </cell>
          <cell r="AN13">
            <v>-1361</v>
          </cell>
          <cell r="AO13">
            <v>-1400</v>
          </cell>
          <cell r="AP13">
            <v>-1500</v>
          </cell>
          <cell r="AQ13">
            <v>-848</v>
          </cell>
          <cell r="AR13">
            <v>-668</v>
          </cell>
          <cell r="AS13">
            <v>-700</v>
          </cell>
          <cell r="AT13">
            <v>-1150</v>
          </cell>
          <cell r="AU13">
            <v>-950</v>
          </cell>
          <cell r="AV13">
            <v>-1100</v>
          </cell>
          <cell r="AW13">
            <v>-1200</v>
          </cell>
          <cell r="AX13">
            <v>-42</v>
          </cell>
          <cell r="AY13">
            <v>0</v>
          </cell>
          <cell r="AZ13">
            <v>-100</v>
          </cell>
          <cell r="BA13">
            <v>-250</v>
          </cell>
          <cell r="BB13">
            <v>-150</v>
          </cell>
          <cell r="BC13">
            <v>-100</v>
          </cell>
          <cell r="BD13">
            <v>-50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S13">
            <v>1697</v>
          </cell>
          <cell r="BT13">
            <v>3222</v>
          </cell>
          <cell r="BU13">
            <v>4848</v>
          </cell>
          <cell r="BV13">
            <v>7133</v>
          </cell>
          <cell r="BW13">
            <v>9329</v>
          </cell>
          <cell r="BX13">
            <v>10988.782207097714</v>
          </cell>
          <cell r="BY13">
            <v>12075.862907146329</v>
          </cell>
        </row>
        <row r="14">
          <cell r="A14" t="str">
            <v>Arelix</v>
          </cell>
          <cell r="B14" t="str">
            <v>Tauliz</v>
          </cell>
          <cell r="D14">
            <v>1</v>
          </cell>
          <cell r="E14" t="str">
            <v>Piretanide</v>
          </cell>
          <cell r="F14" t="str">
            <v>C</v>
          </cell>
          <cell r="G14">
            <v>0</v>
          </cell>
          <cell r="J14" t="str">
            <v>Aventis</v>
          </cell>
          <cell r="K14" t="str">
            <v>ROP</v>
          </cell>
          <cell r="L14" t="str">
            <v>LOCAL</v>
          </cell>
          <cell r="M14" t="str">
            <v>Rx</v>
          </cell>
          <cell r="N14" t="str">
            <v>GQ</v>
          </cell>
          <cell r="S14">
            <v>0</v>
          </cell>
          <cell r="V14">
            <v>592</v>
          </cell>
          <cell r="W14">
            <v>288</v>
          </cell>
          <cell r="X14">
            <v>346</v>
          </cell>
          <cell r="Y14">
            <v>312</v>
          </cell>
          <cell r="Z14">
            <v>283</v>
          </cell>
          <cell r="AA14">
            <v>255</v>
          </cell>
          <cell r="AB14">
            <v>231</v>
          </cell>
          <cell r="AC14">
            <v>521</v>
          </cell>
          <cell r="AD14">
            <v>247</v>
          </cell>
          <cell r="AE14">
            <v>297</v>
          </cell>
          <cell r="AF14">
            <v>268</v>
          </cell>
          <cell r="AG14">
            <v>244</v>
          </cell>
          <cell r="AH14">
            <v>219.85865724381625</v>
          </cell>
          <cell r="AI14">
            <v>199.1660777385159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S14">
            <v>521</v>
          </cell>
          <cell r="BT14">
            <v>247</v>
          </cell>
          <cell r="BU14">
            <v>297</v>
          </cell>
          <cell r="BV14">
            <v>268</v>
          </cell>
          <cell r="BW14">
            <v>244</v>
          </cell>
          <cell r="BX14">
            <v>219.85865724381625</v>
          </cell>
          <cell r="BY14">
            <v>199.1660777385159</v>
          </cell>
        </row>
        <row r="15">
          <cell r="A15" t="str">
            <v>Aspirine</v>
          </cell>
          <cell r="B15" t="str">
            <v>Ascriptin</v>
          </cell>
          <cell r="D15">
            <v>1</v>
          </cell>
          <cell r="E15" t="str">
            <v>Acide Acetil Salicylique</v>
          </cell>
          <cell r="F15" t="str">
            <v>C</v>
          </cell>
          <cell r="G15">
            <v>0</v>
          </cell>
          <cell r="J15" t="str">
            <v>Aventis</v>
          </cell>
          <cell r="K15" t="str">
            <v>ROP</v>
          </cell>
          <cell r="L15" t="str">
            <v>LOCAL</v>
          </cell>
          <cell r="M15" t="str">
            <v>Rx</v>
          </cell>
          <cell r="Q15" t="str">
            <v>Yes</v>
          </cell>
          <cell r="R15" t="str">
            <v>Yes</v>
          </cell>
          <cell r="S15">
            <v>0</v>
          </cell>
          <cell r="V15">
            <v>8988</v>
          </cell>
          <cell r="W15">
            <v>8273</v>
          </cell>
          <cell r="X15">
            <v>7300</v>
          </cell>
          <cell r="Y15">
            <v>7153</v>
          </cell>
          <cell r="Z15">
            <v>7032</v>
          </cell>
          <cell r="AA15">
            <v>6969</v>
          </cell>
          <cell r="AB15">
            <v>6920</v>
          </cell>
          <cell r="AC15">
            <v>7825</v>
          </cell>
          <cell r="AD15">
            <v>7159</v>
          </cell>
          <cell r="AE15">
            <v>6299</v>
          </cell>
          <cell r="AF15">
            <v>6173</v>
          </cell>
          <cell r="AG15">
            <v>6069</v>
          </cell>
          <cell r="AH15">
            <v>6014.6275597269623</v>
          </cell>
          <cell r="AI15">
            <v>5972.3378839590441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Q15">
            <v>-252</v>
          </cell>
          <cell r="AR15">
            <v>-144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S15">
            <v>7573</v>
          </cell>
          <cell r="BT15">
            <v>7015</v>
          </cell>
          <cell r="BU15">
            <v>6299</v>
          </cell>
          <cell r="BV15">
            <v>6173</v>
          </cell>
          <cell r="BW15">
            <v>6069</v>
          </cell>
          <cell r="BX15">
            <v>6014.6275597269623</v>
          </cell>
          <cell r="BY15">
            <v>5972.3378839590441</v>
          </cell>
        </row>
        <row r="16">
          <cell r="A16" t="str">
            <v>Batrafen</v>
          </cell>
          <cell r="B16" t="str">
            <v>Batrafen</v>
          </cell>
          <cell r="D16">
            <v>1</v>
          </cell>
          <cell r="E16" t="str">
            <v>Ciclopirox</v>
          </cell>
          <cell r="F16" t="str">
            <v>D</v>
          </cell>
          <cell r="G16">
            <v>0</v>
          </cell>
          <cell r="J16" t="str">
            <v>Aventis</v>
          </cell>
          <cell r="K16" t="str">
            <v>ROP</v>
          </cell>
          <cell r="L16" t="str">
            <v>LOCAL</v>
          </cell>
          <cell r="M16" t="str">
            <v>Rx</v>
          </cell>
          <cell r="R16" t="str">
            <v>Yes</v>
          </cell>
          <cell r="S16">
            <v>0</v>
          </cell>
          <cell r="V16">
            <v>1207</v>
          </cell>
          <cell r="W16">
            <v>1199</v>
          </cell>
          <cell r="X16">
            <v>1127</v>
          </cell>
          <cell r="Y16">
            <v>1114</v>
          </cell>
          <cell r="Z16">
            <v>1103</v>
          </cell>
          <cell r="AA16">
            <v>1071</v>
          </cell>
          <cell r="AB16">
            <v>1027</v>
          </cell>
          <cell r="AC16">
            <v>979</v>
          </cell>
          <cell r="AD16">
            <v>818</v>
          </cell>
          <cell r="AE16">
            <v>766</v>
          </cell>
          <cell r="AF16">
            <v>756</v>
          </cell>
          <cell r="AG16">
            <v>749</v>
          </cell>
          <cell r="AH16">
            <v>727.27017225747966</v>
          </cell>
          <cell r="AI16">
            <v>697.39165911151406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S16">
            <v>979</v>
          </cell>
          <cell r="BT16">
            <v>818</v>
          </cell>
          <cell r="BU16">
            <v>766</v>
          </cell>
          <cell r="BV16">
            <v>756</v>
          </cell>
          <cell r="BW16">
            <v>749</v>
          </cell>
          <cell r="BX16">
            <v>727.27017225747966</v>
          </cell>
          <cell r="BY16">
            <v>697.39165911151406</v>
          </cell>
        </row>
        <row r="17">
          <cell r="A17" t="str">
            <v>Biostim</v>
          </cell>
          <cell r="B17" t="str">
            <v>Biostim/Acintor</v>
          </cell>
          <cell r="D17">
            <v>1</v>
          </cell>
          <cell r="E17" t="str">
            <v>Klebsiella Pneumoniae</v>
          </cell>
          <cell r="F17" t="str">
            <v>J</v>
          </cell>
          <cell r="G17">
            <v>0</v>
          </cell>
          <cell r="J17" t="str">
            <v>Aventis</v>
          </cell>
          <cell r="K17" t="str">
            <v>ROP</v>
          </cell>
          <cell r="L17" t="str">
            <v>LOCAL</v>
          </cell>
          <cell r="M17" t="str">
            <v>Rx</v>
          </cell>
          <cell r="R17" t="str">
            <v>Yes</v>
          </cell>
          <cell r="S17">
            <v>0</v>
          </cell>
          <cell r="V17">
            <v>1879</v>
          </cell>
          <cell r="W17">
            <v>1632</v>
          </cell>
          <cell r="X17">
            <v>1335</v>
          </cell>
          <cell r="Y17">
            <v>1103</v>
          </cell>
          <cell r="Z17">
            <v>1010</v>
          </cell>
          <cell r="AA17">
            <v>953</v>
          </cell>
          <cell r="AB17">
            <v>902</v>
          </cell>
          <cell r="AC17">
            <v>1360</v>
          </cell>
          <cell r="AD17">
            <v>1188</v>
          </cell>
          <cell r="AE17">
            <v>972</v>
          </cell>
          <cell r="AF17">
            <v>802</v>
          </cell>
          <cell r="AG17">
            <v>735</v>
          </cell>
          <cell r="AH17">
            <v>693.51980198019805</v>
          </cell>
          <cell r="AI17">
            <v>656.40594059405942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1360</v>
          </cell>
          <cell r="BT17">
            <v>1188</v>
          </cell>
          <cell r="BU17">
            <v>972</v>
          </cell>
          <cell r="BV17">
            <v>802</v>
          </cell>
          <cell r="BW17">
            <v>735</v>
          </cell>
          <cell r="BX17">
            <v>693.51980198019805</v>
          </cell>
          <cell r="BY17">
            <v>656.40594059405942</v>
          </cell>
        </row>
        <row r="18">
          <cell r="A18" t="str">
            <v>Bleomycine</v>
          </cell>
          <cell r="B18" t="str">
            <v>Bleomicina</v>
          </cell>
          <cell r="D18">
            <v>1</v>
          </cell>
          <cell r="E18" t="str">
            <v>Bleomycin</v>
          </cell>
          <cell r="F18" t="str">
            <v>L</v>
          </cell>
          <cell r="G18" t="str">
            <v>IN</v>
          </cell>
          <cell r="J18" t="str">
            <v>Aventis</v>
          </cell>
          <cell r="K18" t="str">
            <v>ROP</v>
          </cell>
          <cell r="L18" t="str">
            <v>LOCAL</v>
          </cell>
          <cell r="M18" t="str">
            <v>Rx</v>
          </cell>
          <cell r="S18">
            <v>0</v>
          </cell>
          <cell r="V18">
            <v>854</v>
          </cell>
          <cell r="W18">
            <v>810</v>
          </cell>
          <cell r="X18">
            <v>921</v>
          </cell>
          <cell r="Y18">
            <v>910</v>
          </cell>
          <cell r="Z18">
            <v>894</v>
          </cell>
          <cell r="AA18">
            <v>874</v>
          </cell>
          <cell r="AB18">
            <v>848</v>
          </cell>
          <cell r="AC18">
            <v>21</v>
          </cell>
          <cell r="AD18">
            <v>98</v>
          </cell>
          <cell r="AE18">
            <v>119</v>
          </cell>
          <cell r="AF18">
            <v>118</v>
          </cell>
          <cell r="AG18">
            <v>115</v>
          </cell>
          <cell r="AH18">
            <v>112.42729306487696</v>
          </cell>
          <cell r="AI18">
            <v>109.08277404921701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S18">
            <v>21</v>
          </cell>
          <cell r="BT18">
            <v>98</v>
          </cell>
          <cell r="BU18">
            <v>119</v>
          </cell>
          <cell r="BV18">
            <v>118</v>
          </cell>
          <cell r="BW18">
            <v>115</v>
          </cell>
          <cell r="BX18">
            <v>112.42729306487696</v>
          </cell>
          <cell r="BY18">
            <v>109.08277404921701</v>
          </cell>
        </row>
        <row r="19">
          <cell r="A19" t="str">
            <v>Bronchokod/Siroxyl</v>
          </cell>
          <cell r="B19" t="str">
            <v>Tussycalm</v>
          </cell>
          <cell r="D19">
            <v>1</v>
          </cell>
          <cell r="E19" t="str">
            <v>Carbocisteine</v>
          </cell>
          <cell r="F19" t="str">
            <v>R</v>
          </cell>
          <cell r="G19">
            <v>0</v>
          </cell>
          <cell r="J19" t="str">
            <v>Aventis</v>
          </cell>
          <cell r="K19" t="str">
            <v>ROP</v>
          </cell>
          <cell r="L19" t="str">
            <v>LOCAL</v>
          </cell>
          <cell r="M19" t="str">
            <v>OTC</v>
          </cell>
          <cell r="S19">
            <v>0</v>
          </cell>
          <cell r="V19">
            <v>83</v>
          </cell>
          <cell r="W19">
            <v>75</v>
          </cell>
          <cell r="X19">
            <v>68</v>
          </cell>
          <cell r="Y19">
            <v>62</v>
          </cell>
          <cell r="Z19">
            <v>50</v>
          </cell>
          <cell r="AA19">
            <v>51</v>
          </cell>
          <cell r="AB19">
            <v>52</v>
          </cell>
          <cell r="AC19">
            <v>48</v>
          </cell>
          <cell r="AD19">
            <v>52</v>
          </cell>
          <cell r="AE19">
            <v>48</v>
          </cell>
          <cell r="AF19">
            <v>44</v>
          </cell>
          <cell r="AG19">
            <v>36</v>
          </cell>
          <cell r="AH19">
            <v>36.72</v>
          </cell>
          <cell r="AI19">
            <v>37.44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-6</v>
          </cell>
          <cell r="BF19">
            <v>-4</v>
          </cell>
          <cell r="BG19">
            <v>-5</v>
          </cell>
          <cell r="BH19">
            <v>-4</v>
          </cell>
          <cell r="BI19">
            <v>-4</v>
          </cell>
          <cell r="BJ19">
            <v>-4.08</v>
          </cell>
          <cell r="BK19">
            <v>-4.16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S19">
            <v>42</v>
          </cell>
          <cell r="BT19">
            <v>48</v>
          </cell>
          <cell r="BU19">
            <v>43</v>
          </cell>
          <cell r="BV19">
            <v>40</v>
          </cell>
          <cell r="BW19">
            <v>32</v>
          </cell>
          <cell r="BX19">
            <v>32.64</v>
          </cell>
          <cell r="BY19">
            <v>33.28</v>
          </cell>
        </row>
        <row r="20">
          <cell r="A20" t="str">
            <v>Calcitonina</v>
          </cell>
          <cell r="B20" t="str">
            <v>Calcitonina</v>
          </cell>
          <cell r="D20" t="str">
            <v/>
          </cell>
          <cell r="E20" t="e">
            <v>#N/A</v>
          </cell>
          <cell r="F20" t="e">
            <v>#N/A</v>
          </cell>
          <cell r="G20" t="e">
            <v>#N/A</v>
          </cell>
          <cell r="J20" t="str">
            <v>Aventis</v>
          </cell>
          <cell r="K20" t="str">
            <v>Dead</v>
          </cell>
          <cell r="L20" t="str">
            <v>Dead</v>
          </cell>
          <cell r="M20" t="str">
            <v>Rx</v>
          </cell>
          <cell r="N20" t="str">
            <v>GQ</v>
          </cell>
          <cell r="S20">
            <v>0</v>
          </cell>
          <cell r="V20">
            <v>283</v>
          </cell>
          <cell r="W20">
            <v>92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51</v>
          </cell>
          <cell r="AD20">
            <v>39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S20">
            <v>51</v>
          </cell>
          <cell r="BT20">
            <v>39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</row>
        <row r="21">
          <cell r="A21" t="str">
            <v>Calcort</v>
          </cell>
          <cell r="B21" t="str">
            <v>Flantadin/Deflan gocce/Flantadin microniz</v>
          </cell>
          <cell r="D21">
            <v>1</v>
          </cell>
          <cell r="E21" t="str">
            <v>Deflazacort</v>
          </cell>
          <cell r="F21" t="str">
            <v>H</v>
          </cell>
          <cell r="G21">
            <v>0</v>
          </cell>
          <cell r="J21" t="str">
            <v>Aventis</v>
          </cell>
          <cell r="K21" t="str">
            <v>ROP</v>
          </cell>
          <cell r="L21" t="str">
            <v>LOCAL</v>
          </cell>
          <cell r="M21" t="str">
            <v>Rx</v>
          </cell>
          <cell r="S21">
            <v>0</v>
          </cell>
          <cell r="V21">
            <v>5875</v>
          </cell>
          <cell r="W21">
            <v>3674</v>
          </cell>
          <cell r="X21">
            <v>2878</v>
          </cell>
          <cell r="Y21">
            <v>1571</v>
          </cell>
          <cell r="Z21">
            <v>1544</v>
          </cell>
          <cell r="AA21">
            <v>1533</v>
          </cell>
          <cell r="AB21">
            <v>1517</v>
          </cell>
          <cell r="AC21">
            <v>3849</v>
          </cell>
          <cell r="AD21">
            <v>1528</v>
          </cell>
          <cell r="AE21">
            <v>1306</v>
          </cell>
          <cell r="AF21">
            <v>745</v>
          </cell>
          <cell r="AG21">
            <v>733</v>
          </cell>
          <cell r="AH21">
            <v>727.77784974093265</v>
          </cell>
          <cell r="AI21">
            <v>720.18199481865292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Q21">
            <v>-24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S21">
            <v>3825</v>
          </cell>
          <cell r="BT21">
            <v>1528</v>
          </cell>
          <cell r="BU21">
            <v>1306</v>
          </cell>
          <cell r="BV21">
            <v>745</v>
          </cell>
          <cell r="BW21">
            <v>733</v>
          </cell>
          <cell r="BX21">
            <v>727.77784974093265</v>
          </cell>
          <cell r="BY21">
            <v>720.18199481865292</v>
          </cell>
        </row>
        <row r="22">
          <cell r="A22" t="str">
            <v>Calmogel</v>
          </cell>
          <cell r="B22" t="str">
            <v>Calmogel</v>
          </cell>
          <cell r="D22" t="str">
            <v/>
          </cell>
          <cell r="E22" t="e">
            <v>#N/A</v>
          </cell>
          <cell r="F22" t="e">
            <v>#N/A</v>
          </cell>
          <cell r="G22" t="e">
            <v>#N/A</v>
          </cell>
          <cell r="J22" t="str">
            <v>Aventis</v>
          </cell>
          <cell r="K22" t="str">
            <v>Dead</v>
          </cell>
          <cell r="L22" t="str">
            <v>Dead</v>
          </cell>
          <cell r="M22" t="str">
            <v>OTC</v>
          </cell>
          <cell r="S22">
            <v>0</v>
          </cell>
          <cell r="V22">
            <v>252.2</v>
          </cell>
          <cell r="W22">
            <v>306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149.19999999999999</v>
          </cell>
          <cell r="AD22">
            <v>191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-18</v>
          </cell>
          <cell r="BF22">
            <v>-18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S22">
            <v>131.19999999999999</v>
          </cell>
          <cell r="BT22">
            <v>173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A23" t="str">
            <v>Calyptol</v>
          </cell>
          <cell r="B23" t="str">
            <v>Calyptol</v>
          </cell>
          <cell r="D23">
            <v>1</v>
          </cell>
          <cell r="E23" t="str">
            <v>?</v>
          </cell>
          <cell r="F23" t="str">
            <v>R</v>
          </cell>
          <cell r="G23">
            <v>0</v>
          </cell>
          <cell r="J23" t="str">
            <v>Aventis</v>
          </cell>
          <cell r="K23" t="str">
            <v>ROP</v>
          </cell>
          <cell r="L23" t="str">
            <v>LOCAL</v>
          </cell>
          <cell r="M23" t="str">
            <v>OTC</v>
          </cell>
          <cell r="S23">
            <v>0</v>
          </cell>
          <cell r="V23">
            <v>1880</v>
          </cell>
          <cell r="W23">
            <v>1803</v>
          </cell>
          <cell r="X23">
            <v>1697</v>
          </cell>
          <cell r="Y23">
            <v>1674</v>
          </cell>
          <cell r="Z23">
            <v>1675</v>
          </cell>
          <cell r="AA23">
            <v>1700</v>
          </cell>
          <cell r="AB23">
            <v>1696</v>
          </cell>
          <cell r="AC23">
            <v>1353</v>
          </cell>
          <cell r="AD23">
            <v>1249</v>
          </cell>
          <cell r="AE23">
            <v>1166</v>
          </cell>
          <cell r="AF23">
            <v>1156</v>
          </cell>
          <cell r="AG23">
            <v>1163</v>
          </cell>
          <cell r="AH23">
            <v>1180.358208955224</v>
          </cell>
          <cell r="AI23">
            <v>1177.5808955223883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Q23">
            <v>-261</v>
          </cell>
          <cell r="AR23">
            <v>-111</v>
          </cell>
          <cell r="AS23">
            <v>-265</v>
          </cell>
          <cell r="AT23">
            <v>-290</v>
          </cell>
          <cell r="AU23">
            <v>-315</v>
          </cell>
          <cell r="AV23">
            <v>-315</v>
          </cell>
          <cell r="AW23">
            <v>-315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-132</v>
          </cell>
          <cell r="BF23">
            <v>-106</v>
          </cell>
          <cell r="BG23">
            <v>-114</v>
          </cell>
          <cell r="BH23">
            <v>-117</v>
          </cell>
          <cell r="BI23">
            <v>-121</v>
          </cell>
          <cell r="BJ23">
            <v>-122.80597014925374</v>
          </cell>
          <cell r="BK23">
            <v>-122.51701492537313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S23">
            <v>960</v>
          </cell>
          <cell r="BT23">
            <v>1032</v>
          </cell>
          <cell r="BU23">
            <v>787</v>
          </cell>
          <cell r="BV23">
            <v>749</v>
          </cell>
          <cell r="BW23">
            <v>727</v>
          </cell>
          <cell r="BX23">
            <v>742.55223880597021</v>
          </cell>
          <cell r="BY23">
            <v>740.06388059701521</v>
          </cell>
        </row>
        <row r="24">
          <cell r="A24" t="str">
            <v>Campto</v>
          </cell>
          <cell r="B24" t="str">
            <v>Campto</v>
          </cell>
          <cell r="D24">
            <v>1</v>
          </cell>
          <cell r="E24" t="str">
            <v>Irinotecan</v>
          </cell>
          <cell r="F24" t="str">
            <v>L</v>
          </cell>
          <cell r="G24" t="str">
            <v>IN</v>
          </cell>
          <cell r="J24" t="str">
            <v>Aventis</v>
          </cell>
          <cell r="K24" t="str">
            <v>OSB</v>
          </cell>
          <cell r="L24" t="str">
            <v>MAX</v>
          </cell>
          <cell r="M24" t="str">
            <v>Rx</v>
          </cell>
          <cell r="N24">
            <v>2005</v>
          </cell>
          <cell r="S24">
            <v>7.8715631609305906E-2</v>
          </cell>
          <cell r="V24">
            <v>25084</v>
          </cell>
          <cell r="W24">
            <v>26005</v>
          </cell>
          <cell r="X24">
            <v>31974</v>
          </cell>
          <cell r="Y24">
            <v>42845</v>
          </cell>
          <cell r="Z24">
            <v>55381</v>
          </cell>
          <cell r="AA24">
            <v>69948</v>
          </cell>
          <cell r="AB24">
            <v>87629</v>
          </cell>
          <cell r="AC24">
            <v>18637</v>
          </cell>
          <cell r="AD24">
            <v>19344</v>
          </cell>
          <cell r="AE24">
            <v>23770</v>
          </cell>
          <cell r="AF24">
            <v>31855</v>
          </cell>
          <cell r="AG24">
            <v>41198</v>
          </cell>
          <cell r="AH24">
            <v>52034.410790704394</v>
          </cell>
          <cell r="AI24">
            <v>65187.33034795327</v>
          </cell>
          <cell r="AJ24">
            <v>-1460</v>
          </cell>
          <cell r="AK24">
            <v>-2047</v>
          </cell>
          <cell r="AL24">
            <v>-2596</v>
          </cell>
          <cell r="AM24">
            <v>-2674</v>
          </cell>
          <cell r="AN24">
            <v>-2754</v>
          </cell>
          <cell r="AO24">
            <v>-2706</v>
          </cell>
          <cell r="AP24">
            <v>-2787</v>
          </cell>
          <cell r="AQ24">
            <v>-1645</v>
          </cell>
          <cell r="AR24">
            <v>-1504</v>
          </cell>
          <cell r="AS24">
            <v>-2254</v>
          </cell>
          <cell r="AT24">
            <v>-2954</v>
          </cell>
          <cell r="AU24">
            <v>-3754</v>
          </cell>
          <cell r="AV24">
            <v>-3900</v>
          </cell>
          <cell r="AW24">
            <v>-4100</v>
          </cell>
          <cell r="AX24">
            <v>-714</v>
          </cell>
          <cell r="AY24">
            <v>-933</v>
          </cell>
          <cell r="AZ24">
            <v>-2058</v>
          </cell>
          <cell r="BA24">
            <v>-2703</v>
          </cell>
          <cell r="BB24">
            <v>-2730</v>
          </cell>
          <cell r="BC24">
            <v>-2650</v>
          </cell>
          <cell r="BD24">
            <v>-2600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S24">
            <v>14818</v>
          </cell>
          <cell r="BT24">
            <v>14860</v>
          </cell>
          <cell r="BU24">
            <v>16862</v>
          </cell>
          <cell r="BV24">
            <v>23524</v>
          </cell>
          <cell r="BW24">
            <v>31960</v>
          </cell>
          <cell r="BX24">
            <v>42778.410790704394</v>
          </cell>
          <cell r="BY24">
            <v>55700.33034795327</v>
          </cell>
        </row>
        <row r="25">
          <cell r="A25" t="str">
            <v>Centellase</v>
          </cell>
          <cell r="B25" t="str">
            <v>Centellase</v>
          </cell>
          <cell r="D25">
            <v>1</v>
          </cell>
          <cell r="E25" t="str">
            <v>?</v>
          </cell>
          <cell r="F25" t="str">
            <v>D</v>
          </cell>
          <cell r="G25">
            <v>0</v>
          </cell>
          <cell r="J25" t="str">
            <v>Aventis</v>
          </cell>
          <cell r="K25" t="str">
            <v>ROP</v>
          </cell>
          <cell r="L25" t="str">
            <v>LOCAL</v>
          </cell>
          <cell r="M25" t="str">
            <v>OTC</v>
          </cell>
          <cell r="S25">
            <v>0</v>
          </cell>
          <cell r="V25">
            <v>2242</v>
          </cell>
          <cell r="W25">
            <v>2203</v>
          </cell>
          <cell r="X25">
            <v>1755</v>
          </cell>
          <cell r="Y25">
            <v>1710</v>
          </cell>
          <cell r="Z25">
            <v>1660</v>
          </cell>
          <cell r="AA25">
            <v>1628</v>
          </cell>
          <cell r="AB25">
            <v>1594</v>
          </cell>
          <cell r="AC25">
            <v>1529</v>
          </cell>
          <cell r="AD25">
            <v>1384</v>
          </cell>
          <cell r="AE25">
            <v>1053</v>
          </cell>
          <cell r="AF25">
            <v>1036</v>
          </cell>
          <cell r="AG25">
            <v>1016</v>
          </cell>
          <cell r="AH25">
            <v>996.41445783132531</v>
          </cell>
          <cell r="AI25">
            <v>975.6048192771085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Q25">
            <v>0</v>
          </cell>
          <cell r="AR25">
            <v>0</v>
          </cell>
          <cell r="AS25">
            <v>-70</v>
          </cell>
          <cell r="AT25">
            <v>-75</v>
          </cell>
          <cell r="AU25">
            <v>-80</v>
          </cell>
          <cell r="AV25">
            <v>-80</v>
          </cell>
          <cell r="AW25">
            <v>-80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-157</v>
          </cell>
          <cell r="BF25">
            <v>-130</v>
          </cell>
          <cell r="BG25">
            <v>-118</v>
          </cell>
          <cell r="BH25">
            <v>-120</v>
          </cell>
          <cell r="BI25">
            <v>-120</v>
          </cell>
          <cell r="BJ25">
            <v>-117.68674698795181</v>
          </cell>
          <cell r="BK25">
            <v>-115.22891566265059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S25">
            <v>1372</v>
          </cell>
          <cell r="BT25">
            <v>1254</v>
          </cell>
          <cell r="BU25">
            <v>865</v>
          </cell>
          <cell r="BV25">
            <v>841</v>
          </cell>
          <cell r="BW25">
            <v>816</v>
          </cell>
          <cell r="BX25">
            <v>798.72771084337353</v>
          </cell>
          <cell r="BY25">
            <v>780.37590361445791</v>
          </cell>
        </row>
        <row r="26">
          <cell r="A26" t="str">
            <v>Cepacol</v>
          </cell>
          <cell r="B26" t="str">
            <v>Cepacol</v>
          </cell>
          <cell r="D26">
            <v>1</v>
          </cell>
          <cell r="E26" t="str">
            <v>?</v>
          </cell>
          <cell r="F26" t="str">
            <v>?</v>
          </cell>
          <cell r="G26">
            <v>0</v>
          </cell>
          <cell r="J26" t="str">
            <v>Aventis</v>
          </cell>
          <cell r="K26" t="str">
            <v>ROP</v>
          </cell>
          <cell r="L26" t="str">
            <v>LOCAL</v>
          </cell>
          <cell r="M26" t="str">
            <v>OTC</v>
          </cell>
          <cell r="S26">
            <v>0</v>
          </cell>
          <cell r="V26">
            <v>60</v>
          </cell>
          <cell r="W26">
            <v>63</v>
          </cell>
          <cell r="X26">
            <v>58</v>
          </cell>
          <cell r="Y26">
            <v>56</v>
          </cell>
          <cell r="Z26">
            <v>54</v>
          </cell>
          <cell r="AA26">
            <v>55</v>
          </cell>
          <cell r="AB26">
            <v>55</v>
          </cell>
          <cell r="AC26">
            <v>3</v>
          </cell>
          <cell r="AD26">
            <v>28</v>
          </cell>
          <cell r="AE26">
            <v>25</v>
          </cell>
          <cell r="AF26">
            <v>25</v>
          </cell>
          <cell r="AG26">
            <v>25</v>
          </cell>
          <cell r="AH26">
            <v>25.462962962962962</v>
          </cell>
          <cell r="AI26">
            <v>25.462962962962962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-4</v>
          </cell>
          <cell r="BF26">
            <v>-4</v>
          </cell>
          <cell r="BG26">
            <v>-4</v>
          </cell>
          <cell r="BH26">
            <v>-4</v>
          </cell>
          <cell r="BI26">
            <v>-4</v>
          </cell>
          <cell r="BJ26">
            <v>-4.0740740740740735</v>
          </cell>
          <cell r="BK26">
            <v>-4.0740740740740735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S26">
            <v>-1</v>
          </cell>
          <cell r="BT26">
            <v>24</v>
          </cell>
          <cell r="BU26">
            <v>21</v>
          </cell>
          <cell r="BV26">
            <v>21</v>
          </cell>
          <cell r="BW26">
            <v>21</v>
          </cell>
          <cell r="BX26">
            <v>21.388888888888889</v>
          </cell>
          <cell r="BY26">
            <v>21.388888888888889</v>
          </cell>
        </row>
        <row r="27">
          <cell r="A27" t="str">
            <v>Cisplatine</v>
          </cell>
          <cell r="B27" t="str">
            <v>Citoplatino</v>
          </cell>
          <cell r="D27">
            <v>1</v>
          </cell>
          <cell r="E27" t="str">
            <v>Cisplatin</v>
          </cell>
          <cell r="F27" t="str">
            <v>L</v>
          </cell>
          <cell r="G27">
            <v>0</v>
          </cell>
          <cell r="J27" t="str">
            <v>Aventis</v>
          </cell>
          <cell r="K27" t="str">
            <v>ROP</v>
          </cell>
          <cell r="L27" t="str">
            <v>LOCAL</v>
          </cell>
          <cell r="M27" t="str">
            <v>Rx</v>
          </cell>
          <cell r="S27">
            <v>0</v>
          </cell>
          <cell r="V27">
            <v>160</v>
          </cell>
          <cell r="W27">
            <v>135</v>
          </cell>
          <cell r="X27">
            <v>117</v>
          </cell>
          <cell r="Y27">
            <v>102</v>
          </cell>
          <cell r="Z27">
            <v>89</v>
          </cell>
          <cell r="AA27">
            <v>78</v>
          </cell>
          <cell r="AB27">
            <v>67</v>
          </cell>
          <cell r="AC27">
            <v>76</v>
          </cell>
          <cell r="AD27">
            <v>49</v>
          </cell>
          <cell r="AE27">
            <v>51</v>
          </cell>
          <cell r="AF27">
            <v>47</v>
          </cell>
          <cell r="AG27">
            <v>43</v>
          </cell>
          <cell r="AH27">
            <v>37.68539325842697</v>
          </cell>
          <cell r="AI27">
            <v>32.37078651685394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S27">
            <v>76</v>
          </cell>
          <cell r="BT27">
            <v>49</v>
          </cell>
          <cell r="BU27">
            <v>51</v>
          </cell>
          <cell r="BV27">
            <v>47</v>
          </cell>
          <cell r="BW27">
            <v>43</v>
          </cell>
          <cell r="BX27">
            <v>37.68539325842697</v>
          </cell>
          <cell r="BY27">
            <v>32.37078651685394</v>
          </cell>
        </row>
        <row r="28">
          <cell r="A28" t="str">
            <v>Citropiperazina</v>
          </cell>
          <cell r="B28" t="str">
            <v>Citropiperazina</v>
          </cell>
          <cell r="D28" t="str">
            <v/>
          </cell>
          <cell r="E28" t="e">
            <v>#N/A</v>
          </cell>
          <cell r="F28" t="e">
            <v>#N/A</v>
          </cell>
          <cell r="G28" t="e">
            <v>#N/A</v>
          </cell>
          <cell r="J28" t="str">
            <v>Aventis</v>
          </cell>
          <cell r="K28" t="str">
            <v>Dead</v>
          </cell>
          <cell r="L28" t="str">
            <v>Dead</v>
          </cell>
          <cell r="M28" t="str">
            <v>Rx</v>
          </cell>
          <cell r="S28">
            <v>0</v>
          </cell>
          <cell r="V28">
            <v>401</v>
          </cell>
          <cell r="W28">
            <v>21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4</v>
          </cell>
          <cell r="AD28">
            <v>-7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S28">
            <v>4</v>
          </cell>
          <cell r="BT28">
            <v>-7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A29" t="str">
            <v>Claforan</v>
          </cell>
          <cell r="B29" t="str">
            <v>Claforan HOS&amp;RX/Zarivis HOS&amp;RX</v>
          </cell>
          <cell r="D29">
            <v>1</v>
          </cell>
          <cell r="E29" t="str">
            <v>Cefotaxime</v>
          </cell>
          <cell r="F29" t="str">
            <v>J</v>
          </cell>
          <cell r="G29">
            <v>0</v>
          </cell>
          <cell r="J29" t="str">
            <v>Aventis</v>
          </cell>
          <cell r="K29" t="str">
            <v>ROP</v>
          </cell>
          <cell r="L29" t="str">
            <v>LOCAL</v>
          </cell>
          <cell r="M29" t="str">
            <v>Rx</v>
          </cell>
          <cell r="N29" t="str">
            <v>GQ</v>
          </cell>
          <cell r="O29" t="str">
            <v>GX</v>
          </cell>
          <cell r="Q29" t="str">
            <v>Yes</v>
          </cell>
          <cell r="S29">
            <v>0.10377967438858209</v>
          </cell>
          <cell r="V29">
            <v>19761</v>
          </cell>
          <cell r="W29">
            <v>13943</v>
          </cell>
          <cell r="X29">
            <v>6700</v>
          </cell>
          <cell r="Y29">
            <v>1824</v>
          </cell>
          <cell r="Z29">
            <v>947</v>
          </cell>
          <cell r="AA29">
            <v>240</v>
          </cell>
          <cell r="AB29">
            <v>0</v>
          </cell>
          <cell r="AC29">
            <v>14331</v>
          </cell>
          <cell r="AD29">
            <v>9855</v>
          </cell>
          <cell r="AE29">
            <v>4064</v>
          </cell>
          <cell r="AF29">
            <v>1479</v>
          </cell>
          <cell r="AG29">
            <v>761</v>
          </cell>
          <cell r="AH29">
            <v>192.86166842661035</v>
          </cell>
          <cell r="AI29">
            <v>0</v>
          </cell>
          <cell r="AJ29">
            <v>-1328</v>
          </cell>
          <cell r="AK29">
            <v>-1447</v>
          </cell>
          <cell r="AL29">
            <v>0</v>
          </cell>
          <cell r="AM29">
            <v>0</v>
          </cell>
          <cell r="AN29">
            <v>0</v>
          </cell>
          <cell r="AQ29">
            <v>-431</v>
          </cell>
          <cell r="AR29">
            <v>-289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S29">
            <v>12572</v>
          </cell>
          <cell r="BT29">
            <v>8119</v>
          </cell>
          <cell r="BU29">
            <v>4064</v>
          </cell>
          <cell r="BV29">
            <v>1479</v>
          </cell>
          <cell r="BW29">
            <v>761</v>
          </cell>
          <cell r="BX29">
            <v>192.86166842661035</v>
          </cell>
          <cell r="BY29">
            <v>0</v>
          </cell>
        </row>
        <row r="30">
          <cell r="A30" t="str">
            <v>Clexane/Lovenox</v>
          </cell>
          <cell r="B30" t="str">
            <v>Clexane</v>
          </cell>
          <cell r="D30">
            <v>1</v>
          </cell>
          <cell r="E30" t="str">
            <v>Enoxaparin Sodium</v>
          </cell>
          <cell r="F30" t="str">
            <v>B</v>
          </cell>
          <cell r="G30">
            <v>0</v>
          </cell>
          <cell r="J30" t="str">
            <v>Aventis</v>
          </cell>
          <cell r="K30" t="str">
            <v>MAX</v>
          </cell>
          <cell r="L30" t="str">
            <v>MAX</v>
          </cell>
          <cell r="M30" t="str">
            <v>Rx</v>
          </cell>
          <cell r="N30">
            <v>2012</v>
          </cell>
          <cell r="O30">
            <v>2012</v>
          </cell>
          <cell r="Q30" t="str">
            <v>Yes</v>
          </cell>
          <cell r="S30">
            <v>0.20119947420308906</v>
          </cell>
          <cell r="V30">
            <v>50476</v>
          </cell>
          <cell r="W30">
            <v>60860</v>
          </cell>
          <cell r="X30">
            <v>73248</v>
          </cell>
          <cell r="Y30">
            <v>85364</v>
          </cell>
          <cell r="Z30">
            <v>96362</v>
          </cell>
          <cell r="AA30">
            <v>105907</v>
          </cell>
          <cell r="AB30">
            <v>113594</v>
          </cell>
          <cell r="AC30">
            <v>32151</v>
          </cell>
          <cell r="AD30">
            <v>40384</v>
          </cell>
          <cell r="AE30">
            <v>46778</v>
          </cell>
          <cell r="AF30">
            <v>53848</v>
          </cell>
          <cell r="AG30">
            <v>60114</v>
          </cell>
          <cell r="AH30">
            <v>66068.506236898364</v>
          </cell>
          <cell r="AI30">
            <v>70863.926817625208</v>
          </cell>
          <cell r="AJ30">
            <v>-14586</v>
          </cell>
          <cell r="AK30">
            <v>-12245</v>
          </cell>
          <cell r="AL30">
            <v>-12296</v>
          </cell>
          <cell r="AM30">
            <v>-12670</v>
          </cell>
          <cell r="AN30">
            <v>-13050</v>
          </cell>
          <cell r="AO30">
            <v>-13500</v>
          </cell>
          <cell r="AP30">
            <v>-14000</v>
          </cell>
          <cell r="AQ30">
            <v>-4602</v>
          </cell>
          <cell r="AR30">
            <v>-4039</v>
          </cell>
          <cell r="AS30">
            <v>-5041</v>
          </cell>
          <cell r="AT30">
            <v>-5311</v>
          </cell>
          <cell r="AU30">
            <v>-5461</v>
          </cell>
          <cell r="AV30">
            <v>-5800</v>
          </cell>
          <cell r="AW30">
            <v>-6000</v>
          </cell>
          <cell r="AX30">
            <v>-593</v>
          </cell>
          <cell r="AY30">
            <v>-547</v>
          </cell>
          <cell r="AZ30">
            <v>-898</v>
          </cell>
          <cell r="BA30">
            <v>-840</v>
          </cell>
          <cell r="BB30">
            <v>-770</v>
          </cell>
          <cell r="BC30">
            <v>-700</v>
          </cell>
          <cell r="BD30">
            <v>-650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S30">
            <v>12370</v>
          </cell>
          <cell r="BT30">
            <v>23553</v>
          </cell>
          <cell r="BU30">
            <v>28543</v>
          </cell>
          <cell r="BV30">
            <v>35027</v>
          </cell>
          <cell r="BW30">
            <v>40833</v>
          </cell>
          <cell r="BX30">
            <v>46068.506236898364</v>
          </cell>
          <cell r="BY30">
            <v>50213.926817625208</v>
          </cell>
        </row>
        <row r="31">
          <cell r="A31" t="str">
            <v>Complamine</v>
          </cell>
          <cell r="B31" t="str">
            <v>Complamin</v>
          </cell>
          <cell r="D31">
            <v>1</v>
          </cell>
          <cell r="E31" t="str">
            <v>Xantinol Nicotinate</v>
          </cell>
          <cell r="F31" t="str">
            <v>C</v>
          </cell>
          <cell r="G31">
            <v>0</v>
          </cell>
          <cell r="J31" t="str">
            <v>Aventis</v>
          </cell>
          <cell r="K31" t="str">
            <v>ROP</v>
          </cell>
          <cell r="L31" t="str">
            <v>LOCAL</v>
          </cell>
          <cell r="M31" t="str">
            <v>Rx</v>
          </cell>
          <cell r="S31">
            <v>0</v>
          </cell>
          <cell r="V31">
            <v>374</v>
          </cell>
          <cell r="W31">
            <v>321</v>
          </cell>
          <cell r="X31">
            <v>314</v>
          </cell>
          <cell r="Y31">
            <v>298</v>
          </cell>
          <cell r="Z31">
            <v>294</v>
          </cell>
          <cell r="AA31">
            <v>288</v>
          </cell>
          <cell r="AB31">
            <v>285</v>
          </cell>
          <cell r="AC31">
            <v>233</v>
          </cell>
          <cell r="AD31">
            <v>200</v>
          </cell>
          <cell r="AE31">
            <v>193</v>
          </cell>
          <cell r="AF31">
            <v>183</v>
          </cell>
          <cell r="AG31">
            <v>181</v>
          </cell>
          <cell r="AH31">
            <v>177.30612244897961</v>
          </cell>
          <cell r="AI31">
            <v>175.4591836734694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S31">
            <v>233</v>
          </cell>
          <cell r="BT31">
            <v>200</v>
          </cell>
          <cell r="BU31">
            <v>193</v>
          </cell>
          <cell r="BV31">
            <v>183</v>
          </cell>
          <cell r="BW31">
            <v>181</v>
          </cell>
          <cell r="BX31">
            <v>177.30612244897961</v>
          </cell>
          <cell r="BY31">
            <v>175.4591836734694</v>
          </cell>
        </row>
        <row r="32">
          <cell r="A32" t="str">
            <v>Conferma</v>
          </cell>
          <cell r="B32" t="str">
            <v>Conferma</v>
          </cell>
          <cell r="D32" t="str">
            <v/>
          </cell>
          <cell r="E32" t="e">
            <v>#N/A</v>
          </cell>
          <cell r="F32" t="e">
            <v>#N/A</v>
          </cell>
          <cell r="G32" t="e">
            <v>#N/A</v>
          </cell>
          <cell r="J32" t="str">
            <v>Aventis</v>
          </cell>
          <cell r="K32" t="str">
            <v>Other</v>
          </cell>
          <cell r="L32" t="str">
            <v>LOCAL</v>
          </cell>
          <cell r="M32" t="str">
            <v>OTC</v>
          </cell>
          <cell r="S32">
            <v>0</v>
          </cell>
          <cell r="V32">
            <v>1448</v>
          </cell>
          <cell r="W32">
            <v>1307</v>
          </cell>
          <cell r="X32">
            <v>1389</v>
          </cell>
          <cell r="Y32">
            <v>1458</v>
          </cell>
          <cell r="Z32">
            <v>1519</v>
          </cell>
          <cell r="AA32">
            <v>1581</v>
          </cell>
          <cell r="AB32">
            <v>1645</v>
          </cell>
          <cell r="AC32">
            <v>639</v>
          </cell>
          <cell r="AD32">
            <v>488</v>
          </cell>
          <cell r="AE32">
            <v>506</v>
          </cell>
          <cell r="AF32">
            <v>544</v>
          </cell>
          <cell r="AG32">
            <v>580</v>
          </cell>
          <cell r="AH32">
            <v>603.67346938775518</v>
          </cell>
          <cell r="AI32">
            <v>628.11059907834112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-101</v>
          </cell>
          <cell r="BF32">
            <v>-77</v>
          </cell>
          <cell r="BG32">
            <v>-93</v>
          </cell>
          <cell r="BH32">
            <v>-102</v>
          </cell>
          <cell r="BI32">
            <v>-109</v>
          </cell>
          <cell r="BJ32">
            <v>-113.44897959183673</v>
          </cell>
          <cell r="BK32">
            <v>-118.04147465437786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S32">
            <v>538</v>
          </cell>
          <cell r="BT32">
            <v>411</v>
          </cell>
          <cell r="BU32">
            <v>413</v>
          </cell>
          <cell r="BV32">
            <v>442</v>
          </cell>
          <cell r="BW32">
            <v>471</v>
          </cell>
          <cell r="BX32">
            <v>490.22448979591843</v>
          </cell>
          <cell r="BY32">
            <v>510.06912442396327</v>
          </cell>
        </row>
        <row r="33">
          <cell r="A33" t="str">
            <v>Contrathion</v>
          </cell>
          <cell r="B33" t="str">
            <v>Contrathion</v>
          </cell>
          <cell r="D33" t="str">
            <v/>
          </cell>
          <cell r="E33" t="e">
            <v>#N/A</v>
          </cell>
          <cell r="F33" t="e">
            <v>#N/A</v>
          </cell>
          <cell r="G33" t="e">
            <v>#N/A</v>
          </cell>
          <cell r="J33" t="str">
            <v>Aventis</v>
          </cell>
          <cell r="K33" t="str">
            <v>Dead</v>
          </cell>
          <cell r="L33" t="str">
            <v>Dead</v>
          </cell>
          <cell r="M33" t="str">
            <v>Rx</v>
          </cell>
          <cell r="S33">
            <v>0</v>
          </cell>
          <cell r="V33">
            <v>120</v>
          </cell>
          <cell r="W33">
            <v>105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-2</v>
          </cell>
          <cell r="AD33">
            <v>-4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S33">
            <v>-2</v>
          </cell>
          <cell r="BT33">
            <v>-4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A34" t="str">
            <v>Copaxone</v>
          </cell>
          <cell r="B34" t="str">
            <v>Copaxone</v>
          </cell>
          <cell r="D34">
            <v>1</v>
          </cell>
          <cell r="E34" t="str">
            <v>Glatiramer Acetate</v>
          </cell>
          <cell r="F34" t="str">
            <v>L</v>
          </cell>
          <cell r="G34" t="str">
            <v>IN</v>
          </cell>
          <cell r="J34" t="str">
            <v>Aventis</v>
          </cell>
          <cell r="K34" t="str">
            <v>OSB</v>
          </cell>
          <cell r="L34" t="str">
            <v>MAX</v>
          </cell>
          <cell r="M34" t="str">
            <v>Rx</v>
          </cell>
          <cell r="N34">
            <v>2015</v>
          </cell>
          <cell r="O34">
            <v>2016</v>
          </cell>
          <cell r="Q34" t="str">
            <v>Yes</v>
          </cell>
          <cell r="S34">
            <v>6.8685524126455913E-2</v>
          </cell>
          <cell r="V34">
            <v>6894</v>
          </cell>
          <cell r="W34">
            <v>15025</v>
          </cell>
          <cell r="X34">
            <v>26431</v>
          </cell>
          <cell r="Y34">
            <v>35267</v>
          </cell>
          <cell r="Z34">
            <v>44271</v>
          </cell>
          <cell r="AA34">
            <v>53271</v>
          </cell>
          <cell r="AB34">
            <v>61262</v>
          </cell>
          <cell r="AC34">
            <v>3140</v>
          </cell>
          <cell r="AD34">
            <v>6994</v>
          </cell>
          <cell r="AE34">
            <v>12659</v>
          </cell>
          <cell r="AF34">
            <v>17891</v>
          </cell>
          <cell r="AG34">
            <v>22459</v>
          </cell>
          <cell r="AH34">
            <v>27024.765399471435</v>
          </cell>
          <cell r="AI34">
            <v>31078.657766935463</v>
          </cell>
          <cell r="AJ34">
            <v>-750</v>
          </cell>
          <cell r="AK34">
            <v>-1032</v>
          </cell>
          <cell r="AL34">
            <v>-1057</v>
          </cell>
          <cell r="AM34">
            <v>-1090</v>
          </cell>
          <cell r="AN34">
            <v>-1122</v>
          </cell>
          <cell r="AO34">
            <v>-1084</v>
          </cell>
          <cell r="AP34">
            <v>-1116</v>
          </cell>
          <cell r="AQ34">
            <v>-1061</v>
          </cell>
          <cell r="AR34">
            <v>-1550</v>
          </cell>
          <cell r="AS34">
            <v>-1600</v>
          </cell>
          <cell r="AT34">
            <v>-2800</v>
          </cell>
          <cell r="AU34">
            <v>-3700</v>
          </cell>
          <cell r="AV34">
            <v>-4000</v>
          </cell>
          <cell r="AW34">
            <v>-4400</v>
          </cell>
          <cell r="AX34">
            <v>-77</v>
          </cell>
          <cell r="AY34">
            <v>-297</v>
          </cell>
          <cell r="AZ34">
            <v>-850</v>
          </cell>
          <cell r="BA34">
            <v>-1200</v>
          </cell>
          <cell r="BB34">
            <v>-1000</v>
          </cell>
          <cell r="BC34">
            <v>-900</v>
          </cell>
          <cell r="BD34">
            <v>-800</v>
          </cell>
          <cell r="BE34">
            <v>420</v>
          </cell>
          <cell r="BF34">
            <v>-613</v>
          </cell>
          <cell r="BG34">
            <v>-1049</v>
          </cell>
          <cell r="BH34">
            <v>-1679</v>
          </cell>
          <cell r="BI34">
            <v>-2379</v>
          </cell>
          <cell r="BJ34">
            <v>-3359</v>
          </cell>
          <cell r="BK34">
            <v>-4137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S34">
            <v>1672</v>
          </cell>
          <cell r="BT34">
            <v>3502</v>
          </cell>
          <cell r="BU34">
            <v>8103</v>
          </cell>
          <cell r="BV34">
            <v>11122</v>
          </cell>
          <cell r="BW34">
            <v>14258</v>
          </cell>
          <cell r="BX34">
            <v>17681.765399471435</v>
          </cell>
          <cell r="BY34">
            <v>20625.657766935463</v>
          </cell>
        </row>
        <row r="35">
          <cell r="A35" t="str">
            <v>Daonil</v>
          </cell>
          <cell r="B35" t="str">
            <v>Suguan/Suguan M/Daonil</v>
          </cell>
          <cell r="D35">
            <v>1</v>
          </cell>
          <cell r="E35" t="str">
            <v>Glibenclamide</v>
          </cell>
          <cell r="F35" t="str">
            <v>A</v>
          </cell>
          <cell r="G35">
            <v>0</v>
          </cell>
          <cell r="J35" t="str">
            <v>Aventis</v>
          </cell>
          <cell r="K35" t="str">
            <v>ROP</v>
          </cell>
          <cell r="L35" t="str">
            <v>LOCAL</v>
          </cell>
          <cell r="M35" t="str">
            <v>Rx</v>
          </cell>
          <cell r="Q35" t="str">
            <v>Yes</v>
          </cell>
          <cell r="R35" t="str">
            <v>Yes</v>
          </cell>
          <cell r="S35">
            <v>0</v>
          </cell>
          <cell r="V35">
            <v>7991</v>
          </cell>
          <cell r="W35">
            <v>7296</v>
          </cell>
          <cell r="X35">
            <v>6682</v>
          </cell>
          <cell r="Y35">
            <v>6346</v>
          </cell>
          <cell r="Z35">
            <v>6018</v>
          </cell>
          <cell r="AA35">
            <v>5615</v>
          </cell>
          <cell r="AB35">
            <v>5155</v>
          </cell>
          <cell r="AC35">
            <v>5349</v>
          </cell>
          <cell r="AD35">
            <v>4932</v>
          </cell>
          <cell r="AE35">
            <v>4506</v>
          </cell>
          <cell r="AF35">
            <v>4275</v>
          </cell>
          <cell r="AG35">
            <v>4051</v>
          </cell>
          <cell r="AH35">
            <v>3779.7216683283482</v>
          </cell>
          <cell r="AI35">
            <v>3470.0739448321701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Q35">
            <v>-6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S35">
            <v>5343</v>
          </cell>
          <cell r="BT35">
            <v>4932</v>
          </cell>
          <cell r="BU35">
            <v>4506</v>
          </cell>
          <cell r="BV35">
            <v>4275</v>
          </cell>
          <cell r="BW35">
            <v>4051</v>
          </cell>
          <cell r="BX35">
            <v>3779.7216683283482</v>
          </cell>
          <cell r="BY35">
            <v>3470.0739448321701</v>
          </cell>
        </row>
        <row r="36">
          <cell r="A36" t="str">
            <v>Dediol</v>
          </cell>
          <cell r="B36" t="str">
            <v>Dediol</v>
          </cell>
          <cell r="D36">
            <v>1</v>
          </cell>
          <cell r="E36" t="str">
            <v>?</v>
          </cell>
          <cell r="F36" t="str">
            <v>A</v>
          </cell>
          <cell r="G36">
            <v>0</v>
          </cell>
          <cell r="J36" t="str">
            <v>Aventis</v>
          </cell>
          <cell r="K36" t="str">
            <v>ROP</v>
          </cell>
          <cell r="L36" t="str">
            <v>LOCAL</v>
          </cell>
          <cell r="M36" t="str">
            <v>Rx</v>
          </cell>
          <cell r="Q36" t="str">
            <v>Yes</v>
          </cell>
          <cell r="R36" t="str">
            <v>Yes</v>
          </cell>
          <cell r="S36">
            <v>0</v>
          </cell>
          <cell r="V36">
            <v>1798</v>
          </cell>
          <cell r="W36">
            <v>1554</v>
          </cell>
          <cell r="X36">
            <v>1419</v>
          </cell>
          <cell r="Y36">
            <v>1291</v>
          </cell>
          <cell r="Z36">
            <v>1187</v>
          </cell>
          <cell r="AA36">
            <v>1117</v>
          </cell>
          <cell r="AB36">
            <v>1061</v>
          </cell>
          <cell r="AC36">
            <v>1021</v>
          </cell>
          <cell r="AD36">
            <v>783</v>
          </cell>
          <cell r="AE36">
            <v>716</v>
          </cell>
          <cell r="AF36">
            <v>651</v>
          </cell>
          <cell r="AG36">
            <v>598</v>
          </cell>
          <cell r="AH36">
            <v>562.73462510530749</v>
          </cell>
          <cell r="AI36">
            <v>534.52232518955338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S36">
            <v>1021</v>
          </cell>
          <cell r="BT36">
            <v>783</v>
          </cell>
          <cell r="BU36">
            <v>716</v>
          </cell>
          <cell r="BV36">
            <v>651</v>
          </cell>
          <cell r="BW36">
            <v>598</v>
          </cell>
          <cell r="BX36">
            <v>562.73462510530749</v>
          </cell>
          <cell r="BY36">
            <v>534.52232518955338</v>
          </cell>
        </row>
        <row r="37">
          <cell r="A37" t="str">
            <v>Deltarinolo</v>
          </cell>
          <cell r="B37" t="str">
            <v>Deltarinolo</v>
          </cell>
          <cell r="D37">
            <v>1</v>
          </cell>
          <cell r="E37" t="str">
            <v>?</v>
          </cell>
          <cell r="F37" t="str">
            <v>R</v>
          </cell>
          <cell r="G37">
            <v>0</v>
          </cell>
          <cell r="J37" t="str">
            <v>Aventis</v>
          </cell>
          <cell r="K37" t="str">
            <v>ROP</v>
          </cell>
          <cell r="L37" t="str">
            <v>LOCAL</v>
          </cell>
          <cell r="M37" t="str">
            <v>OTC</v>
          </cell>
          <cell r="S37">
            <v>0</v>
          </cell>
          <cell r="V37">
            <v>1874</v>
          </cell>
          <cell r="W37">
            <v>1862</v>
          </cell>
          <cell r="X37">
            <v>2035</v>
          </cell>
          <cell r="Y37">
            <v>2007</v>
          </cell>
          <cell r="Z37">
            <v>2037</v>
          </cell>
          <cell r="AA37">
            <v>2067</v>
          </cell>
          <cell r="AB37">
            <v>2099</v>
          </cell>
          <cell r="AC37">
            <v>1587</v>
          </cell>
          <cell r="AD37">
            <v>1559</v>
          </cell>
          <cell r="AE37">
            <v>1724</v>
          </cell>
          <cell r="AF37">
            <v>1704</v>
          </cell>
          <cell r="AG37">
            <v>1734</v>
          </cell>
          <cell r="AH37">
            <v>1759.5375552282769</v>
          </cell>
          <cell r="AI37">
            <v>1786.7776141384388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Q37">
            <v>-608</v>
          </cell>
          <cell r="AR37">
            <v>-703</v>
          </cell>
          <cell r="AS37">
            <v>-400</v>
          </cell>
          <cell r="AT37">
            <v>-435</v>
          </cell>
          <cell r="AU37">
            <v>-470</v>
          </cell>
          <cell r="AV37">
            <v>-470</v>
          </cell>
          <cell r="AW37">
            <v>-470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-131</v>
          </cell>
          <cell r="BF37">
            <v>-110</v>
          </cell>
          <cell r="BG37">
            <v>-136</v>
          </cell>
          <cell r="BH37">
            <v>-140</v>
          </cell>
          <cell r="BI37">
            <v>-147</v>
          </cell>
          <cell r="BJ37">
            <v>-149.16494845360825</v>
          </cell>
          <cell r="BK37">
            <v>-151.4742268041237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S37">
            <v>848</v>
          </cell>
          <cell r="BT37">
            <v>746</v>
          </cell>
          <cell r="BU37">
            <v>1188</v>
          </cell>
          <cell r="BV37">
            <v>1129</v>
          </cell>
          <cell r="BW37">
            <v>1117</v>
          </cell>
          <cell r="BX37">
            <v>1140.3726067746686</v>
          </cell>
          <cell r="BY37">
            <v>1165.3033873343152</v>
          </cell>
        </row>
        <row r="38">
          <cell r="A38" t="str">
            <v>Dermatop</v>
          </cell>
          <cell r="B38" t="str">
            <v>Dermatop</v>
          </cell>
          <cell r="D38">
            <v>1</v>
          </cell>
          <cell r="E38" t="str">
            <v>?</v>
          </cell>
          <cell r="F38" t="str">
            <v>D</v>
          </cell>
          <cell r="G38">
            <v>0</v>
          </cell>
          <cell r="J38" t="str">
            <v>Aventis</v>
          </cell>
          <cell r="K38" t="str">
            <v>ROP</v>
          </cell>
          <cell r="L38" t="str">
            <v>LOCAL</v>
          </cell>
          <cell r="M38" t="str">
            <v>Rx</v>
          </cell>
          <cell r="N38" t="str">
            <v>GQ</v>
          </cell>
          <cell r="Q38" t="str">
            <v>Partial</v>
          </cell>
          <cell r="R38" t="str">
            <v>Yes</v>
          </cell>
          <cell r="S38">
            <v>0</v>
          </cell>
          <cell r="V38">
            <v>451</v>
          </cell>
          <cell r="W38">
            <v>322</v>
          </cell>
          <cell r="X38">
            <v>356</v>
          </cell>
          <cell r="Y38">
            <v>350</v>
          </cell>
          <cell r="Z38">
            <v>344</v>
          </cell>
          <cell r="AA38">
            <v>337</v>
          </cell>
          <cell r="AB38">
            <v>327</v>
          </cell>
          <cell r="AC38">
            <v>289</v>
          </cell>
          <cell r="AD38">
            <v>145</v>
          </cell>
          <cell r="AE38">
            <v>159</v>
          </cell>
          <cell r="AF38">
            <v>155</v>
          </cell>
          <cell r="AG38">
            <v>153</v>
          </cell>
          <cell r="AH38">
            <v>149.88662790697674</v>
          </cell>
          <cell r="AI38">
            <v>145.43895348837211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S38">
            <v>289</v>
          </cell>
          <cell r="BT38">
            <v>145</v>
          </cell>
          <cell r="BU38">
            <v>159</v>
          </cell>
          <cell r="BV38">
            <v>155</v>
          </cell>
          <cell r="BW38">
            <v>153</v>
          </cell>
          <cell r="BX38">
            <v>149.88662790697674</v>
          </cell>
          <cell r="BY38">
            <v>145.43895348837211</v>
          </cell>
        </row>
        <row r="39">
          <cell r="A39" t="str">
            <v>Deticene</v>
          </cell>
          <cell r="B39" t="str">
            <v>Deticene</v>
          </cell>
          <cell r="D39">
            <v>1</v>
          </cell>
          <cell r="E39" t="str">
            <v>Dacarbazine</v>
          </cell>
          <cell r="F39" t="str">
            <v>L</v>
          </cell>
          <cell r="G39">
            <v>0</v>
          </cell>
          <cell r="J39" t="str">
            <v>Aventis</v>
          </cell>
          <cell r="K39" t="str">
            <v>ROP</v>
          </cell>
          <cell r="L39" t="str">
            <v>LOCAL</v>
          </cell>
          <cell r="M39" t="str">
            <v>Rx</v>
          </cell>
          <cell r="S39">
            <v>0</v>
          </cell>
          <cell r="V39">
            <v>346</v>
          </cell>
          <cell r="W39">
            <v>354</v>
          </cell>
          <cell r="X39">
            <v>430</v>
          </cell>
          <cell r="Y39">
            <v>464</v>
          </cell>
          <cell r="Z39">
            <v>492</v>
          </cell>
          <cell r="AA39">
            <v>492</v>
          </cell>
          <cell r="AB39">
            <v>467</v>
          </cell>
          <cell r="AC39">
            <v>-155</v>
          </cell>
          <cell r="AD39">
            <v>-218</v>
          </cell>
          <cell r="AE39">
            <v>-199</v>
          </cell>
          <cell r="AF39">
            <v>-216</v>
          </cell>
          <cell r="AG39">
            <v>-228</v>
          </cell>
          <cell r="AH39">
            <v>-228</v>
          </cell>
          <cell r="AI39">
            <v>-216.41463414634148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S39">
            <v>-155</v>
          </cell>
          <cell r="BT39">
            <v>-218</v>
          </cell>
          <cell r="BU39">
            <v>-199</v>
          </cell>
          <cell r="BV39">
            <v>-216</v>
          </cell>
          <cell r="BW39">
            <v>-228</v>
          </cell>
          <cell r="BX39">
            <v>-228</v>
          </cell>
          <cell r="BY39">
            <v>-216.41463414634148</v>
          </cell>
        </row>
        <row r="40">
          <cell r="A40" t="str">
            <v>Diezime</v>
          </cell>
          <cell r="B40" t="str">
            <v>Diezime</v>
          </cell>
          <cell r="D40" t="str">
            <v/>
          </cell>
          <cell r="E40" t="e">
            <v>#N/A</v>
          </cell>
          <cell r="F40" t="e">
            <v>#N/A</v>
          </cell>
          <cell r="G40" t="e">
            <v>#N/A</v>
          </cell>
          <cell r="J40" t="str">
            <v>Aventis</v>
          </cell>
          <cell r="K40" t="str">
            <v>Dead</v>
          </cell>
          <cell r="L40" t="str">
            <v>Dead</v>
          </cell>
          <cell r="M40" t="str">
            <v>Rx</v>
          </cell>
          <cell r="N40" t="str">
            <v>GQ</v>
          </cell>
          <cell r="S40">
            <v>0</v>
          </cell>
          <cell r="V40">
            <v>6291</v>
          </cell>
          <cell r="W40">
            <v>4485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1890</v>
          </cell>
          <cell r="AD40">
            <v>381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S40">
            <v>1890</v>
          </cell>
          <cell r="BT40">
            <v>381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A41" t="str">
            <v>Doloderm</v>
          </cell>
          <cell r="B41" t="str">
            <v>Doloderm</v>
          </cell>
          <cell r="D41">
            <v>1</v>
          </cell>
          <cell r="E41" t="str">
            <v>?</v>
          </cell>
          <cell r="F41" t="str">
            <v>M</v>
          </cell>
          <cell r="G41">
            <v>0</v>
          </cell>
          <cell r="J41" t="str">
            <v>Aventis</v>
          </cell>
          <cell r="K41" t="str">
            <v>ROP</v>
          </cell>
          <cell r="L41" t="str">
            <v>LOCAL</v>
          </cell>
          <cell r="M41" t="str">
            <v>OTC</v>
          </cell>
          <cell r="S41">
            <v>0</v>
          </cell>
          <cell r="V41">
            <v>153</v>
          </cell>
          <cell r="W41">
            <v>133</v>
          </cell>
          <cell r="X41">
            <v>76</v>
          </cell>
          <cell r="Y41">
            <v>67</v>
          </cell>
          <cell r="Z41">
            <v>68</v>
          </cell>
          <cell r="AA41">
            <v>69</v>
          </cell>
          <cell r="AB41">
            <v>70</v>
          </cell>
          <cell r="AC41">
            <v>96</v>
          </cell>
          <cell r="AD41">
            <v>90</v>
          </cell>
          <cell r="AE41">
            <v>51</v>
          </cell>
          <cell r="AF41">
            <v>45</v>
          </cell>
          <cell r="AG41">
            <v>46</v>
          </cell>
          <cell r="AH41">
            <v>46.676470588235297</v>
          </cell>
          <cell r="AI41">
            <v>47.352941176470594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-11</v>
          </cell>
          <cell r="BF41">
            <v>-8</v>
          </cell>
          <cell r="BG41">
            <v>-5</v>
          </cell>
          <cell r="BH41">
            <v>-5</v>
          </cell>
          <cell r="BI41">
            <v>-5</v>
          </cell>
          <cell r="BJ41">
            <v>-5.0735294117647056</v>
          </cell>
          <cell r="BK41">
            <v>-5.1470588235294121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S41">
            <v>85</v>
          </cell>
          <cell r="BT41">
            <v>82</v>
          </cell>
          <cell r="BU41">
            <v>46</v>
          </cell>
          <cell r="BV41">
            <v>40</v>
          </cell>
          <cell r="BW41">
            <v>41</v>
          </cell>
          <cell r="BX41">
            <v>41.602941176470594</v>
          </cell>
          <cell r="BY41">
            <v>42.205882352941181</v>
          </cell>
        </row>
        <row r="42">
          <cell r="A42" t="str">
            <v>Emagel</v>
          </cell>
          <cell r="B42" t="str">
            <v>Emagel</v>
          </cell>
          <cell r="D42" t="str">
            <v/>
          </cell>
          <cell r="E42" t="e">
            <v>#N/A</v>
          </cell>
          <cell r="F42" t="e">
            <v>#N/A</v>
          </cell>
          <cell r="G42" t="e">
            <v>#N/A</v>
          </cell>
          <cell r="J42" t="str">
            <v>Aventis</v>
          </cell>
          <cell r="K42" t="str">
            <v>Dead</v>
          </cell>
          <cell r="L42" t="str">
            <v>Dead</v>
          </cell>
          <cell r="M42" t="str">
            <v>Rx</v>
          </cell>
          <cell r="S42">
            <v>0</v>
          </cell>
          <cell r="V42">
            <v>3013</v>
          </cell>
          <cell r="W42">
            <v>2537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1066</v>
          </cell>
          <cell r="AD42">
            <v>-958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S42">
            <v>1066</v>
          </cell>
          <cell r="BT42">
            <v>-958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A43" t="str">
            <v>Eparical</v>
          </cell>
          <cell r="B43" t="str">
            <v>Eparical</v>
          </cell>
          <cell r="D43" t="str">
            <v/>
          </cell>
          <cell r="E43" t="e">
            <v>#N/A</v>
          </cell>
          <cell r="F43" t="e">
            <v>#N/A</v>
          </cell>
          <cell r="G43" t="e">
            <v>#N/A</v>
          </cell>
          <cell r="J43" t="str">
            <v>Aventis</v>
          </cell>
          <cell r="K43" t="str">
            <v>Dead</v>
          </cell>
          <cell r="L43" t="str">
            <v>Dead</v>
          </cell>
          <cell r="M43" t="str">
            <v>Rx</v>
          </cell>
          <cell r="S43">
            <v>0</v>
          </cell>
          <cell r="V43">
            <v>98</v>
          </cell>
          <cell r="W43">
            <v>51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-93</v>
          </cell>
          <cell r="AD43">
            <v>-28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S43">
            <v>-93</v>
          </cell>
          <cell r="BT43">
            <v>-28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A44" t="str">
            <v>Essactive</v>
          </cell>
          <cell r="B44" t="str">
            <v>Essactive</v>
          </cell>
          <cell r="D44">
            <v>1</v>
          </cell>
          <cell r="E44" t="str">
            <v>?</v>
          </cell>
          <cell r="F44" t="str">
            <v>D</v>
          </cell>
          <cell r="G44">
            <v>0</v>
          </cell>
          <cell r="J44" t="str">
            <v>Aventis</v>
          </cell>
          <cell r="K44" t="str">
            <v>ROP</v>
          </cell>
          <cell r="L44" t="str">
            <v>LOCAL</v>
          </cell>
          <cell r="M44" t="str">
            <v>OTC</v>
          </cell>
          <cell r="S44">
            <v>0</v>
          </cell>
          <cell r="V44">
            <v>0</v>
          </cell>
          <cell r="W44">
            <v>1003</v>
          </cell>
          <cell r="X44">
            <v>1740</v>
          </cell>
          <cell r="Y44">
            <v>2060</v>
          </cell>
          <cell r="Z44">
            <v>2390</v>
          </cell>
          <cell r="AA44">
            <v>2729</v>
          </cell>
          <cell r="AB44">
            <v>3077</v>
          </cell>
          <cell r="AC44">
            <v>0</v>
          </cell>
          <cell r="AD44">
            <v>593</v>
          </cell>
          <cell r="AE44">
            <v>1101</v>
          </cell>
          <cell r="AF44">
            <v>1314</v>
          </cell>
          <cell r="AG44">
            <v>1538</v>
          </cell>
          <cell r="AH44">
            <v>1756.1514644351464</v>
          </cell>
          <cell r="AI44">
            <v>1980.0945606694561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-59</v>
          </cell>
          <cell r="BG44">
            <v>-117</v>
          </cell>
          <cell r="BH44">
            <v>-144</v>
          </cell>
          <cell r="BI44">
            <v>-172</v>
          </cell>
          <cell r="BJ44">
            <v>-196.3966527196653</v>
          </cell>
          <cell r="BK44">
            <v>-221.44100418410042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S44">
            <v>0</v>
          </cell>
          <cell r="BT44">
            <v>534</v>
          </cell>
          <cell r="BU44">
            <v>984</v>
          </cell>
          <cell r="BV44">
            <v>1170</v>
          </cell>
          <cell r="BW44">
            <v>1366</v>
          </cell>
          <cell r="BX44">
            <v>1559.7548117154811</v>
          </cell>
          <cell r="BY44">
            <v>1758.6535564853557</v>
          </cell>
        </row>
        <row r="45">
          <cell r="A45" t="str">
            <v>Essaven</v>
          </cell>
          <cell r="B45" t="str">
            <v>Essaven</v>
          </cell>
          <cell r="D45">
            <v>1</v>
          </cell>
          <cell r="E45" t="str">
            <v>?</v>
          </cell>
          <cell r="F45" t="str">
            <v>C</v>
          </cell>
          <cell r="G45">
            <v>0</v>
          </cell>
          <cell r="J45" t="str">
            <v>Aventis</v>
          </cell>
          <cell r="K45" t="str">
            <v>ROP</v>
          </cell>
          <cell r="L45" t="str">
            <v>LOCAL</v>
          </cell>
          <cell r="M45" t="str">
            <v>OTC</v>
          </cell>
          <cell r="S45">
            <v>0</v>
          </cell>
          <cell r="V45">
            <v>5971</v>
          </cell>
          <cell r="W45">
            <v>6109</v>
          </cell>
          <cell r="X45">
            <v>4510</v>
          </cell>
          <cell r="Y45">
            <v>4247</v>
          </cell>
          <cell r="Z45">
            <v>4178</v>
          </cell>
          <cell r="AA45">
            <v>4106</v>
          </cell>
          <cell r="AB45">
            <v>4030</v>
          </cell>
          <cell r="AC45">
            <v>5153</v>
          </cell>
          <cell r="AD45">
            <v>5135</v>
          </cell>
          <cell r="AE45">
            <v>3796</v>
          </cell>
          <cell r="AF45">
            <v>3576</v>
          </cell>
          <cell r="AG45">
            <v>3528</v>
          </cell>
          <cell r="AH45">
            <v>3467.2015318334134</v>
          </cell>
          <cell r="AI45">
            <v>3403.0253709909048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Q45">
            <v>-2976</v>
          </cell>
          <cell r="AR45">
            <v>-2394</v>
          </cell>
          <cell r="AS45">
            <v>-1735</v>
          </cell>
          <cell r="AT45">
            <v>-2030</v>
          </cell>
          <cell r="AU45">
            <v>-2335</v>
          </cell>
          <cell r="AV45">
            <v>-2335</v>
          </cell>
          <cell r="AW45">
            <v>-2335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-418</v>
          </cell>
          <cell r="BF45">
            <v>-360</v>
          </cell>
          <cell r="BG45">
            <v>-302</v>
          </cell>
          <cell r="BH45">
            <v>-297</v>
          </cell>
          <cell r="BI45">
            <v>-301</v>
          </cell>
          <cell r="BJ45">
            <v>-295.8128291048348</v>
          </cell>
          <cell r="BK45">
            <v>-290.33748204882716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S45">
            <v>1759</v>
          </cell>
          <cell r="BT45">
            <v>2381</v>
          </cell>
          <cell r="BU45">
            <v>1759</v>
          </cell>
          <cell r="BV45">
            <v>1249</v>
          </cell>
          <cell r="BW45">
            <v>892</v>
          </cell>
          <cell r="BX45">
            <v>836.38870272857855</v>
          </cell>
          <cell r="BY45">
            <v>777.68788894207762</v>
          </cell>
        </row>
        <row r="46">
          <cell r="A46" t="str">
            <v>Essentiale</v>
          </cell>
          <cell r="B46" t="str">
            <v>Essentiale/Lipostabil</v>
          </cell>
          <cell r="D46">
            <v>1</v>
          </cell>
          <cell r="E46" t="str">
            <v>?</v>
          </cell>
          <cell r="F46" t="str">
            <v>M</v>
          </cell>
          <cell r="G46">
            <v>0</v>
          </cell>
          <cell r="J46" t="str">
            <v>Aventis</v>
          </cell>
          <cell r="K46" t="str">
            <v>ROP</v>
          </cell>
          <cell r="L46" t="str">
            <v>LOCAL</v>
          </cell>
          <cell r="M46" t="str">
            <v>Rx</v>
          </cell>
          <cell r="S46">
            <v>0</v>
          </cell>
          <cell r="V46">
            <v>1841</v>
          </cell>
          <cell r="W46">
            <v>1451</v>
          </cell>
          <cell r="X46">
            <v>1407</v>
          </cell>
          <cell r="Y46">
            <v>1367</v>
          </cell>
          <cell r="Z46">
            <v>1316</v>
          </cell>
          <cell r="AA46">
            <v>1253</v>
          </cell>
          <cell r="AB46">
            <v>1193</v>
          </cell>
          <cell r="AC46">
            <v>1391</v>
          </cell>
          <cell r="AD46">
            <v>1281</v>
          </cell>
          <cell r="AE46">
            <v>1244</v>
          </cell>
          <cell r="AF46">
            <v>1208</v>
          </cell>
          <cell r="AG46">
            <v>1164</v>
          </cell>
          <cell r="AH46">
            <v>1108.2765957446809</v>
          </cell>
          <cell r="AI46">
            <v>1055.2066869300913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1391</v>
          </cell>
          <cell r="BT46">
            <v>1281</v>
          </cell>
          <cell r="BU46">
            <v>1244</v>
          </cell>
          <cell r="BV46">
            <v>1208</v>
          </cell>
          <cell r="BW46">
            <v>1164</v>
          </cell>
          <cell r="BX46">
            <v>1108.2765957446809</v>
          </cell>
          <cell r="BY46">
            <v>1055.2066869300913</v>
          </cell>
        </row>
        <row r="47">
          <cell r="A47" t="str">
            <v>Exubera</v>
          </cell>
          <cell r="B47" t="str">
            <v>Exubera (Inhaled Insulin)</v>
          </cell>
          <cell r="D47">
            <v>1</v>
          </cell>
          <cell r="E47" t="str">
            <v>Insulin</v>
          </cell>
          <cell r="F47" t="str">
            <v>A</v>
          </cell>
          <cell r="G47">
            <v>0</v>
          </cell>
          <cell r="J47" t="str">
            <v>Aventis</v>
          </cell>
          <cell r="K47" t="str">
            <v>New</v>
          </cell>
          <cell r="L47" t="str">
            <v>MAX</v>
          </cell>
          <cell r="M47" t="str">
            <v>Rx</v>
          </cell>
          <cell r="S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5079</v>
          </cell>
          <cell r="AB47">
            <v>15917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2539.5</v>
          </cell>
          <cell r="AI47">
            <v>7958.5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-4000</v>
          </cell>
          <cell r="AP47">
            <v>-4000</v>
          </cell>
          <cell r="AQ47">
            <v>0</v>
          </cell>
          <cell r="AR47">
            <v>0</v>
          </cell>
          <cell r="AS47">
            <v>0</v>
          </cell>
          <cell r="AT47">
            <v>-100</v>
          </cell>
          <cell r="AU47">
            <v>-200</v>
          </cell>
          <cell r="AV47">
            <v>-2200</v>
          </cell>
          <cell r="AW47">
            <v>-2000</v>
          </cell>
          <cell r="AX47">
            <v>0</v>
          </cell>
          <cell r="AY47">
            <v>0</v>
          </cell>
          <cell r="AZ47">
            <v>0</v>
          </cell>
          <cell r="BA47">
            <v>-300</v>
          </cell>
          <cell r="BB47">
            <v>-800</v>
          </cell>
          <cell r="BC47">
            <v>-500</v>
          </cell>
          <cell r="BD47">
            <v>-300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-400</v>
          </cell>
          <cell r="BW47">
            <v>-1000</v>
          </cell>
          <cell r="BX47">
            <v>-4160.5</v>
          </cell>
          <cell r="BY47">
            <v>1658.5</v>
          </cell>
        </row>
        <row r="48">
          <cell r="A48" t="str">
            <v>Ferrlecit</v>
          </cell>
          <cell r="B48" t="str">
            <v>Ferlixit</v>
          </cell>
          <cell r="D48">
            <v>1</v>
          </cell>
          <cell r="E48" t="str">
            <v>Ferrous Gluconate</v>
          </cell>
          <cell r="F48" t="str">
            <v>B</v>
          </cell>
          <cell r="G48">
            <v>0</v>
          </cell>
          <cell r="J48" t="str">
            <v>Aventis</v>
          </cell>
          <cell r="K48" t="str">
            <v>ROP</v>
          </cell>
          <cell r="L48" t="str">
            <v>LOCAL</v>
          </cell>
          <cell r="M48" t="str">
            <v>Rx</v>
          </cell>
          <cell r="S48">
            <v>0</v>
          </cell>
          <cell r="V48">
            <v>2973</v>
          </cell>
          <cell r="W48">
            <v>3234</v>
          </cell>
          <cell r="X48">
            <v>3459</v>
          </cell>
          <cell r="Y48">
            <v>3398</v>
          </cell>
          <cell r="Z48">
            <v>3340</v>
          </cell>
          <cell r="AA48">
            <v>3254</v>
          </cell>
          <cell r="AB48">
            <v>3169</v>
          </cell>
          <cell r="AC48">
            <v>867</v>
          </cell>
          <cell r="AD48">
            <v>101</v>
          </cell>
          <cell r="AE48">
            <v>218</v>
          </cell>
          <cell r="AF48">
            <v>214</v>
          </cell>
          <cell r="AG48">
            <v>210</v>
          </cell>
          <cell r="AH48">
            <v>204.59281437125748</v>
          </cell>
          <cell r="AI48">
            <v>199.24850299401197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S48">
            <v>867</v>
          </cell>
          <cell r="BT48">
            <v>101</v>
          </cell>
          <cell r="BU48">
            <v>218</v>
          </cell>
          <cell r="BV48">
            <v>214</v>
          </cell>
          <cell r="BW48">
            <v>210</v>
          </cell>
          <cell r="BX48">
            <v>204.59281437125748</v>
          </cell>
          <cell r="BY48">
            <v>199.24850299401197</v>
          </cell>
        </row>
        <row r="49">
          <cell r="A49" t="str">
            <v>Flavopiridol</v>
          </cell>
          <cell r="B49" t="str">
            <v>Flavopiridolo</v>
          </cell>
          <cell r="D49" t="str">
            <v/>
          </cell>
          <cell r="E49" t="str">
            <v>?</v>
          </cell>
          <cell r="F49" t="str">
            <v>L</v>
          </cell>
          <cell r="G49">
            <v>0</v>
          </cell>
          <cell r="J49" t="str">
            <v>Aventis</v>
          </cell>
          <cell r="K49" t="str">
            <v>N New</v>
          </cell>
          <cell r="L49" t="str">
            <v>MAX</v>
          </cell>
          <cell r="M49" t="str">
            <v>Rx</v>
          </cell>
          <cell r="S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A50" t="str">
            <v>Fluental</v>
          </cell>
          <cell r="B50" t="str">
            <v>Fluental</v>
          </cell>
          <cell r="D50" t="str">
            <v/>
          </cell>
          <cell r="E50" t="e">
            <v>#N/A</v>
          </cell>
          <cell r="F50" t="e">
            <v>#N/A</v>
          </cell>
          <cell r="G50" t="e">
            <v>#N/A</v>
          </cell>
          <cell r="J50" t="str">
            <v>Aventis</v>
          </cell>
          <cell r="K50" t="str">
            <v>Dead</v>
          </cell>
          <cell r="L50" t="str">
            <v>Dead</v>
          </cell>
          <cell r="M50" t="str">
            <v>Rx</v>
          </cell>
          <cell r="S50">
            <v>0</v>
          </cell>
          <cell r="V50">
            <v>704</v>
          </cell>
          <cell r="W50">
            <v>671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492</v>
          </cell>
          <cell r="AD50">
            <v>443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-113</v>
          </cell>
          <cell r="BF50">
            <v>-108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S50">
            <v>379</v>
          </cell>
          <cell r="BT50">
            <v>335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A51" t="str">
            <v>Formix</v>
          </cell>
          <cell r="B51" t="str">
            <v>Formix</v>
          </cell>
          <cell r="D51">
            <v>1</v>
          </cell>
          <cell r="E51" t="str">
            <v>?</v>
          </cell>
          <cell r="F51" t="str">
            <v>?</v>
          </cell>
          <cell r="G51">
            <v>0</v>
          </cell>
          <cell r="J51" t="str">
            <v>Aventis</v>
          </cell>
          <cell r="K51" t="str">
            <v>ROP</v>
          </cell>
          <cell r="L51" t="str">
            <v>LOCAL</v>
          </cell>
          <cell r="M51" t="str">
            <v>OTC</v>
          </cell>
          <cell r="S51">
            <v>0</v>
          </cell>
          <cell r="V51">
            <v>156</v>
          </cell>
          <cell r="W51">
            <v>193</v>
          </cell>
          <cell r="X51">
            <v>223</v>
          </cell>
          <cell r="Y51">
            <v>208</v>
          </cell>
          <cell r="Z51">
            <v>188</v>
          </cell>
          <cell r="AA51">
            <v>191</v>
          </cell>
          <cell r="AB51">
            <v>193</v>
          </cell>
          <cell r="AC51">
            <v>103</v>
          </cell>
          <cell r="AD51">
            <v>135</v>
          </cell>
          <cell r="AE51">
            <v>158</v>
          </cell>
          <cell r="AF51">
            <v>149</v>
          </cell>
          <cell r="AG51">
            <v>135</v>
          </cell>
          <cell r="AH51">
            <v>137.15425531914894</v>
          </cell>
          <cell r="AI51">
            <v>138.59042553191489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-11</v>
          </cell>
          <cell r="BF51">
            <v>-12</v>
          </cell>
          <cell r="BG51">
            <v>-15</v>
          </cell>
          <cell r="BH51">
            <v>-15</v>
          </cell>
          <cell r="BI51">
            <v>-14</v>
          </cell>
          <cell r="BJ51">
            <v>-14.223404255319148</v>
          </cell>
          <cell r="BK51">
            <v>-14.372340425531915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S51">
            <v>92</v>
          </cell>
          <cell r="BT51">
            <v>123</v>
          </cell>
          <cell r="BU51">
            <v>143</v>
          </cell>
          <cell r="BV51">
            <v>134</v>
          </cell>
          <cell r="BW51">
            <v>121</v>
          </cell>
          <cell r="BX51">
            <v>122.93085106382979</v>
          </cell>
          <cell r="BY51">
            <v>124.21808510638297</v>
          </cell>
        </row>
        <row r="52">
          <cell r="A52" t="str">
            <v>Foy</v>
          </cell>
          <cell r="B52" t="str">
            <v>Foy</v>
          </cell>
          <cell r="D52">
            <v>1</v>
          </cell>
          <cell r="E52" t="str">
            <v>Gabexate Mesilate</v>
          </cell>
          <cell r="F52" t="str">
            <v>A</v>
          </cell>
          <cell r="G52" t="str">
            <v>IN</v>
          </cell>
          <cell r="J52" t="str">
            <v>Aventis</v>
          </cell>
          <cell r="K52" t="str">
            <v>ROP</v>
          </cell>
          <cell r="L52" t="str">
            <v>LOCAL</v>
          </cell>
          <cell r="M52" t="str">
            <v>Rx</v>
          </cell>
          <cell r="R52" t="str">
            <v>Yes</v>
          </cell>
          <cell r="S52">
            <v>0.10791993037423847</v>
          </cell>
          <cell r="V52">
            <v>10722</v>
          </cell>
          <cell r="W52">
            <v>11490</v>
          </cell>
          <cell r="X52">
            <v>9290</v>
          </cell>
          <cell r="Y52">
            <v>8790</v>
          </cell>
          <cell r="Z52">
            <v>8083</v>
          </cell>
          <cell r="AA52">
            <v>7875</v>
          </cell>
          <cell r="AB52">
            <v>7668</v>
          </cell>
          <cell r="AC52">
            <v>8442</v>
          </cell>
          <cell r="AD52">
            <v>8729</v>
          </cell>
          <cell r="AE52">
            <v>6984</v>
          </cell>
          <cell r="AF52">
            <v>6609</v>
          </cell>
          <cell r="AG52">
            <v>6077</v>
          </cell>
          <cell r="AH52">
            <v>5920.6204379562041</v>
          </cell>
          <cell r="AI52">
            <v>5764.9927007299266</v>
          </cell>
          <cell r="AJ52">
            <v>-840</v>
          </cell>
          <cell r="AK52">
            <v>-1240</v>
          </cell>
          <cell r="AL52">
            <v>0</v>
          </cell>
          <cell r="AM52">
            <v>0</v>
          </cell>
          <cell r="AN52">
            <v>0</v>
          </cell>
          <cell r="AQ52">
            <v>-657</v>
          </cell>
          <cell r="AR52">
            <v>-648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-28</v>
          </cell>
          <cell r="AY52">
            <v>14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-549</v>
          </cell>
          <cell r="BF52">
            <v>-480</v>
          </cell>
          <cell r="BG52">
            <v>-465</v>
          </cell>
          <cell r="BH52">
            <v>-440</v>
          </cell>
          <cell r="BI52">
            <v>-404</v>
          </cell>
          <cell r="BJ52">
            <v>-393.6038599529877</v>
          </cell>
          <cell r="BK52">
            <v>-383.25770134850922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S52">
            <v>6368</v>
          </cell>
          <cell r="BT52">
            <v>6375</v>
          </cell>
          <cell r="BU52">
            <v>6519</v>
          </cell>
          <cell r="BV52">
            <v>6169</v>
          </cell>
          <cell r="BW52">
            <v>5673</v>
          </cell>
          <cell r="BX52">
            <v>5527.0165780032166</v>
          </cell>
          <cell r="BY52">
            <v>5381.7349993814178</v>
          </cell>
        </row>
        <row r="53">
          <cell r="A53" t="str">
            <v>Gardenal</v>
          </cell>
          <cell r="B53" t="str">
            <v>Gardenale</v>
          </cell>
          <cell r="D53">
            <v>1</v>
          </cell>
          <cell r="E53" t="str">
            <v>Phenobarbital</v>
          </cell>
          <cell r="F53" t="str">
            <v>N</v>
          </cell>
          <cell r="G53">
            <v>0</v>
          </cell>
          <cell r="J53" t="str">
            <v>Aventis</v>
          </cell>
          <cell r="K53" t="str">
            <v>ROP</v>
          </cell>
          <cell r="L53" t="str">
            <v>LOCAL</v>
          </cell>
          <cell r="M53" t="str">
            <v>Rx</v>
          </cell>
          <cell r="Q53" t="str">
            <v>Yes</v>
          </cell>
          <cell r="S53">
            <v>0</v>
          </cell>
          <cell r="V53">
            <v>2900</v>
          </cell>
          <cell r="W53">
            <v>2780</v>
          </cell>
          <cell r="X53">
            <v>2743</v>
          </cell>
          <cell r="Y53">
            <v>2687</v>
          </cell>
          <cell r="Z53">
            <v>2634</v>
          </cell>
          <cell r="AA53">
            <v>2555</v>
          </cell>
          <cell r="AB53">
            <v>2478</v>
          </cell>
          <cell r="AC53">
            <v>2069</v>
          </cell>
          <cell r="AD53">
            <v>2008</v>
          </cell>
          <cell r="AE53">
            <v>1989</v>
          </cell>
          <cell r="AF53">
            <v>1948</v>
          </cell>
          <cell r="AG53">
            <v>1910</v>
          </cell>
          <cell r="AH53">
            <v>1852.7145026575549</v>
          </cell>
          <cell r="AI53">
            <v>1796.879271070615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S53">
            <v>2069</v>
          </cell>
          <cell r="BT53">
            <v>2008</v>
          </cell>
          <cell r="BU53">
            <v>1989</v>
          </cell>
          <cell r="BV53">
            <v>1948</v>
          </cell>
          <cell r="BW53">
            <v>1910</v>
          </cell>
          <cell r="BX53">
            <v>1852.7145026575549</v>
          </cell>
          <cell r="BY53">
            <v>1796.879271070615</v>
          </cell>
        </row>
        <row r="54">
          <cell r="A54" t="str">
            <v>Genasense</v>
          </cell>
          <cell r="B54" t="str">
            <v>Genta</v>
          </cell>
          <cell r="D54">
            <v>1</v>
          </cell>
          <cell r="E54" t="str">
            <v>?</v>
          </cell>
          <cell r="F54" t="str">
            <v>L</v>
          </cell>
          <cell r="G54">
            <v>0</v>
          </cell>
          <cell r="J54" t="str">
            <v>Aventis</v>
          </cell>
          <cell r="K54" t="str">
            <v>New</v>
          </cell>
          <cell r="L54" t="str">
            <v>MAX</v>
          </cell>
          <cell r="M54" t="str">
            <v>Rx</v>
          </cell>
          <cell r="N54">
            <v>2014</v>
          </cell>
          <cell r="S54">
            <v>0</v>
          </cell>
          <cell r="V54">
            <v>0</v>
          </cell>
          <cell r="W54">
            <v>0</v>
          </cell>
          <cell r="X54">
            <v>0</v>
          </cell>
          <cell r="Y54">
            <v>2769</v>
          </cell>
          <cell r="Z54">
            <v>8945</v>
          </cell>
          <cell r="AA54">
            <v>12353</v>
          </cell>
          <cell r="AB54">
            <v>35888</v>
          </cell>
          <cell r="AC54">
            <v>0</v>
          </cell>
          <cell r="AD54">
            <v>0</v>
          </cell>
          <cell r="AE54">
            <v>0</v>
          </cell>
          <cell r="AF54">
            <v>1674.2523000000001</v>
          </cell>
          <cell r="AG54">
            <v>5975.9920000000002</v>
          </cell>
          <cell r="AH54">
            <v>8252.8148883174963</v>
          </cell>
          <cell r="AI54">
            <v>23976.120838010062</v>
          </cell>
          <cell r="AJ54">
            <v>0</v>
          </cell>
          <cell r="AK54">
            <v>0</v>
          </cell>
          <cell r="AL54">
            <v>0</v>
          </cell>
          <cell r="AM54">
            <v>-1039</v>
          </cell>
          <cell r="AN54">
            <v>-1070</v>
          </cell>
          <cell r="AO54">
            <v>-1055</v>
          </cell>
          <cell r="AP54">
            <v>-1086</v>
          </cell>
          <cell r="AQ54">
            <v>0</v>
          </cell>
          <cell r="AR54">
            <v>0</v>
          </cell>
          <cell r="AS54">
            <v>-300</v>
          </cell>
          <cell r="AT54">
            <v>-1039</v>
          </cell>
          <cell r="AU54">
            <v>-2154</v>
          </cell>
          <cell r="AV54">
            <v>-3200</v>
          </cell>
          <cell r="AW54">
            <v>-4200</v>
          </cell>
          <cell r="AX54">
            <v>0</v>
          </cell>
          <cell r="AY54">
            <v>0</v>
          </cell>
          <cell r="AZ54">
            <v>-203</v>
          </cell>
          <cell r="BA54">
            <v>-673</v>
          </cell>
          <cell r="BB54">
            <v>-974</v>
          </cell>
          <cell r="BC54">
            <v>-1300</v>
          </cell>
          <cell r="BD54">
            <v>-1500</v>
          </cell>
          <cell r="BE54">
            <v>0</v>
          </cell>
          <cell r="BF54">
            <v>0</v>
          </cell>
          <cell r="BG54">
            <v>0</v>
          </cell>
          <cell r="BH54">
            <v>-415</v>
          </cell>
          <cell r="BI54">
            <v>-1342</v>
          </cell>
          <cell r="BJ54">
            <v>-1853.2952487423142</v>
          </cell>
          <cell r="BK54">
            <v>-5384.20301844606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S54">
            <v>0</v>
          </cell>
          <cell r="BT54">
            <v>0</v>
          </cell>
          <cell r="BU54">
            <v>-503</v>
          </cell>
          <cell r="BV54">
            <v>-1491.7476999999999</v>
          </cell>
          <cell r="BW54">
            <v>435.99200000000019</v>
          </cell>
          <cell r="BX54">
            <v>844.51963957518205</v>
          </cell>
          <cell r="BY54">
            <v>11805.917819564002</v>
          </cell>
        </row>
        <row r="55">
          <cell r="A55" t="str">
            <v>Glucantim</v>
          </cell>
          <cell r="B55" t="str">
            <v>Glucantim</v>
          </cell>
          <cell r="D55" t="str">
            <v/>
          </cell>
          <cell r="E55" t="e">
            <v>#N/A</v>
          </cell>
          <cell r="F55" t="e">
            <v>#N/A</v>
          </cell>
          <cell r="G55" t="e">
            <v>#N/A</v>
          </cell>
          <cell r="J55" t="str">
            <v>Aventis</v>
          </cell>
          <cell r="K55" t="str">
            <v>Dead</v>
          </cell>
          <cell r="L55" t="str">
            <v>Dead</v>
          </cell>
          <cell r="M55" t="str">
            <v>Rx</v>
          </cell>
          <cell r="S55">
            <v>0</v>
          </cell>
          <cell r="V55">
            <v>639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-63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S55">
            <v>-63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A56" t="str">
            <v>Gonadorelin</v>
          </cell>
          <cell r="B56" t="str">
            <v>Kryptocur</v>
          </cell>
          <cell r="D56">
            <v>1</v>
          </cell>
          <cell r="E56" t="str">
            <v>Gonadorelin</v>
          </cell>
          <cell r="F56" t="str">
            <v>H</v>
          </cell>
          <cell r="G56">
            <v>0</v>
          </cell>
          <cell r="J56" t="str">
            <v>Aventis</v>
          </cell>
          <cell r="K56" t="str">
            <v>ROP</v>
          </cell>
          <cell r="L56" t="str">
            <v>LOCAL</v>
          </cell>
          <cell r="M56" t="str">
            <v>Rx</v>
          </cell>
          <cell r="Q56" t="str">
            <v>Yes</v>
          </cell>
          <cell r="S56">
            <v>0</v>
          </cell>
          <cell r="V56">
            <v>732</v>
          </cell>
          <cell r="W56">
            <v>453</v>
          </cell>
          <cell r="X56">
            <v>294</v>
          </cell>
          <cell r="Y56">
            <v>196</v>
          </cell>
          <cell r="Z56">
            <v>171</v>
          </cell>
          <cell r="AA56">
            <v>147</v>
          </cell>
          <cell r="AB56">
            <v>123</v>
          </cell>
          <cell r="AC56">
            <v>480</v>
          </cell>
          <cell r="AD56">
            <v>289</v>
          </cell>
          <cell r="AE56">
            <v>188</v>
          </cell>
          <cell r="AF56">
            <v>125</v>
          </cell>
          <cell r="AG56">
            <v>109</v>
          </cell>
          <cell r="AH56">
            <v>93.701754385964918</v>
          </cell>
          <cell r="AI56">
            <v>78.403508771929822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S56">
            <v>480</v>
          </cell>
          <cell r="BT56">
            <v>289</v>
          </cell>
          <cell r="BU56">
            <v>188</v>
          </cell>
          <cell r="BV56">
            <v>125</v>
          </cell>
          <cell r="BW56">
            <v>109</v>
          </cell>
          <cell r="BX56">
            <v>93.701754385964918</v>
          </cell>
          <cell r="BY56">
            <v>78.403508771929822</v>
          </cell>
        </row>
        <row r="57">
          <cell r="A57" t="str">
            <v>Granocyte</v>
          </cell>
          <cell r="B57" t="str">
            <v>Granocyte</v>
          </cell>
          <cell r="D57">
            <v>1</v>
          </cell>
          <cell r="E57" t="str">
            <v>Lenograstim</v>
          </cell>
          <cell r="F57" t="str">
            <v>L</v>
          </cell>
          <cell r="G57" t="str">
            <v>IN</v>
          </cell>
          <cell r="H57" t="str">
            <v>L</v>
          </cell>
          <cell r="I57" t="str">
            <v>Comarketing</v>
          </cell>
          <cell r="J57" t="str">
            <v>Aventis</v>
          </cell>
          <cell r="K57" t="str">
            <v>ROP</v>
          </cell>
          <cell r="L57" t="str">
            <v>LOCAL</v>
          </cell>
          <cell r="M57" t="str">
            <v>Rx</v>
          </cell>
          <cell r="N57">
            <v>2008</v>
          </cell>
          <cell r="O57">
            <v>2009</v>
          </cell>
          <cell r="Q57" t="str">
            <v>Yes</v>
          </cell>
          <cell r="R57" t="str">
            <v>Yes</v>
          </cell>
          <cell r="S57">
            <v>3.8227462913655384E-2</v>
          </cell>
          <cell r="V57">
            <v>14135</v>
          </cell>
          <cell r="W57">
            <v>10516</v>
          </cell>
          <cell r="X57">
            <v>10004</v>
          </cell>
          <cell r="Y57">
            <v>9004</v>
          </cell>
          <cell r="Z57">
            <v>8104</v>
          </cell>
          <cell r="AA57">
            <v>7294</v>
          </cell>
          <cell r="AB57">
            <v>6563</v>
          </cell>
          <cell r="AC57">
            <v>6942</v>
          </cell>
          <cell r="AD57">
            <v>5096</v>
          </cell>
          <cell r="AE57">
            <v>4727</v>
          </cell>
          <cell r="AF57">
            <v>4105</v>
          </cell>
          <cell r="AG57">
            <v>3600</v>
          </cell>
          <cell r="AH57">
            <v>3240.177690029615</v>
          </cell>
          <cell r="AI57">
            <v>2915.4491609081933</v>
          </cell>
          <cell r="AJ57">
            <v>-626</v>
          </cell>
          <cell r="AK57">
            <v>-402</v>
          </cell>
          <cell r="AL57">
            <v>0</v>
          </cell>
          <cell r="AM57">
            <v>0</v>
          </cell>
          <cell r="AN57">
            <v>0</v>
          </cell>
          <cell r="AQ57">
            <v>-1050</v>
          </cell>
          <cell r="AR57">
            <v>-421</v>
          </cell>
          <cell r="AS57">
            <v>-10</v>
          </cell>
          <cell r="AT57">
            <v>-10</v>
          </cell>
          <cell r="AU57">
            <v>-10</v>
          </cell>
          <cell r="AV57">
            <v>0</v>
          </cell>
          <cell r="AW57">
            <v>0</v>
          </cell>
          <cell r="AX57">
            <v>-1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S57">
            <v>5265</v>
          </cell>
          <cell r="BT57">
            <v>4273</v>
          </cell>
          <cell r="BU57">
            <v>4717</v>
          </cell>
          <cell r="BV57">
            <v>4095</v>
          </cell>
          <cell r="BW57">
            <v>3590</v>
          </cell>
          <cell r="BX57">
            <v>3240.177690029615</v>
          </cell>
          <cell r="BY57">
            <v>2915.4491609081933</v>
          </cell>
        </row>
        <row r="58">
          <cell r="A58" t="str">
            <v>Guanti (Gloves)</v>
          </cell>
          <cell r="B58" t="str">
            <v>Guanti (Gloves)</v>
          </cell>
          <cell r="D58" t="str">
            <v/>
          </cell>
          <cell r="E58" t="e">
            <v>#N/A</v>
          </cell>
          <cell r="F58" t="e">
            <v>#N/A</v>
          </cell>
          <cell r="G58" t="e">
            <v>#N/A</v>
          </cell>
          <cell r="J58" t="str">
            <v>Aventis</v>
          </cell>
          <cell r="K58" t="str">
            <v>Other</v>
          </cell>
          <cell r="L58" t="str">
            <v>LOCAL</v>
          </cell>
          <cell r="M58" t="str">
            <v>OTC</v>
          </cell>
          <cell r="S58">
            <v>0</v>
          </cell>
          <cell r="V58">
            <v>496</v>
          </cell>
          <cell r="W58">
            <v>496</v>
          </cell>
          <cell r="X58">
            <v>411</v>
          </cell>
          <cell r="Y58">
            <v>406</v>
          </cell>
          <cell r="Z58">
            <v>380</v>
          </cell>
          <cell r="AA58">
            <v>386</v>
          </cell>
          <cell r="AB58">
            <v>393</v>
          </cell>
          <cell r="AC58">
            <v>252</v>
          </cell>
          <cell r="AD58">
            <v>256</v>
          </cell>
          <cell r="AE58">
            <v>202</v>
          </cell>
          <cell r="AF58">
            <v>202</v>
          </cell>
          <cell r="AG58">
            <v>190</v>
          </cell>
          <cell r="AH58">
            <v>193</v>
          </cell>
          <cell r="AI58">
            <v>196.5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-35</v>
          </cell>
          <cell r="BF58">
            <v>-29</v>
          </cell>
          <cell r="BG58">
            <v>-28</v>
          </cell>
          <cell r="BH58">
            <v>-28</v>
          </cell>
          <cell r="BI58">
            <v>-27</v>
          </cell>
          <cell r="BJ58">
            <v>-27.426315789473684</v>
          </cell>
          <cell r="BK58">
            <v>-27.923684210526314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S58">
            <v>217</v>
          </cell>
          <cell r="BT58">
            <v>227</v>
          </cell>
          <cell r="BU58">
            <v>174</v>
          </cell>
          <cell r="BV58">
            <v>174</v>
          </cell>
          <cell r="BW58">
            <v>163</v>
          </cell>
          <cell r="BX58">
            <v>165.57368421052632</v>
          </cell>
          <cell r="BY58">
            <v>168.57631578947368</v>
          </cell>
        </row>
        <row r="59">
          <cell r="A59" t="str">
            <v>Hidrotricine</v>
          </cell>
          <cell r="B59" t="str">
            <v>Hidrotricine</v>
          </cell>
          <cell r="D59">
            <v>1</v>
          </cell>
          <cell r="E59" t="str">
            <v>?</v>
          </cell>
          <cell r="F59" t="str">
            <v>?</v>
          </cell>
          <cell r="G59">
            <v>0</v>
          </cell>
          <cell r="J59" t="str">
            <v>Aventis</v>
          </cell>
          <cell r="K59" t="str">
            <v>ROP</v>
          </cell>
          <cell r="L59" t="str">
            <v>LOCAL</v>
          </cell>
          <cell r="M59" t="str">
            <v>OTC</v>
          </cell>
          <cell r="S59">
            <v>0</v>
          </cell>
          <cell r="V59">
            <v>188</v>
          </cell>
          <cell r="W59">
            <v>188</v>
          </cell>
          <cell r="X59">
            <v>206</v>
          </cell>
          <cell r="Y59">
            <v>183</v>
          </cell>
          <cell r="Z59">
            <v>167</v>
          </cell>
          <cell r="AA59">
            <v>170</v>
          </cell>
          <cell r="AB59">
            <v>172</v>
          </cell>
          <cell r="AC59">
            <v>109</v>
          </cell>
          <cell r="AD59">
            <v>129</v>
          </cell>
          <cell r="AE59">
            <v>142</v>
          </cell>
          <cell r="AF59">
            <v>126</v>
          </cell>
          <cell r="AG59">
            <v>116</v>
          </cell>
          <cell r="AH59">
            <v>118.08383233532935</v>
          </cell>
          <cell r="AI59">
            <v>119.47305389221557</v>
          </cell>
          <cell r="AJ59">
            <v>0</v>
          </cell>
          <cell r="AK59">
            <v>0</v>
          </cell>
          <cell r="AQ59">
            <v>0</v>
          </cell>
          <cell r="AR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BC59">
            <v>0</v>
          </cell>
          <cell r="BD59">
            <v>0</v>
          </cell>
          <cell r="BE59">
            <v>-13</v>
          </cell>
          <cell r="BF59">
            <v>-11</v>
          </cell>
          <cell r="BJ59">
            <v>0</v>
          </cell>
          <cell r="BK59">
            <v>0</v>
          </cell>
          <cell r="BS59">
            <v>96</v>
          </cell>
          <cell r="BT59">
            <v>118</v>
          </cell>
          <cell r="BU59">
            <v>142</v>
          </cell>
          <cell r="BV59">
            <v>126</v>
          </cell>
          <cell r="BW59">
            <v>116</v>
          </cell>
          <cell r="BX59">
            <v>118.08383233532935</v>
          </cell>
          <cell r="BY59">
            <v>119.47305389221557</v>
          </cell>
        </row>
        <row r="60">
          <cell r="A60" t="str">
            <v>Hydrocortisone</v>
          </cell>
          <cell r="B60" t="str">
            <v>Flebocortid</v>
          </cell>
          <cell r="D60" t="str">
            <v/>
          </cell>
          <cell r="E60" t="str">
            <v>Hydrocortisone</v>
          </cell>
          <cell r="F60" t="str">
            <v>H</v>
          </cell>
          <cell r="G60">
            <v>0</v>
          </cell>
          <cell r="J60" t="str">
            <v>Aventis</v>
          </cell>
          <cell r="K60" t="str">
            <v>Dead</v>
          </cell>
          <cell r="L60" t="str">
            <v>LOCAL</v>
          </cell>
          <cell r="M60" t="str">
            <v>Rx</v>
          </cell>
          <cell r="S60">
            <v>0</v>
          </cell>
          <cell r="V60">
            <v>1939</v>
          </cell>
          <cell r="W60">
            <v>1903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458</v>
          </cell>
          <cell r="AD60">
            <v>271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S60">
            <v>458</v>
          </cell>
          <cell r="BT60">
            <v>271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A61" t="str">
            <v>Imovane</v>
          </cell>
          <cell r="B61" t="str">
            <v>Imovane</v>
          </cell>
          <cell r="D61">
            <v>1</v>
          </cell>
          <cell r="E61" t="str">
            <v>Zopiclone</v>
          </cell>
          <cell r="F61" t="str">
            <v>N</v>
          </cell>
          <cell r="G61">
            <v>0</v>
          </cell>
          <cell r="J61" t="str">
            <v>Aventis</v>
          </cell>
          <cell r="K61" t="str">
            <v>ROP</v>
          </cell>
          <cell r="L61" t="str">
            <v>LOCAL</v>
          </cell>
          <cell r="M61" t="str">
            <v>Rx</v>
          </cell>
          <cell r="R61" t="str">
            <v>Yes</v>
          </cell>
          <cell r="S61">
            <v>0</v>
          </cell>
          <cell r="V61">
            <v>1673</v>
          </cell>
          <cell r="W61">
            <v>1773</v>
          </cell>
          <cell r="X61">
            <v>1852</v>
          </cell>
          <cell r="Y61">
            <v>1815</v>
          </cell>
          <cell r="Z61">
            <v>1779</v>
          </cell>
          <cell r="AA61">
            <v>1726</v>
          </cell>
          <cell r="AB61">
            <v>1673</v>
          </cell>
          <cell r="AC61">
            <v>1550</v>
          </cell>
          <cell r="AD61">
            <v>1644</v>
          </cell>
          <cell r="AE61">
            <v>1716</v>
          </cell>
          <cell r="AF61">
            <v>1682</v>
          </cell>
          <cell r="AG61">
            <v>1648</v>
          </cell>
          <cell r="AH61">
            <v>1598.90275435638</v>
          </cell>
          <cell r="AI61">
            <v>1549.80550871276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S61">
            <v>1550</v>
          </cell>
          <cell r="BT61">
            <v>1644</v>
          </cell>
          <cell r="BU61">
            <v>1716</v>
          </cell>
          <cell r="BV61">
            <v>1682</v>
          </cell>
          <cell r="BW61">
            <v>1648</v>
          </cell>
          <cell r="BX61">
            <v>1598.90275435638</v>
          </cell>
          <cell r="BY61">
            <v>1549.80550871276</v>
          </cell>
        </row>
        <row r="62">
          <cell r="A62" t="str">
            <v>Indamol (nv1fgf)</v>
          </cell>
          <cell r="B62" t="str">
            <v>Indamol (nv1fgf)</v>
          </cell>
          <cell r="D62" t="str">
            <v/>
          </cell>
          <cell r="E62" t="e">
            <v>#N/A</v>
          </cell>
          <cell r="F62" t="e">
            <v>#N/A</v>
          </cell>
          <cell r="G62" t="e">
            <v>#N/A</v>
          </cell>
          <cell r="J62" t="str">
            <v>Aventis</v>
          </cell>
          <cell r="K62" t="str">
            <v>Dead</v>
          </cell>
          <cell r="L62" t="str">
            <v>Dead</v>
          </cell>
          <cell r="M62" t="str">
            <v>Rx</v>
          </cell>
          <cell r="S62">
            <v>0</v>
          </cell>
          <cell r="V62">
            <v>255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234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S62">
            <v>234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A63" t="str">
            <v>Indent</v>
          </cell>
          <cell r="B63" t="str">
            <v xml:space="preserve">zz-Indent Sales </v>
          </cell>
          <cell r="D63" t="str">
            <v/>
          </cell>
          <cell r="E63" t="e">
            <v>#N/A</v>
          </cell>
          <cell r="F63" t="e">
            <v>#N/A</v>
          </cell>
          <cell r="G63" t="e">
            <v>#N/A</v>
          </cell>
          <cell r="J63" t="str">
            <v>Aventis</v>
          </cell>
          <cell r="K63" t="str">
            <v>Indent</v>
          </cell>
          <cell r="L63" t="str">
            <v>Indent</v>
          </cell>
          <cell r="M63" t="str">
            <v>Rx</v>
          </cell>
          <cell r="S63">
            <v>0</v>
          </cell>
          <cell r="V63">
            <v>5663</v>
          </cell>
          <cell r="W63">
            <v>3710</v>
          </cell>
          <cell r="X63">
            <v>3000</v>
          </cell>
          <cell r="Y63">
            <v>2500</v>
          </cell>
          <cell r="Z63">
            <v>2000</v>
          </cell>
          <cell r="AA63">
            <v>2000</v>
          </cell>
          <cell r="AB63">
            <v>2000</v>
          </cell>
          <cell r="AC63">
            <v>2666</v>
          </cell>
          <cell r="AD63">
            <v>1776</v>
          </cell>
          <cell r="AE63">
            <v>1394</v>
          </cell>
          <cell r="AF63">
            <v>1150</v>
          </cell>
          <cell r="AG63">
            <v>907</v>
          </cell>
          <cell r="AH63">
            <v>907</v>
          </cell>
          <cell r="AI63">
            <v>907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S63">
            <v>2666</v>
          </cell>
          <cell r="BT63">
            <v>1776</v>
          </cell>
          <cell r="BU63">
            <v>1394</v>
          </cell>
          <cell r="BV63">
            <v>1150</v>
          </cell>
          <cell r="BW63">
            <v>907</v>
          </cell>
          <cell r="BX63">
            <v>907</v>
          </cell>
          <cell r="BY63">
            <v>907</v>
          </cell>
        </row>
        <row r="64">
          <cell r="A64" t="str">
            <v>Inotyol</v>
          </cell>
          <cell r="B64" t="str">
            <v>Inotyol</v>
          </cell>
          <cell r="D64" t="str">
            <v/>
          </cell>
          <cell r="E64" t="e">
            <v>#N/A</v>
          </cell>
          <cell r="F64" t="e">
            <v>#N/A</v>
          </cell>
          <cell r="G64" t="e">
            <v>#N/A</v>
          </cell>
          <cell r="J64" t="str">
            <v>Aventis</v>
          </cell>
          <cell r="K64" t="str">
            <v>Dead</v>
          </cell>
          <cell r="L64" t="str">
            <v>Dead</v>
          </cell>
          <cell r="M64" t="str">
            <v>OTC</v>
          </cell>
          <cell r="S64">
            <v>0</v>
          </cell>
          <cell r="V64">
            <v>126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101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-9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S64">
            <v>92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A65" t="str">
            <v>Intal</v>
          </cell>
          <cell r="B65" t="str">
            <v>Lomudal/intal</v>
          </cell>
          <cell r="D65">
            <v>1</v>
          </cell>
          <cell r="E65" t="str">
            <v>Cromoglicic Acid</v>
          </cell>
          <cell r="F65" t="str">
            <v>R</v>
          </cell>
          <cell r="G65">
            <v>0</v>
          </cell>
          <cell r="J65" t="str">
            <v>Aventis</v>
          </cell>
          <cell r="K65" t="str">
            <v>ROP</v>
          </cell>
          <cell r="L65" t="str">
            <v>LOCAL</v>
          </cell>
          <cell r="M65" t="str">
            <v>Rx</v>
          </cell>
          <cell r="S65">
            <v>0</v>
          </cell>
          <cell r="V65">
            <v>2406</v>
          </cell>
          <cell r="W65">
            <v>1434</v>
          </cell>
          <cell r="X65">
            <v>1761</v>
          </cell>
          <cell r="Y65">
            <v>1656</v>
          </cell>
          <cell r="Z65">
            <v>1573</v>
          </cell>
          <cell r="AA65">
            <v>1495</v>
          </cell>
          <cell r="AB65">
            <v>1434</v>
          </cell>
          <cell r="AC65">
            <v>1831</v>
          </cell>
          <cell r="AD65">
            <v>1041</v>
          </cell>
          <cell r="AE65">
            <v>1320</v>
          </cell>
          <cell r="AF65">
            <v>1241</v>
          </cell>
          <cell r="AG65">
            <v>1179</v>
          </cell>
          <cell r="AH65">
            <v>1120.5371900826447</v>
          </cell>
          <cell r="AI65">
            <v>1074.8162746344565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S65">
            <v>1831</v>
          </cell>
          <cell r="BT65">
            <v>1041</v>
          </cell>
          <cell r="BU65">
            <v>1320</v>
          </cell>
          <cell r="BV65">
            <v>1241</v>
          </cell>
          <cell r="BW65">
            <v>1179</v>
          </cell>
          <cell r="BX65">
            <v>1120.5371900826447</v>
          </cell>
          <cell r="BY65">
            <v>1074.8162746344565</v>
          </cell>
        </row>
        <row r="66">
          <cell r="A66" t="str">
            <v>Kalicet</v>
          </cell>
          <cell r="B66" t="str">
            <v>Kalicet</v>
          </cell>
          <cell r="D66" t="str">
            <v/>
          </cell>
          <cell r="E66" t="e">
            <v>#N/A</v>
          </cell>
          <cell r="F66" t="e">
            <v>#N/A</v>
          </cell>
          <cell r="G66" t="e">
            <v>#N/A</v>
          </cell>
          <cell r="J66" t="str">
            <v>Aventis</v>
          </cell>
          <cell r="K66" t="str">
            <v>Dead</v>
          </cell>
          <cell r="L66" t="str">
            <v>Dead</v>
          </cell>
          <cell r="M66" t="str">
            <v>Rx</v>
          </cell>
          <cell r="N66">
            <v>2005</v>
          </cell>
          <cell r="S66">
            <v>0</v>
          </cell>
          <cell r="V66">
            <v>167</v>
          </cell>
          <cell r="W66">
            <v>2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11</v>
          </cell>
          <cell r="AD66">
            <v>2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S66">
            <v>11</v>
          </cell>
          <cell r="BT66">
            <v>2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A67" t="str">
            <v>Ketek</v>
          </cell>
          <cell r="B67" t="str">
            <v>Ketek</v>
          </cell>
          <cell r="D67">
            <v>1</v>
          </cell>
          <cell r="E67" t="str">
            <v>Telithromycin</v>
          </cell>
          <cell r="F67" t="str">
            <v>J</v>
          </cell>
          <cell r="G67">
            <v>0</v>
          </cell>
          <cell r="J67" t="str">
            <v>Aventis</v>
          </cell>
          <cell r="K67" t="str">
            <v>MAX</v>
          </cell>
          <cell r="L67" t="str">
            <v>MAX</v>
          </cell>
          <cell r="M67" t="str">
            <v>Rx</v>
          </cell>
          <cell r="N67">
            <v>2016</v>
          </cell>
          <cell r="O67">
            <v>2017</v>
          </cell>
          <cell r="Q67" t="str">
            <v>Yes</v>
          </cell>
          <cell r="S67">
            <v>2.077347357619292</v>
          </cell>
          <cell r="V67">
            <v>6798</v>
          </cell>
          <cell r="W67">
            <v>7796</v>
          </cell>
          <cell r="X67">
            <v>20000</v>
          </cell>
          <cell r="Y67">
            <v>25000</v>
          </cell>
          <cell r="Z67">
            <v>30000</v>
          </cell>
          <cell r="AA67">
            <v>33000</v>
          </cell>
          <cell r="AB67">
            <v>36000</v>
          </cell>
          <cell r="AC67">
            <v>4647</v>
          </cell>
          <cell r="AD67">
            <v>5584</v>
          </cell>
          <cell r="AE67">
            <v>14713</v>
          </cell>
          <cell r="AF67">
            <v>18391</v>
          </cell>
          <cell r="AG67">
            <v>22075</v>
          </cell>
          <cell r="AH67">
            <v>24282.5</v>
          </cell>
          <cell r="AI67">
            <v>26490</v>
          </cell>
          <cell r="AJ67">
            <v>-10961</v>
          </cell>
          <cell r="AK67">
            <v>-16195</v>
          </cell>
          <cell r="AL67">
            <v>-15241</v>
          </cell>
          <cell r="AM67">
            <v>-15157</v>
          </cell>
          <cell r="AN67">
            <v>-15612</v>
          </cell>
          <cell r="AO67">
            <v>-15000</v>
          </cell>
          <cell r="AP67">
            <v>-15500</v>
          </cell>
          <cell r="AQ67">
            <v>-5910</v>
          </cell>
          <cell r="AR67">
            <v>-4149</v>
          </cell>
          <cell r="AS67">
            <v>-3532</v>
          </cell>
          <cell r="AT67">
            <v>-4032</v>
          </cell>
          <cell r="AU67">
            <v>-4032</v>
          </cell>
          <cell r="AV67">
            <v>-4000</v>
          </cell>
          <cell r="AW67">
            <v>-3700</v>
          </cell>
          <cell r="AX67">
            <v>-499</v>
          </cell>
          <cell r="AY67">
            <v>-488</v>
          </cell>
          <cell r="AZ67">
            <v>-500</v>
          </cell>
          <cell r="BA67">
            <v>-500</v>
          </cell>
          <cell r="BB67">
            <v>-500</v>
          </cell>
          <cell r="BC67">
            <v>-500</v>
          </cell>
          <cell r="BD67">
            <v>-500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S67">
            <v>-12723</v>
          </cell>
          <cell r="BT67">
            <v>-15248</v>
          </cell>
          <cell r="BU67">
            <v>-4560</v>
          </cell>
          <cell r="BV67">
            <v>-1298</v>
          </cell>
          <cell r="BW67">
            <v>1931</v>
          </cell>
          <cell r="BX67">
            <v>4782.5</v>
          </cell>
          <cell r="BY67">
            <v>6790</v>
          </cell>
        </row>
        <row r="68">
          <cell r="A68" t="str">
            <v>Lantus</v>
          </cell>
          <cell r="B68" t="str">
            <v>Lantus</v>
          </cell>
          <cell r="D68">
            <v>1</v>
          </cell>
          <cell r="E68" t="str">
            <v>Insulin Glargine</v>
          </cell>
          <cell r="F68" t="str">
            <v>A</v>
          </cell>
          <cell r="G68">
            <v>0</v>
          </cell>
          <cell r="J68" t="str">
            <v>Aventis</v>
          </cell>
          <cell r="K68" t="str">
            <v>MAX</v>
          </cell>
          <cell r="L68" t="str">
            <v>MAX</v>
          </cell>
          <cell r="M68" t="str">
            <v>Rx</v>
          </cell>
          <cell r="N68">
            <v>2014</v>
          </cell>
          <cell r="O68">
            <v>2015</v>
          </cell>
          <cell r="Q68" t="str">
            <v>Yes</v>
          </cell>
          <cell r="S68">
            <v>0.23995880535530381</v>
          </cell>
          <cell r="V68">
            <v>0</v>
          </cell>
          <cell r="W68">
            <v>1942</v>
          </cell>
          <cell r="X68">
            <v>17045</v>
          </cell>
          <cell r="Y68">
            <v>35538</v>
          </cell>
          <cell r="Z68">
            <v>57281</v>
          </cell>
          <cell r="AA68">
            <v>85515</v>
          </cell>
          <cell r="AB68">
            <v>117017</v>
          </cell>
          <cell r="AC68">
            <v>0</v>
          </cell>
          <cell r="AD68">
            <v>1108</v>
          </cell>
          <cell r="AE68">
            <v>13827</v>
          </cell>
          <cell r="AF68">
            <v>29289</v>
          </cell>
          <cell r="AG68">
            <v>46694</v>
          </cell>
          <cell r="AH68">
            <v>69709.631640509062</v>
          </cell>
          <cell r="AI68">
            <v>95389.252946003035</v>
          </cell>
          <cell r="AJ68">
            <v>0</v>
          </cell>
          <cell r="AK68">
            <v>-466</v>
          </cell>
          <cell r="AL68">
            <v>-5448</v>
          </cell>
          <cell r="AM68">
            <v>-7773</v>
          </cell>
          <cell r="AN68">
            <v>-8006</v>
          </cell>
          <cell r="AO68">
            <v>-9935</v>
          </cell>
          <cell r="AP68">
            <v>-12094</v>
          </cell>
          <cell r="AQ68">
            <v>0</v>
          </cell>
          <cell r="AR68">
            <v>-1939</v>
          </cell>
          <cell r="AS68">
            <v>-4100</v>
          </cell>
          <cell r="AT68">
            <v>-5000</v>
          </cell>
          <cell r="AU68">
            <v>-5300</v>
          </cell>
          <cell r="AV68">
            <v>-5900</v>
          </cell>
          <cell r="AW68">
            <v>-6400</v>
          </cell>
          <cell r="AX68">
            <v>-1236</v>
          </cell>
          <cell r="AY68">
            <v>-1411</v>
          </cell>
          <cell r="AZ68">
            <v>-1930</v>
          </cell>
          <cell r="BA68">
            <v>-1800</v>
          </cell>
          <cell r="BB68">
            <v>-1800</v>
          </cell>
          <cell r="BC68">
            <v>-1800</v>
          </cell>
          <cell r="BD68">
            <v>-1800</v>
          </cell>
          <cell r="BE68">
            <v>0</v>
          </cell>
          <cell r="BF68">
            <v>-58</v>
          </cell>
          <cell r="BG68">
            <v>-447</v>
          </cell>
          <cell r="BH68">
            <v>-933</v>
          </cell>
          <cell r="BI68">
            <v>-1504</v>
          </cell>
          <cell r="BJ68">
            <v>-2245.3267226479984</v>
          </cell>
          <cell r="BK68">
            <v>-3072.4597685096278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S68">
            <v>-1236</v>
          </cell>
          <cell r="BT68">
            <v>-2766</v>
          </cell>
          <cell r="BU68">
            <v>1902</v>
          </cell>
          <cell r="BV68">
            <v>13783</v>
          </cell>
          <cell r="BW68">
            <v>30084</v>
          </cell>
          <cell r="BX68">
            <v>49829.304917861067</v>
          </cell>
          <cell r="BY68">
            <v>72022.793177493411</v>
          </cell>
        </row>
        <row r="69">
          <cell r="A69" t="str">
            <v>Largactil</v>
          </cell>
          <cell r="B69" t="str">
            <v>Largactil</v>
          </cell>
          <cell r="D69" t="str">
            <v/>
          </cell>
          <cell r="E69" t="str">
            <v>?</v>
          </cell>
          <cell r="F69" t="str">
            <v>N</v>
          </cell>
          <cell r="G69">
            <v>0</v>
          </cell>
          <cell r="J69" t="str">
            <v>Aventis</v>
          </cell>
          <cell r="K69" t="str">
            <v>Dead</v>
          </cell>
          <cell r="L69" t="str">
            <v>Dead</v>
          </cell>
          <cell r="M69" t="str">
            <v>Rx</v>
          </cell>
          <cell r="S69">
            <v>0</v>
          </cell>
          <cell r="V69">
            <v>825</v>
          </cell>
          <cell r="W69">
            <v>388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357</v>
          </cell>
          <cell r="AD69">
            <v>-35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S69">
            <v>357</v>
          </cell>
          <cell r="BT69">
            <v>-35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A70" t="str">
            <v>Lasilactone</v>
          </cell>
          <cell r="B70" t="str">
            <v>Lasitone</v>
          </cell>
          <cell r="D70">
            <v>1</v>
          </cell>
          <cell r="E70" t="str">
            <v>Spironolactone Furosemide</v>
          </cell>
          <cell r="F70" t="str">
            <v>C</v>
          </cell>
          <cell r="G70">
            <v>0</v>
          </cell>
          <cell r="J70" t="str">
            <v>Aventis</v>
          </cell>
          <cell r="K70" t="str">
            <v>ROP</v>
          </cell>
          <cell r="L70" t="str">
            <v>LOCAL</v>
          </cell>
          <cell r="M70" t="str">
            <v>Rx</v>
          </cell>
          <cell r="Q70" t="str">
            <v>Yes</v>
          </cell>
          <cell r="R70" t="str">
            <v>Yes</v>
          </cell>
          <cell r="S70">
            <v>0</v>
          </cell>
          <cell r="V70">
            <v>3784.25600460233</v>
          </cell>
          <cell r="W70">
            <v>4075.0716237595279</v>
          </cell>
          <cell r="X70">
            <v>3252</v>
          </cell>
          <cell r="Y70">
            <v>3124.7823960880196</v>
          </cell>
          <cell r="Z70">
            <v>3058.8350352365887</v>
          </cell>
          <cell r="AA70">
            <v>2973.7114914425429</v>
          </cell>
          <cell r="AB70">
            <v>2863.3315115777364</v>
          </cell>
          <cell r="AC70">
            <v>2737.0493312239323</v>
          </cell>
          <cell r="AD70">
            <v>2796.985905364591</v>
          </cell>
          <cell r="AE70">
            <v>2186.5525672371637</v>
          </cell>
          <cell r="AF70">
            <v>2100.4935998849419</v>
          </cell>
          <cell r="AG70">
            <v>2063.0766575578887</v>
          </cell>
          <cell r="AH70">
            <v>2005.6638209102532</v>
          </cell>
          <cell r="AI70">
            <v>1931.2164063561768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2737.0493312239323</v>
          </cell>
          <cell r="BT70">
            <v>2796.985905364591</v>
          </cell>
          <cell r="BU70">
            <v>2186.5525672371637</v>
          </cell>
          <cell r="BV70">
            <v>2100.4935998849419</v>
          </cell>
          <cell r="BW70">
            <v>2063.0766575578887</v>
          </cell>
          <cell r="BX70">
            <v>2005.6638209102532</v>
          </cell>
          <cell r="BY70">
            <v>1931.2164063561768</v>
          </cell>
        </row>
        <row r="71">
          <cell r="A71" t="str">
            <v>Lasix</v>
          </cell>
          <cell r="B71" t="str">
            <v>Lasix</v>
          </cell>
          <cell r="D71">
            <v>1</v>
          </cell>
          <cell r="E71" t="str">
            <v>Furosemide</v>
          </cell>
          <cell r="F71" t="str">
            <v>C</v>
          </cell>
          <cell r="G71">
            <v>0</v>
          </cell>
          <cell r="J71" t="str">
            <v>Aventis</v>
          </cell>
          <cell r="K71" t="str">
            <v>ROP</v>
          </cell>
          <cell r="L71" t="str">
            <v>LOCAL</v>
          </cell>
          <cell r="M71" t="str">
            <v>Rx</v>
          </cell>
          <cell r="O71" t="str">
            <v>GX</v>
          </cell>
          <cell r="Q71" t="str">
            <v>Yes</v>
          </cell>
          <cell r="R71" t="str">
            <v>Yes</v>
          </cell>
          <cell r="S71">
            <v>0</v>
          </cell>
          <cell r="V71">
            <v>21564</v>
          </cell>
          <cell r="W71">
            <v>21608</v>
          </cell>
          <cell r="X71">
            <v>15556</v>
          </cell>
          <cell r="Y71">
            <v>13574</v>
          </cell>
          <cell r="Z71">
            <v>13145</v>
          </cell>
          <cell r="AA71">
            <v>12693</v>
          </cell>
          <cell r="AB71">
            <v>12285</v>
          </cell>
          <cell r="AC71">
            <v>17245</v>
          </cell>
          <cell r="AD71">
            <v>16358</v>
          </cell>
          <cell r="AE71">
            <v>11444</v>
          </cell>
          <cell r="AF71">
            <v>9955</v>
          </cell>
          <cell r="AG71">
            <v>9604</v>
          </cell>
          <cell r="AH71">
            <v>9273.7597565614305</v>
          </cell>
          <cell r="AI71">
            <v>8975.6667934575889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Q71">
            <v>0</v>
          </cell>
          <cell r="AR71">
            <v>-7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S71">
            <v>17245</v>
          </cell>
          <cell r="BT71">
            <v>16351</v>
          </cell>
          <cell r="BU71">
            <v>11444</v>
          </cell>
          <cell r="BV71">
            <v>9955</v>
          </cell>
          <cell r="BW71">
            <v>9604</v>
          </cell>
          <cell r="BX71">
            <v>9273.7597565614305</v>
          </cell>
          <cell r="BY71">
            <v>8975.6667934575889</v>
          </cell>
        </row>
        <row r="72">
          <cell r="A72" t="str">
            <v>Maalox</v>
          </cell>
          <cell r="B72" t="str">
            <v>Maalox/Maalox plus</v>
          </cell>
          <cell r="D72">
            <v>1</v>
          </cell>
          <cell r="E72" t="str">
            <v>Aluminium Magnesium</v>
          </cell>
          <cell r="F72" t="str">
            <v>A</v>
          </cell>
          <cell r="G72">
            <v>0</v>
          </cell>
          <cell r="J72" t="str">
            <v>Aventis</v>
          </cell>
          <cell r="K72" t="str">
            <v>ROP</v>
          </cell>
          <cell r="L72" t="str">
            <v>LOCAL</v>
          </cell>
          <cell r="M72" t="str">
            <v>OTC</v>
          </cell>
          <cell r="Q72" t="str">
            <v>Partial</v>
          </cell>
          <cell r="R72" t="str">
            <v>Yes</v>
          </cell>
          <cell r="S72">
            <v>0</v>
          </cell>
          <cell r="V72">
            <v>20901</v>
          </cell>
          <cell r="W72">
            <v>16724</v>
          </cell>
          <cell r="X72">
            <v>12507</v>
          </cell>
          <cell r="Y72">
            <v>11323</v>
          </cell>
          <cell r="Z72">
            <v>10913</v>
          </cell>
          <cell r="AA72">
            <v>10622</v>
          </cell>
          <cell r="AB72">
            <v>10283</v>
          </cell>
          <cell r="AC72">
            <v>15408</v>
          </cell>
          <cell r="AD72">
            <v>11375</v>
          </cell>
          <cell r="AE72">
            <v>8086</v>
          </cell>
          <cell r="AF72">
            <v>7559</v>
          </cell>
          <cell r="AG72">
            <v>7461</v>
          </cell>
          <cell r="AH72">
            <v>7262.0491157335291</v>
          </cell>
          <cell r="AI72">
            <v>7030.2815907633103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Q72">
            <v>-235</v>
          </cell>
          <cell r="AR72">
            <v>-839</v>
          </cell>
          <cell r="AS72">
            <v>-730</v>
          </cell>
          <cell r="AT72">
            <v>-800</v>
          </cell>
          <cell r="AU72">
            <v>-860</v>
          </cell>
          <cell r="AV72">
            <v>-860</v>
          </cell>
          <cell r="AW72">
            <v>-860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-2756</v>
          </cell>
          <cell r="BF72">
            <v>-2345</v>
          </cell>
          <cell r="BG72">
            <v>-2394</v>
          </cell>
          <cell r="BH72">
            <v>-2452</v>
          </cell>
          <cell r="BI72">
            <v>-2488</v>
          </cell>
          <cell r="BJ72">
            <v>-2421.6563731329607</v>
          </cell>
          <cell r="BK72">
            <v>-2344.3694676074406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12417</v>
          </cell>
          <cell r="BT72">
            <v>8191</v>
          </cell>
          <cell r="BU72">
            <v>4962</v>
          </cell>
          <cell r="BV72">
            <v>4307</v>
          </cell>
          <cell r="BW72">
            <v>4113</v>
          </cell>
          <cell r="BX72">
            <v>3980.3927426005685</v>
          </cell>
          <cell r="BY72">
            <v>3825.9121231558697</v>
          </cell>
        </row>
        <row r="73">
          <cell r="A73" t="str">
            <v>Memoserina</v>
          </cell>
          <cell r="B73" t="str">
            <v>Memoserina</v>
          </cell>
          <cell r="D73" t="str">
            <v/>
          </cell>
          <cell r="E73" t="e">
            <v>#N/A</v>
          </cell>
          <cell r="F73" t="e">
            <v>#N/A</v>
          </cell>
          <cell r="G73" t="e">
            <v>#N/A</v>
          </cell>
          <cell r="J73" t="str">
            <v>Aventis</v>
          </cell>
          <cell r="K73" t="str">
            <v>Dead</v>
          </cell>
          <cell r="L73" t="str">
            <v>Dead</v>
          </cell>
          <cell r="M73" t="str">
            <v>OTC</v>
          </cell>
          <cell r="S73">
            <v>0</v>
          </cell>
          <cell r="AH73">
            <v>0</v>
          </cell>
          <cell r="AI73">
            <v>0</v>
          </cell>
          <cell r="AJ73">
            <v>0</v>
          </cell>
          <cell r="AL73">
            <v>0</v>
          </cell>
          <cell r="AM73">
            <v>0</v>
          </cell>
          <cell r="AN73">
            <v>0</v>
          </cell>
          <cell r="AQ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A74" t="str">
            <v>Modivid</v>
          </cell>
          <cell r="B74" t="str">
            <v>Timecef/Modivid</v>
          </cell>
          <cell r="D74">
            <v>1</v>
          </cell>
          <cell r="E74" t="str">
            <v>Cefodizime Sodium</v>
          </cell>
          <cell r="F74" t="str">
            <v>J</v>
          </cell>
          <cell r="G74">
            <v>0</v>
          </cell>
          <cell r="J74" t="str">
            <v>Aventis</v>
          </cell>
          <cell r="K74" t="str">
            <v>ROP</v>
          </cell>
          <cell r="L74" t="str">
            <v>LOCAL</v>
          </cell>
          <cell r="M74" t="str">
            <v>Rx</v>
          </cell>
          <cell r="N74">
            <v>2003</v>
          </cell>
          <cell r="Q74" t="str">
            <v>Yes</v>
          </cell>
          <cell r="S74">
            <v>0</v>
          </cell>
          <cell r="V74">
            <v>4033</v>
          </cell>
          <cell r="W74">
            <v>2975</v>
          </cell>
          <cell r="X74">
            <v>2599</v>
          </cell>
          <cell r="Y74">
            <v>2411</v>
          </cell>
          <cell r="Z74">
            <v>2270</v>
          </cell>
          <cell r="AA74">
            <v>2151</v>
          </cell>
          <cell r="AB74">
            <v>2061</v>
          </cell>
          <cell r="AC74">
            <v>2619</v>
          </cell>
          <cell r="AD74">
            <v>1808</v>
          </cell>
          <cell r="AE74">
            <v>1328</v>
          </cell>
          <cell r="AF74">
            <v>1163</v>
          </cell>
          <cell r="AG74">
            <v>1051</v>
          </cell>
          <cell r="AH74">
            <v>995.90352422907483</v>
          </cell>
          <cell r="AI74">
            <v>954.23392070484579</v>
          </cell>
          <cell r="AJ74">
            <v>-95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S74">
            <v>2524</v>
          </cell>
          <cell r="BT74">
            <v>1808</v>
          </cell>
          <cell r="BU74">
            <v>1328</v>
          </cell>
          <cell r="BV74">
            <v>1163</v>
          </cell>
          <cell r="BW74">
            <v>1051</v>
          </cell>
          <cell r="BX74">
            <v>995.90352422907483</v>
          </cell>
          <cell r="BY74">
            <v>954.23392070484579</v>
          </cell>
        </row>
        <row r="75">
          <cell r="A75" t="str">
            <v>Nalcrom</v>
          </cell>
          <cell r="B75" t="str">
            <v>Nalcrom</v>
          </cell>
          <cell r="D75" t="str">
            <v/>
          </cell>
          <cell r="E75" t="e">
            <v>#N/A</v>
          </cell>
          <cell r="F75" t="e">
            <v>#N/A</v>
          </cell>
          <cell r="G75" t="e">
            <v>#N/A</v>
          </cell>
          <cell r="J75" t="str">
            <v>Aventis</v>
          </cell>
          <cell r="K75" t="str">
            <v>Dead</v>
          </cell>
          <cell r="L75" t="str">
            <v>Dead</v>
          </cell>
          <cell r="M75" t="str">
            <v>Rx</v>
          </cell>
          <cell r="S75">
            <v>0</v>
          </cell>
          <cell r="V75">
            <v>457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248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S75">
            <v>248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A76" t="str">
            <v>Nalissina</v>
          </cell>
          <cell r="B76" t="str">
            <v>Nalissina</v>
          </cell>
          <cell r="D76" t="str">
            <v/>
          </cell>
          <cell r="E76" t="e">
            <v>#N/A</v>
          </cell>
          <cell r="F76" t="e">
            <v>#N/A</v>
          </cell>
          <cell r="G76" t="e">
            <v>#N/A</v>
          </cell>
          <cell r="J76" t="str">
            <v>Aventis</v>
          </cell>
          <cell r="K76" t="str">
            <v>Dead</v>
          </cell>
          <cell r="L76" t="str">
            <v>Dead</v>
          </cell>
          <cell r="M76" t="str">
            <v>Rx</v>
          </cell>
          <cell r="S76">
            <v>0</v>
          </cell>
          <cell r="AH76">
            <v>0</v>
          </cell>
          <cell r="AI76">
            <v>0</v>
          </cell>
          <cell r="AJ76">
            <v>0</v>
          </cell>
          <cell r="AL76">
            <v>0</v>
          </cell>
          <cell r="AM76">
            <v>0</v>
          </cell>
          <cell r="AN76">
            <v>0</v>
          </cell>
          <cell r="AQ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A77" t="str">
            <v>Nasacort</v>
          </cell>
          <cell r="B77" t="str">
            <v>Nasacort</v>
          </cell>
          <cell r="D77">
            <v>1</v>
          </cell>
          <cell r="E77" t="str">
            <v>Triamcinolone Acetonide</v>
          </cell>
          <cell r="F77" t="str">
            <v>R</v>
          </cell>
          <cell r="G77">
            <v>0</v>
          </cell>
          <cell r="J77" t="str">
            <v>Aventis</v>
          </cell>
          <cell r="K77" t="str">
            <v>OSB</v>
          </cell>
          <cell r="L77" t="str">
            <v>MAX</v>
          </cell>
          <cell r="M77" t="str">
            <v>Rx</v>
          </cell>
          <cell r="S77">
            <v>0</v>
          </cell>
          <cell r="V77">
            <v>209</v>
          </cell>
          <cell r="W77">
            <v>153</v>
          </cell>
          <cell r="X77">
            <v>195</v>
          </cell>
          <cell r="Y77">
            <v>183</v>
          </cell>
          <cell r="Z77">
            <v>174</v>
          </cell>
          <cell r="AA77">
            <v>165</v>
          </cell>
          <cell r="AB77">
            <v>155</v>
          </cell>
          <cell r="AC77">
            <v>134</v>
          </cell>
          <cell r="AD77">
            <v>135</v>
          </cell>
          <cell r="AE77">
            <v>172</v>
          </cell>
          <cell r="AF77">
            <v>162</v>
          </cell>
          <cell r="AG77">
            <v>154</v>
          </cell>
          <cell r="AH77">
            <v>146.0344827586207</v>
          </cell>
          <cell r="AI77">
            <v>137.18390804597701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S77">
            <v>134</v>
          </cell>
          <cell r="BT77">
            <v>135</v>
          </cell>
          <cell r="BU77">
            <v>172</v>
          </cell>
          <cell r="BV77">
            <v>162</v>
          </cell>
          <cell r="BW77">
            <v>154</v>
          </cell>
          <cell r="BX77">
            <v>146.0344827586207</v>
          </cell>
          <cell r="BY77">
            <v>137.18390804597701</v>
          </cell>
        </row>
        <row r="78">
          <cell r="A78" t="str">
            <v>Nastoren</v>
          </cell>
          <cell r="B78" t="str">
            <v>Nastoren</v>
          </cell>
          <cell r="D78">
            <v>1</v>
          </cell>
          <cell r="E78" t="str">
            <v>Somatostatine</v>
          </cell>
          <cell r="F78" t="str">
            <v>H</v>
          </cell>
          <cell r="G78">
            <v>0</v>
          </cell>
          <cell r="J78" t="str">
            <v>Aventis</v>
          </cell>
          <cell r="K78" t="str">
            <v>ROP</v>
          </cell>
          <cell r="L78" t="str">
            <v>LOCAL</v>
          </cell>
          <cell r="M78" t="str">
            <v>Rx</v>
          </cell>
          <cell r="S78">
            <v>0</v>
          </cell>
          <cell r="V78">
            <v>230</v>
          </cell>
          <cell r="W78">
            <v>202</v>
          </cell>
          <cell r="X78">
            <v>97</v>
          </cell>
          <cell r="Y78">
            <v>46</v>
          </cell>
          <cell r="Z78">
            <v>34</v>
          </cell>
          <cell r="AA78">
            <v>23</v>
          </cell>
          <cell r="AB78">
            <v>11</v>
          </cell>
          <cell r="AC78">
            <v>-102</v>
          </cell>
          <cell r="AD78">
            <v>-150</v>
          </cell>
          <cell r="AE78">
            <v>-30</v>
          </cell>
          <cell r="AF78">
            <v>-14</v>
          </cell>
          <cell r="AG78">
            <v>-11</v>
          </cell>
          <cell r="AH78">
            <v>-7.4411764705882355</v>
          </cell>
          <cell r="AI78">
            <v>-3.5588235294117649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S78">
            <v>-102</v>
          </cell>
          <cell r="BT78">
            <v>-150</v>
          </cell>
          <cell r="BU78">
            <v>-30</v>
          </cell>
          <cell r="BV78">
            <v>-14</v>
          </cell>
          <cell r="BW78">
            <v>-11</v>
          </cell>
          <cell r="BX78">
            <v>-7.4411764705882355</v>
          </cell>
          <cell r="BY78">
            <v>-3.5588235294117649</v>
          </cell>
        </row>
        <row r="79">
          <cell r="A79" t="str">
            <v>Neo cepacol</v>
          </cell>
          <cell r="B79" t="str">
            <v>Neo cepacol</v>
          </cell>
          <cell r="D79">
            <v>1</v>
          </cell>
          <cell r="E79" t="str">
            <v>?</v>
          </cell>
          <cell r="F79" t="str">
            <v>R</v>
          </cell>
          <cell r="G79">
            <v>0</v>
          </cell>
          <cell r="J79" t="str">
            <v>Aventis</v>
          </cell>
          <cell r="K79" t="str">
            <v>ROP</v>
          </cell>
          <cell r="L79" t="str">
            <v>LOCAL</v>
          </cell>
          <cell r="M79" t="str">
            <v>OTC</v>
          </cell>
          <cell r="S79">
            <v>0</v>
          </cell>
          <cell r="V79">
            <v>317</v>
          </cell>
          <cell r="W79">
            <v>319</v>
          </cell>
          <cell r="X79">
            <v>225</v>
          </cell>
          <cell r="Y79">
            <v>224</v>
          </cell>
          <cell r="Z79">
            <v>215</v>
          </cell>
          <cell r="AA79">
            <v>218</v>
          </cell>
          <cell r="AB79">
            <v>223</v>
          </cell>
          <cell r="AC79">
            <v>225</v>
          </cell>
          <cell r="AD79">
            <v>176</v>
          </cell>
          <cell r="AE79">
            <v>146</v>
          </cell>
          <cell r="AF79">
            <v>146</v>
          </cell>
          <cell r="AG79">
            <v>141</v>
          </cell>
          <cell r="AH79">
            <v>142.96744186046513</v>
          </cell>
          <cell r="AI79">
            <v>146.24651162790698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-22</v>
          </cell>
          <cell r="BF79">
            <v>-19</v>
          </cell>
          <cell r="BG79">
            <v>-15</v>
          </cell>
          <cell r="BH79">
            <v>-16</v>
          </cell>
          <cell r="BI79">
            <v>-15</v>
          </cell>
          <cell r="BJ79">
            <v>-15.209302325581396</v>
          </cell>
          <cell r="BK79">
            <v>-15.55813953488372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S79">
            <v>203</v>
          </cell>
          <cell r="BT79">
            <v>157</v>
          </cell>
          <cell r="BU79">
            <v>131</v>
          </cell>
          <cell r="BV79">
            <v>130</v>
          </cell>
          <cell r="BW79">
            <v>126</v>
          </cell>
          <cell r="BX79">
            <v>127.75813953488374</v>
          </cell>
          <cell r="BY79">
            <v>130.68837209302328</v>
          </cell>
        </row>
        <row r="80">
          <cell r="A80" t="str">
            <v>NEO H2</v>
          </cell>
          <cell r="B80" t="str">
            <v>NEO H2</v>
          </cell>
          <cell r="D80">
            <v>1</v>
          </cell>
          <cell r="E80" t="str">
            <v>?</v>
          </cell>
          <cell r="F80" t="str">
            <v>?</v>
          </cell>
          <cell r="G80">
            <v>0</v>
          </cell>
          <cell r="J80" t="str">
            <v>Aventis</v>
          </cell>
          <cell r="K80" t="str">
            <v>ROP</v>
          </cell>
          <cell r="L80" t="str">
            <v>LOCAL</v>
          </cell>
          <cell r="M80" t="str">
            <v>Rx</v>
          </cell>
          <cell r="N80">
            <v>2009</v>
          </cell>
          <cell r="S80">
            <v>0</v>
          </cell>
          <cell r="V80">
            <v>477</v>
          </cell>
          <cell r="W80">
            <v>327</v>
          </cell>
          <cell r="X80">
            <v>404</v>
          </cell>
          <cell r="Y80">
            <v>345</v>
          </cell>
          <cell r="Z80">
            <v>328</v>
          </cell>
          <cell r="AA80">
            <v>313</v>
          </cell>
          <cell r="AB80">
            <v>313</v>
          </cell>
          <cell r="AC80">
            <v>144</v>
          </cell>
          <cell r="AD80">
            <v>138</v>
          </cell>
          <cell r="AE80">
            <v>169.3</v>
          </cell>
          <cell r="AF80">
            <v>143</v>
          </cell>
          <cell r="AG80">
            <v>136</v>
          </cell>
          <cell r="AH80">
            <v>129.78048780487805</v>
          </cell>
          <cell r="AI80">
            <v>129.78048780487805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S80">
            <v>144</v>
          </cell>
          <cell r="BT80">
            <v>138</v>
          </cell>
          <cell r="BU80">
            <v>169.3</v>
          </cell>
          <cell r="BV80">
            <v>143</v>
          </cell>
          <cell r="BW80">
            <v>136</v>
          </cell>
          <cell r="BX80">
            <v>129.78048780487805</v>
          </cell>
          <cell r="BY80">
            <v>129.78048780487805</v>
          </cell>
        </row>
        <row r="81">
          <cell r="A81" t="str">
            <v>Neo nevral</v>
          </cell>
          <cell r="B81" t="str">
            <v>Neo nevral</v>
          </cell>
          <cell r="D81" t="str">
            <v/>
          </cell>
          <cell r="E81" t="e">
            <v>#N/A</v>
          </cell>
          <cell r="F81" t="e">
            <v>#N/A</v>
          </cell>
          <cell r="G81" t="e">
            <v>#N/A</v>
          </cell>
          <cell r="J81" t="str">
            <v>Aventis</v>
          </cell>
          <cell r="K81" t="str">
            <v>Dead</v>
          </cell>
          <cell r="L81" t="str">
            <v>Dead</v>
          </cell>
          <cell r="M81" t="str">
            <v>OTC</v>
          </cell>
          <cell r="S81">
            <v>0</v>
          </cell>
          <cell r="V81">
            <v>178</v>
          </cell>
          <cell r="W81">
            <v>235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166</v>
          </cell>
          <cell r="AD81">
            <v>214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-12</v>
          </cell>
          <cell r="BF81">
            <v>-14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S81">
            <v>154</v>
          </cell>
          <cell r="BT81">
            <v>200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A82" t="str">
            <v>Neuleptil</v>
          </cell>
          <cell r="B82" t="str">
            <v>Neuleptil</v>
          </cell>
          <cell r="D82" t="str">
            <v/>
          </cell>
          <cell r="E82" t="str">
            <v>Periciazine</v>
          </cell>
          <cell r="F82" t="str">
            <v>N</v>
          </cell>
          <cell r="G82">
            <v>0</v>
          </cell>
          <cell r="J82" t="str">
            <v>Aventis</v>
          </cell>
          <cell r="K82" t="str">
            <v>Divested</v>
          </cell>
          <cell r="L82" t="str">
            <v>Divested</v>
          </cell>
          <cell r="M82" t="str">
            <v>Rx</v>
          </cell>
          <cell r="S82">
            <v>0</v>
          </cell>
          <cell r="V82">
            <v>322</v>
          </cell>
          <cell r="W82">
            <v>-5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154</v>
          </cell>
          <cell r="AD82">
            <v>-3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5.9287877500949585E-323</v>
          </cell>
          <cell r="AN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S82">
            <v>154</v>
          </cell>
          <cell r="BT82">
            <v>-3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A83" t="str">
            <v>Noravid</v>
          </cell>
          <cell r="B83" t="str">
            <v>Noravid</v>
          </cell>
          <cell r="D83" t="str">
            <v/>
          </cell>
          <cell r="E83" t="e">
            <v>#N/A</v>
          </cell>
          <cell r="F83" t="e">
            <v>#N/A</v>
          </cell>
          <cell r="G83" t="e">
            <v>#N/A</v>
          </cell>
          <cell r="J83" t="str">
            <v>Aventis</v>
          </cell>
          <cell r="K83" t="str">
            <v>Divested</v>
          </cell>
          <cell r="L83" t="str">
            <v>Divested</v>
          </cell>
          <cell r="M83" t="str">
            <v>Rx</v>
          </cell>
          <cell r="S83">
            <v>0</v>
          </cell>
          <cell r="V83">
            <v>1389</v>
          </cell>
          <cell r="W83">
            <v>1341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797</v>
          </cell>
          <cell r="AD83">
            <v>790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-43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S83">
            <v>754</v>
          </cell>
          <cell r="BT83">
            <v>790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A84" t="str">
            <v>Norbiline</v>
          </cell>
          <cell r="B84" t="str">
            <v>Norbiline</v>
          </cell>
          <cell r="D84" t="str">
            <v/>
          </cell>
          <cell r="E84" t="e">
            <v>#N/A</v>
          </cell>
          <cell r="F84" t="e">
            <v>#N/A</v>
          </cell>
          <cell r="G84" t="e">
            <v>#N/A</v>
          </cell>
          <cell r="J84" t="str">
            <v>Aventis</v>
          </cell>
          <cell r="K84" t="str">
            <v>Dead</v>
          </cell>
          <cell r="L84" t="str">
            <v>Dead</v>
          </cell>
          <cell r="M84" t="str">
            <v>Rx</v>
          </cell>
          <cell r="S84">
            <v>0</v>
          </cell>
          <cell r="AH84">
            <v>0</v>
          </cell>
          <cell r="AI84">
            <v>0</v>
          </cell>
          <cell r="AJ84">
            <v>0</v>
          </cell>
          <cell r="AL84">
            <v>0</v>
          </cell>
          <cell r="AM84">
            <v>0</v>
          </cell>
          <cell r="AN84">
            <v>0</v>
          </cell>
          <cell r="AQ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A85" t="str">
            <v>Novalgin</v>
          </cell>
          <cell r="B85" t="str">
            <v>Novalgina</v>
          </cell>
          <cell r="D85">
            <v>1</v>
          </cell>
          <cell r="E85" t="str">
            <v>Noramidopyrine</v>
          </cell>
          <cell r="F85" t="str">
            <v>N</v>
          </cell>
          <cell r="G85">
            <v>0</v>
          </cell>
          <cell r="J85" t="str">
            <v>Aventis</v>
          </cell>
          <cell r="K85" t="str">
            <v>ROP</v>
          </cell>
          <cell r="L85" t="str">
            <v>LOCAL</v>
          </cell>
          <cell r="M85" t="str">
            <v>Rx</v>
          </cell>
          <cell r="S85">
            <v>0</v>
          </cell>
          <cell r="V85">
            <v>10116</v>
          </cell>
          <cell r="W85">
            <v>10818</v>
          </cell>
          <cell r="X85">
            <v>9026</v>
          </cell>
          <cell r="Y85">
            <v>7417</v>
          </cell>
          <cell r="Z85">
            <v>6866</v>
          </cell>
          <cell r="AA85">
            <v>6306</v>
          </cell>
          <cell r="AB85">
            <v>6248</v>
          </cell>
          <cell r="AC85">
            <v>8698</v>
          </cell>
          <cell r="AD85">
            <v>9422</v>
          </cell>
          <cell r="AE85">
            <v>7852</v>
          </cell>
          <cell r="AF85">
            <v>6467</v>
          </cell>
          <cell r="AG85">
            <v>6000</v>
          </cell>
          <cell r="AH85">
            <v>5510.632100203904</v>
          </cell>
          <cell r="AI85">
            <v>5459.947567725023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Q85">
            <v>-24</v>
          </cell>
          <cell r="AR85">
            <v>-28</v>
          </cell>
          <cell r="AS85">
            <v>-27</v>
          </cell>
          <cell r="AT85">
            <v>-27</v>
          </cell>
          <cell r="AU85">
            <v>-27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-1034</v>
          </cell>
          <cell r="BF85">
            <v>-1090</v>
          </cell>
          <cell r="BG85">
            <v>-993</v>
          </cell>
          <cell r="BH85">
            <v>-816</v>
          </cell>
          <cell r="BI85">
            <v>-755</v>
          </cell>
          <cell r="BJ85">
            <v>-693.42120594232449</v>
          </cell>
          <cell r="BK85">
            <v>-687.04340227206524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S85">
            <v>7640</v>
          </cell>
          <cell r="BT85">
            <v>8304</v>
          </cell>
          <cell r="BU85">
            <v>6832</v>
          </cell>
          <cell r="BV85">
            <v>5624</v>
          </cell>
          <cell r="BW85">
            <v>5218</v>
          </cell>
          <cell r="BX85">
            <v>4817.2108942615796</v>
          </cell>
          <cell r="BY85">
            <v>4772.9041654529574</v>
          </cell>
        </row>
        <row r="86">
          <cell r="A86" t="str">
            <v>Nozinan</v>
          </cell>
          <cell r="B86" t="str">
            <v>Nozinan</v>
          </cell>
          <cell r="D86">
            <v>1</v>
          </cell>
          <cell r="E86" t="str">
            <v>Levomepromyzin</v>
          </cell>
          <cell r="F86" t="str">
            <v>N</v>
          </cell>
          <cell r="G86">
            <v>0</v>
          </cell>
          <cell r="J86" t="str">
            <v>Aventis</v>
          </cell>
          <cell r="K86" t="str">
            <v>ROP</v>
          </cell>
          <cell r="L86" t="str">
            <v>LOCAL</v>
          </cell>
          <cell r="M86" t="str">
            <v>Rx</v>
          </cell>
          <cell r="Q86" t="str">
            <v>Yes</v>
          </cell>
          <cell r="S86">
            <v>0</v>
          </cell>
          <cell r="V86">
            <v>1161</v>
          </cell>
          <cell r="W86">
            <v>1019</v>
          </cell>
          <cell r="X86">
            <v>1196</v>
          </cell>
          <cell r="Y86">
            <v>1172</v>
          </cell>
          <cell r="Z86">
            <v>1149</v>
          </cell>
          <cell r="AA86">
            <v>1114</v>
          </cell>
          <cell r="AB86">
            <v>1070</v>
          </cell>
          <cell r="AC86">
            <v>836</v>
          </cell>
          <cell r="AD86">
            <v>713</v>
          </cell>
          <cell r="AE86">
            <v>844</v>
          </cell>
          <cell r="AF86">
            <v>828</v>
          </cell>
          <cell r="AG86">
            <v>812</v>
          </cell>
          <cell r="AH86">
            <v>787.26544821583991</v>
          </cell>
          <cell r="AI86">
            <v>756.17058311575283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S86">
            <v>836</v>
          </cell>
          <cell r="BT86">
            <v>713</v>
          </cell>
          <cell r="BU86">
            <v>844</v>
          </cell>
          <cell r="BV86">
            <v>828</v>
          </cell>
          <cell r="BW86">
            <v>812</v>
          </cell>
          <cell r="BX86">
            <v>787.26544821583991</v>
          </cell>
          <cell r="BY86">
            <v>756.17058311575283</v>
          </cell>
        </row>
        <row r="87">
          <cell r="A87" t="str">
            <v>Orelox</v>
          </cell>
          <cell r="B87" t="str">
            <v>Orelox</v>
          </cell>
          <cell r="D87">
            <v>1</v>
          </cell>
          <cell r="E87" t="str">
            <v>Cefpodoxime Proxetil</v>
          </cell>
          <cell r="F87" t="str">
            <v>J</v>
          </cell>
          <cell r="G87" t="str">
            <v>IN</v>
          </cell>
          <cell r="J87" t="str">
            <v>Aventis</v>
          </cell>
          <cell r="K87" t="str">
            <v>ROP</v>
          </cell>
          <cell r="L87" t="str">
            <v>LOCAL</v>
          </cell>
          <cell r="M87" t="str">
            <v>Rx</v>
          </cell>
          <cell r="N87">
            <v>2011</v>
          </cell>
          <cell r="O87">
            <v>2011</v>
          </cell>
          <cell r="S87">
            <v>0</v>
          </cell>
          <cell r="V87">
            <v>1858</v>
          </cell>
          <cell r="W87">
            <v>796</v>
          </cell>
          <cell r="X87">
            <v>3171</v>
          </cell>
          <cell r="Y87">
            <v>3516</v>
          </cell>
          <cell r="Z87">
            <v>3711</v>
          </cell>
          <cell r="AA87">
            <v>3858</v>
          </cell>
          <cell r="AB87">
            <v>3929</v>
          </cell>
          <cell r="AC87">
            <v>450</v>
          </cell>
          <cell r="AD87">
            <v>162</v>
          </cell>
          <cell r="AE87">
            <v>1276.3</v>
          </cell>
          <cell r="AF87">
            <v>1425</v>
          </cell>
          <cell r="AG87">
            <v>1511</v>
          </cell>
          <cell r="AH87">
            <v>1570.8536782538399</v>
          </cell>
          <cell r="AI87">
            <v>1599.7625976825652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S87">
            <v>450</v>
          </cell>
          <cell r="BT87">
            <v>162</v>
          </cell>
          <cell r="BU87">
            <v>1276.3</v>
          </cell>
          <cell r="BV87">
            <v>1425</v>
          </cell>
          <cell r="BW87">
            <v>1511</v>
          </cell>
          <cell r="BX87">
            <v>1570.8536782538399</v>
          </cell>
          <cell r="BY87">
            <v>1599.7625976825652</v>
          </cell>
        </row>
        <row r="88">
          <cell r="A88" t="str">
            <v>Orudis/Profenid/Oruvail</v>
          </cell>
          <cell r="B88" t="str">
            <v>Orudis</v>
          </cell>
          <cell r="D88">
            <v>1</v>
          </cell>
          <cell r="E88" t="str">
            <v>Ketoprofen</v>
          </cell>
          <cell r="F88" t="str">
            <v>M</v>
          </cell>
          <cell r="G88">
            <v>0</v>
          </cell>
          <cell r="J88" t="str">
            <v>Aventis</v>
          </cell>
          <cell r="K88" t="str">
            <v>ROP</v>
          </cell>
          <cell r="L88" t="str">
            <v>LOCAL</v>
          </cell>
          <cell r="M88" t="str">
            <v>Rx</v>
          </cell>
          <cell r="O88" t="str">
            <v>GX</v>
          </cell>
          <cell r="Q88" t="str">
            <v>Partial</v>
          </cell>
          <cell r="R88" t="str">
            <v>Yes</v>
          </cell>
          <cell r="S88">
            <v>0</v>
          </cell>
          <cell r="V88">
            <v>9937</v>
          </cell>
          <cell r="W88">
            <v>8436</v>
          </cell>
          <cell r="X88">
            <v>6819</v>
          </cell>
          <cell r="Y88">
            <v>5959</v>
          </cell>
          <cell r="Z88">
            <v>5202</v>
          </cell>
          <cell r="AA88">
            <v>5019</v>
          </cell>
          <cell r="AB88">
            <v>4842</v>
          </cell>
          <cell r="AC88">
            <v>6849</v>
          </cell>
          <cell r="AD88">
            <v>5971</v>
          </cell>
          <cell r="AE88">
            <v>4602</v>
          </cell>
          <cell r="AF88">
            <v>4037</v>
          </cell>
          <cell r="AG88">
            <v>3543</v>
          </cell>
          <cell r="AH88">
            <v>3418.3615916955018</v>
          </cell>
          <cell r="AI88">
            <v>3297.8096885813152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-195</v>
          </cell>
          <cell r="BF88">
            <v>-201</v>
          </cell>
          <cell r="BG88">
            <v>-163</v>
          </cell>
          <cell r="BH88">
            <v>-162</v>
          </cell>
          <cell r="BI88">
            <v>-165</v>
          </cell>
          <cell r="BJ88">
            <v>-159.19550173010379</v>
          </cell>
          <cell r="BK88">
            <v>-153.58131487889273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S88">
            <v>6654</v>
          </cell>
          <cell r="BT88">
            <v>5770</v>
          </cell>
          <cell r="BU88">
            <v>4439</v>
          </cell>
          <cell r="BV88">
            <v>3875</v>
          </cell>
          <cell r="BW88">
            <v>3378</v>
          </cell>
          <cell r="BX88">
            <v>3259.166089965398</v>
          </cell>
          <cell r="BY88">
            <v>3144.2283737024227</v>
          </cell>
        </row>
        <row r="89">
          <cell r="A89" t="str">
            <v>Osyrol</v>
          </cell>
          <cell r="B89" t="str">
            <v>Aldactone</v>
          </cell>
          <cell r="D89">
            <v>1</v>
          </cell>
          <cell r="E89" t="str">
            <v>Spironolactone</v>
          </cell>
          <cell r="F89" t="str">
            <v>C</v>
          </cell>
          <cell r="G89">
            <v>0</v>
          </cell>
          <cell r="J89" t="str">
            <v>Aventis</v>
          </cell>
          <cell r="K89" t="str">
            <v>ROP</v>
          </cell>
          <cell r="L89" t="str">
            <v>LOCAL</v>
          </cell>
          <cell r="M89" t="str">
            <v>Rx</v>
          </cell>
          <cell r="S89">
            <v>0</v>
          </cell>
          <cell r="V89">
            <v>4306.74399539767</v>
          </cell>
          <cell r="W89">
            <v>4144.9283762404721</v>
          </cell>
          <cell r="X89">
            <v>3701</v>
          </cell>
          <cell r="Y89">
            <v>3556.2176039119804</v>
          </cell>
          <cell r="Z89">
            <v>3481.1649647634113</v>
          </cell>
          <cell r="AA89">
            <v>3384.2885085574571</v>
          </cell>
          <cell r="AB89">
            <v>3258.6684884222636</v>
          </cell>
          <cell r="AC89">
            <v>3114.9506687760677</v>
          </cell>
          <cell r="AD89">
            <v>2811.014094635409</v>
          </cell>
          <cell r="AE89">
            <v>2488.4474327628363</v>
          </cell>
          <cell r="AF89">
            <v>2390.5064001150581</v>
          </cell>
          <cell r="AG89">
            <v>2347.9233424421113</v>
          </cell>
          <cell r="AH89">
            <v>2282.5835797013674</v>
          </cell>
          <cell r="AI89">
            <v>2197.8572939496344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3114.9506687760677</v>
          </cell>
          <cell r="BT89">
            <v>2811.014094635409</v>
          </cell>
          <cell r="BU89">
            <v>2488.4474327628363</v>
          </cell>
          <cell r="BV89">
            <v>2390.5064001150581</v>
          </cell>
          <cell r="BW89">
            <v>2347.9233424421113</v>
          </cell>
          <cell r="BX89">
            <v>2282.5835797013674</v>
          </cell>
          <cell r="BY89">
            <v>2197.8572939496344</v>
          </cell>
        </row>
        <row r="90">
          <cell r="A90" t="str">
            <v>Other revenues - Other</v>
          </cell>
          <cell r="B90" t="str">
            <v>Other revenues - Other</v>
          </cell>
          <cell r="D90" t="str">
            <v/>
          </cell>
          <cell r="E90" t="e">
            <v>#N/A</v>
          </cell>
          <cell r="F90" t="e">
            <v>#N/A</v>
          </cell>
          <cell r="G90" t="e">
            <v>#N/A</v>
          </cell>
          <cell r="J90" t="str">
            <v>Aventis</v>
          </cell>
          <cell r="K90" t="str">
            <v>Other</v>
          </cell>
          <cell r="L90" t="str">
            <v>LOCAL</v>
          </cell>
          <cell r="M90" t="str">
            <v>Rx</v>
          </cell>
          <cell r="S90">
            <v>0</v>
          </cell>
          <cell r="V90">
            <v>4962</v>
          </cell>
          <cell r="W90">
            <v>3090</v>
          </cell>
          <cell r="X90">
            <v>1838</v>
          </cell>
          <cell r="Y90">
            <v>1733</v>
          </cell>
          <cell r="Z90">
            <v>1673</v>
          </cell>
          <cell r="AA90">
            <v>1846</v>
          </cell>
          <cell r="AB90">
            <v>768</v>
          </cell>
          <cell r="AC90">
            <v>702</v>
          </cell>
          <cell r="AD90">
            <v>-2846</v>
          </cell>
          <cell r="AE90">
            <v>261</v>
          </cell>
          <cell r="AF90">
            <v>248</v>
          </cell>
          <cell r="AG90">
            <v>241</v>
          </cell>
          <cell r="AH90">
            <v>265.92109982068143</v>
          </cell>
          <cell r="AI90">
            <v>110.63239689181113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Q90">
            <v>0</v>
          </cell>
          <cell r="AR90">
            <v>-123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-235</v>
          </cell>
          <cell r="AY90">
            <v>-2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-1658</v>
          </cell>
          <cell r="BF90">
            <v>-1395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S90">
            <v>-1191</v>
          </cell>
          <cell r="BT90">
            <v>-4366</v>
          </cell>
          <cell r="BU90">
            <v>261</v>
          </cell>
          <cell r="BV90">
            <v>248</v>
          </cell>
          <cell r="BW90">
            <v>241</v>
          </cell>
          <cell r="BX90">
            <v>265.92109982068143</v>
          </cell>
          <cell r="BY90">
            <v>110.63239689181113</v>
          </cell>
        </row>
        <row r="91">
          <cell r="A91" t="str">
            <v>Peflacine</v>
          </cell>
          <cell r="B91" t="str">
            <v>Peflacin</v>
          </cell>
          <cell r="D91">
            <v>1</v>
          </cell>
          <cell r="E91" t="str">
            <v>Pefloxacin</v>
          </cell>
          <cell r="F91" t="str">
            <v>G</v>
          </cell>
          <cell r="G91">
            <v>0</v>
          </cell>
          <cell r="J91" t="str">
            <v>Aventis</v>
          </cell>
          <cell r="K91" t="str">
            <v>ROP</v>
          </cell>
          <cell r="L91" t="str">
            <v>LOCAL</v>
          </cell>
          <cell r="M91" t="str">
            <v>Rx</v>
          </cell>
          <cell r="N91">
            <v>2006</v>
          </cell>
          <cell r="Q91" t="str">
            <v>Yes</v>
          </cell>
          <cell r="S91">
            <v>0</v>
          </cell>
          <cell r="V91">
            <v>1512</v>
          </cell>
          <cell r="W91">
            <v>954</v>
          </cell>
          <cell r="X91">
            <v>819</v>
          </cell>
          <cell r="Y91">
            <v>787</v>
          </cell>
          <cell r="Z91">
            <v>760</v>
          </cell>
          <cell r="AA91">
            <v>732</v>
          </cell>
          <cell r="AB91">
            <v>714</v>
          </cell>
          <cell r="AC91">
            <v>1419</v>
          </cell>
          <cell r="AD91">
            <v>879</v>
          </cell>
          <cell r="AE91">
            <v>748</v>
          </cell>
          <cell r="AF91">
            <v>719</v>
          </cell>
          <cell r="AG91">
            <v>694</v>
          </cell>
          <cell r="AH91">
            <v>668.43157894736839</v>
          </cell>
          <cell r="AI91">
            <v>651.99473684210523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S91">
            <v>1419</v>
          </cell>
          <cell r="BT91">
            <v>879</v>
          </cell>
          <cell r="BU91">
            <v>748</v>
          </cell>
          <cell r="BV91">
            <v>719</v>
          </cell>
          <cell r="BW91">
            <v>694</v>
          </cell>
          <cell r="BX91">
            <v>668.43157894736839</v>
          </cell>
          <cell r="BY91">
            <v>651.99473684210523</v>
          </cell>
        </row>
        <row r="92">
          <cell r="A92" t="str">
            <v>Pentacarinat</v>
          </cell>
          <cell r="B92" t="str">
            <v>Pentacarinate</v>
          </cell>
          <cell r="D92">
            <v>1</v>
          </cell>
          <cell r="E92" t="str">
            <v>Pentamidine</v>
          </cell>
          <cell r="F92" t="str">
            <v>P</v>
          </cell>
          <cell r="G92">
            <v>0</v>
          </cell>
          <cell r="J92" t="str">
            <v>Aventis</v>
          </cell>
          <cell r="K92" t="str">
            <v>ROP</v>
          </cell>
          <cell r="L92" t="str">
            <v>LOCAL</v>
          </cell>
          <cell r="M92" t="str">
            <v>Rx</v>
          </cell>
          <cell r="N92">
            <v>2010</v>
          </cell>
          <cell r="Q92" t="str">
            <v>Yes</v>
          </cell>
          <cell r="S92">
            <v>0</v>
          </cell>
          <cell r="V92">
            <v>154</v>
          </cell>
          <cell r="W92">
            <v>173</v>
          </cell>
          <cell r="X92">
            <v>141</v>
          </cell>
          <cell r="Y92">
            <v>134</v>
          </cell>
          <cell r="Z92">
            <v>134</v>
          </cell>
          <cell r="AA92">
            <v>134</v>
          </cell>
          <cell r="AB92">
            <v>134</v>
          </cell>
          <cell r="AC92">
            <v>118</v>
          </cell>
          <cell r="AD92">
            <v>141</v>
          </cell>
          <cell r="AE92">
            <v>115</v>
          </cell>
          <cell r="AF92">
            <v>109</v>
          </cell>
          <cell r="AG92">
            <v>109</v>
          </cell>
          <cell r="AH92">
            <v>109</v>
          </cell>
          <cell r="AI92">
            <v>109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S92">
            <v>118</v>
          </cell>
          <cell r="BT92">
            <v>141</v>
          </cell>
          <cell r="BU92">
            <v>115</v>
          </cell>
          <cell r="BV92">
            <v>109</v>
          </cell>
          <cell r="BW92">
            <v>109</v>
          </cell>
          <cell r="BX92">
            <v>109</v>
          </cell>
          <cell r="BY92">
            <v>109</v>
          </cell>
        </row>
        <row r="93">
          <cell r="A93" t="str">
            <v>Perfane</v>
          </cell>
          <cell r="B93" t="str">
            <v>Perfan</v>
          </cell>
          <cell r="D93" t="str">
            <v/>
          </cell>
          <cell r="E93" t="e">
            <v>#N/A</v>
          </cell>
          <cell r="F93" t="e">
            <v>#N/A</v>
          </cell>
          <cell r="G93" t="e">
            <v>#N/A</v>
          </cell>
          <cell r="J93" t="str">
            <v>Aventis</v>
          </cell>
          <cell r="K93" t="str">
            <v>Dead</v>
          </cell>
          <cell r="L93" t="str">
            <v>Dead</v>
          </cell>
          <cell r="M93" t="str">
            <v>Rx</v>
          </cell>
          <cell r="S93">
            <v>0</v>
          </cell>
          <cell r="V93">
            <v>172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142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S93">
            <v>142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A94" t="str">
            <v>Persolv</v>
          </cell>
          <cell r="B94" t="str">
            <v>Persolv</v>
          </cell>
          <cell r="D94" t="str">
            <v/>
          </cell>
          <cell r="E94" t="e">
            <v>#N/A</v>
          </cell>
          <cell r="F94" t="e">
            <v>#N/A</v>
          </cell>
          <cell r="G94" t="e">
            <v>#N/A</v>
          </cell>
          <cell r="J94" t="str">
            <v>Aventis</v>
          </cell>
          <cell r="K94" t="str">
            <v>Dead</v>
          </cell>
          <cell r="L94" t="str">
            <v>Dead</v>
          </cell>
          <cell r="M94" t="str">
            <v>Rx</v>
          </cell>
          <cell r="S94">
            <v>0</v>
          </cell>
          <cell r="V94">
            <v>85</v>
          </cell>
          <cell r="W94">
            <v>42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44</v>
          </cell>
          <cell r="AD94">
            <v>23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S94">
            <v>44</v>
          </cell>
          <cell r="BT94">
            <v>23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A95" t="str">
            <v>Pipram</v>
          </cell>
          <cell r="B95" t="str">
            <v>Pipram</v>
          </cell>
          <cell r="D95" t="str">
            <v/>
          </cell>
          <cell r="E95" t="str">
            <v>Pipramin</v>
          </cell>
          <cell r="F95" t="str">
            <v>J</v>
          </cell>
          <cell r="G95">
            <v>0</v>
          </cell>
          <cell r="J95" t="str">
            <v>Aventis</v>
          </cell>
          <cell r="K95" t="str">
            <v>Divested</v>
          </cell>
          <cell r="L95" t="str">
            <v>Divested</v>
          </cell>
          <cell r="M95" t="str">
            <v>Rx</v>
          </cell>
          <cell r="S95">
            <v>0</v>
          </cell>
          <cell r="V95">
            <v>1141</v>
          </cell>
          <cell r="W95">
            <v>1431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943</v>
          </cell>
          <cell r="AD95">
            <v>1158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S95">
            <v>943</v>
          </cell>
          <cell r="BT95">
            <v>1158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A96" t="str">
            <v>Plasil</v>
          </cell>
          <cell r="B96" t="str">
            <v>Plasil</v>
          </cell>
          <cell r="D96">
            <v>1</v>
          </cell>
          <cell r="E96" t="str">
            <v>Metoclopramide</v>
          </cell>
          <cell r="F96" t="str">
            <v>A</v>
          </cell>
          <cell r="G96">
            <v>0</v>
          </cell>
          <cell r="J96" t="str">
            <v>Aventis</v>
          </cell>
          <cell r="K96" t="str">
            <v>ROP</v>
          </cell>
          <cell r="L96" t="str">
            <v>LOCAL</v>
          </cell>
          <cell r="M96" t="str">
            <v>Rx</v>
          </cell>
          <cell r="O96" t="str">
            <v>GX</v>
          </cell>
          <cell r="Q96" t="str">
            <v>Partial</v>
          </cell>
          <cell r="R96" t="str">
            <v>Yes</v>
          </cell>
          <cell r="S96">
            <v>0</v>
          </cell>
          <cell r="V96">
            <v>5778</v>
          </cell>
          <cell r="W96">
            <v>6812</v>
          </cell>
          <cell r="X96">
            <v>6012</v>
          </cell>
          <cell r="Y96">
            <v>5985</v>
          </cell>
          <cell r="Z96">
            <v>5969</v>
          </cell>
          <cell r="AA96">
            <v>5968</v>
          </cell>
          <cell r="AB96">
            <v>5964</v>
          </cell>
          <cell r="AC96">
            <v>3534</v>
          </cell>
          <cell r="AD96">
            <v>4661</v>
          </cell>
          <cell r="AE96">
            <v>3754</v>
          </cell>
          <cell r="AF96">
            <v>3781</v>
          </cell>
          <cell r="AG96">
            <v>3808</v>
          </cell>
          <cell r="AH96">
            <v>3807.3620371921593</v>
          </cell>
          <cell r="AI96">
            <v>3804.8101859607973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Q96">
            <v>-283</v>
          </cell>
          <cell r="AR96">
            <v>-113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-375</v>
          </cell>
          <cell r="BF96">
            <v>-746</v>
          </cell>
          <cell r="BG96">
            <v>-721</v>
          </cell>
          <cell r="BH96">
            <v>-718</v>
          </cell>
          <cell r="BI96">
            <v>-716</v>
          </cell>
          <cell r="BJ96">
            <v>-715.88004690902994</v>
          </cell>
          <cell r="BK96">
            <v>-715.40023454514994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S96">
            <v>2876</v>
          </cell>
          <cell r="BT96">
            <v>3802</v>
          </cell>
          <cell r="BU96">
            <v>3033</v>
          </cell>
          <cell r="BV96">
            <v>3063</v>
          </cell>
          <cell r="BW96">
            <v>3092</v>
          </cell>
          <cell r="BX96">
            <v>3091.4819902831296</v>
          </cell>
          <cell r="BY96">
            <v>3089.4099514156474</v>
          </cell>
        </row>
        <row r="97">
          <cell r="A97" t="str">
            <v>Pneumopent</v>
          </cell>
          <cell r="B97" t="str">
            <v>Pneumopent</v>
          </cell>
          <cell r="D97" t="str">
            <v/>
          </cell>
          <cell r="E97" t="e">
            <v>#N/A</v>
          </cell>
          <cell r="F97" t="e">
            <v>#N/A</v>
          </cell>
          <cell r="G97" t="e">
            <v>#N/A</v>
          </cell>
          <cell r="J97" t="str">
            <v>Aventis</v>
          </cell>
          <cell r="K97" t="str">
            <v>Dead</v>
          </cell>
          <cell r="L97" t="str">
            <v>Dead</v>
          </cell>
          <cell r="M97" t="str">
            <v>Rx</v>
          </cell>
          <cell r="S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  <cell r="AM97">
            <v>0</v>
          </cell>
          <cell r="AN97">
            <v>0</v>
          </cell>
          <cell r="AQ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A98" t="str">
            <v>Rifadine</v>
          </cell>
          <cell r="B98" t="str">
            <v>Rifadin</v>
          </cell>
          <cell r="D98">
            <v>1</v>
          </cell>
          <cell r="E98" t="str">
            <v>Rifampicin</v>
          </cell>
          <cell r="F98" t="str">
            <v>J</v>
          </cell>
          <cell r="G98">
            <v>0</v>
          </cell>
          <cell r="J98" t="str">
            <v>Aventis</v>
          </cell>
          <cell r="K98" t="str">
            <v>ROP</v>
          </cell>
          <cell r="L98" t="str">
            <v>LOCAL</v>
          </cell>
          <cell r="M98" t="str">
            <v>Rx</v>
          </cell>
          <cell r="O98" t="str">
            <v>GX</v>
          </cell>
          <cell r="Q98" t="str">
            <v>Yes</v>
          </cell>
          <cell r="S98">
            <v>0</v>
          </cell>
          <cell r="V98">
            <v>1770</v>
          </cell>
          <cell r="W98">
            <v>1656</v>
          </cell>
          <cell r="X98">
            <v>1680</v>
          </cell>
          <cell r="Y98">
            <v>1680</v>
          </cell>
          <cell r="Z98">
            <v>1680</v>
          </cell>
          <cell r="AA98">
            <v>1680</v>
          </cell>
          <cell r="AB98">
            <v>1680</v>
          </cell>
          <cell r="AC98">
            <v>1152</v>
          </cell>
          <cell r="AD98">
            <v>1098</v>
          </cell>
          <cell r="AE98">
            <v>1106</v>
          </cell>
          <cell r="AF98">
            <v>1106</v>
          </cell>
          <cell r="AG98">
            <v>1106</v>
          </cell>
          <cell r="AH98">
            <v>1106</v>
          </cell>
          <cell r="AI98">
            <v>1106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S98">
            <v>1152</v>
          </cell>
          <cell r="BT98">
            <v>1098</v>
          </cell>
          <cell r="BU98">
            <v>1106</v>
          </cell>
          <cell r="BV98">
            <v>1106</v>
          </cell>
          <cell r="BW98">
            <v>1106</v>
          </cell>
          <cell r="BX98">
            <v>1106</v>
          </cell>
          <cell r="BY98">
            <v>1106</v>
          </cell>
        </row>
        <row r="99">
          <cell r="A99" t="str">
            <v>Rifocin</v>
          </cell>
          <cell r="B99" t="str">
            <v>Rifocin</v>
          </cell>
          <cell r="D99">
            <v>1</v>
          </cell>
          <cell r="E99" t="str">
            <v>Rifamycin</v>
          </cell>
          <cell r="F99" t="str">
            <v>J</v>
          </cell>
          <cell r="G99">
            <v>0</v>
          </cell>
          <cell r="J99" t="str">
            <v>Aventis</v>
          </cell>
          <cell r="K99" t="str">
            <v>ROP</v>
          </cell>
          <cell r="L99" t="str">
            <v>LOCAL</v>
          </cell>
          <cell r="M99" t="str">
            <v>Rx</v>
          </cell>
          <cell r="S99">
            <v>0</v>
          </cell>
          <cell r="V99">
            <v>3837</v>
          </cell>
          <cell r="W99">
            <v>3890</v>
          </cell>
          <cell r="X99">
            <v>3800</v>
          </cell>
          <cell r="Y99">
            <v>3800</v>
          </cell>
          <cell r="Z99">
            <v>3800</v>
          </cell>
          <cell r="AA99">
            <v>3800</v>
          </cell>
          <cell r="AB99">
            <v>3800</v>
          </cell>
          <cell r="AC99">
            <v>2810</v>
          </cell>
          <cell r="AD99">
            <v>2905</v>
          </cell>
          <cell r="AE99">
            <v>2834</v>
          </cell>
          <cell r="AF99">
            <v>2834</v>
          </cell>
          <cell r="AG99">
            <v>2834</v>
          </cell>
          <cell r="AH99">
            <v>2834</v>
          </cell>
          <cell r="AI99">
            <v>2834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S99">
            <v>2810</v>
          </cell>
          <cell r="BT99">
            <v>2905</v>
          </cell>
          <cell r="BU99">
            <v>2834</v>
          </cell>
          <cell r="BV99">
            <v>2834</v>
          </cell>
          <cell r="BW99">
            <v>2834</v>
          </cell>
          <cell r="BX99">
            <v>2834</v>
          </cell>
          <cell r="BY99">
            <v>2834</v>
          </cell>
        </row>
        <row r="100">
          <cell r="A100" t="str">
            <v>Rilutek</v>
          </cell>
          <cell r="B100" t="str">
            <v>Rilutek</v>
          </cell>
          <cell r="D100">
            <v>1</v>
          </cell>
          <cell r="E100" t="str">
            <v>Riluzole</v>
          </cell>
          <cell r="F100" t="str">
            <v>N</v>
          </cell>
          <cell r="G100">
            <v>0</v>
          </cell>
          <cell r="J100" t="str">
            <v>Aventis</v>
          </cell>
          <cell r="K100" t="str">
            <v>ROP</v>
          </cell>
          <cell r="L100" t="str">
            <v>LOCAL</v>
          </cell>
          <cell r="M100" t="str">
            <v>Rx</v>
          </cell>
          <cell r="N100">
            <v>2012</v>
          </cell>
          <cell r="O100">
            <v>2013</v>
          </cell>
          <cell r="Q100" t="str">
            <v>Yes</v>
          </cell>
          <cell r="S100">
            <v>0</v>
          </cell>
          <cell r="V100">
            <v>5586</v>
          </cell>
          <cell r="W100">
            <v>5853</v>
          </cell>
          <cell r="X100">
            <v>6325</v>
          </cell>
          <cell r="Y100">
            <v>6578</v>
          </cell>
          <cell r="Z100">
            <v>6775</v>
          </cell>
          <cell r="AA100">
            <v>6910</v>
          </cell>
          <cell r="AB100">
            <v>7051</v>
          </cell>
          <cell r="AC100">
            <v>5364</v>
          </cell>
          <cell r="AD100">
            <v>5629</v>
          </cell>
          <cell r="AE100">
            <v>6084</v>
          </cell>
          <cell r="AF100">
            <v>6328</v>
          </cell>
          <cell r="AG100">
            <v>6517</v>
          </cell>
          <cell r="AH100">
            <v>6646.859040590406</v>
          </cell>
          <cell r="AI100">
            <v>6782.4895940959414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Q100">
            <v>-75</v>
          </cell>
          <cell r="AR100">
            <v>-97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-24</v>
          </cell>
          <cell r="AY100">
            <v>-56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S100">
            <v>5265</v>
          </cell>
          <cell r="BT100">
            <v>5476</v>
          </cell>
          <cell r="BU100">
            <v>6084</v>
          </cell>
          <cell r="BV100">
            <v>6328</v>
          </cell>
          <cell r="BW100">
            <v>6517</v>
          </cell>
          <cell r="BX100">
            <v>6646.859040590406</v>
          </cell>
          <cell r="BY100">
            <v>6782.4895940959414</v>
          </cell>
        </row>
        <row r="101">
          <cell r="A101" t="str">
            <v>Rossitrol</v>
          </cell>
          <cell r="B101" t="str">
            <v>Rossitrol</v>
          </cell>
          <cell r="D101">
            <v>1</v>
          </cell>
          <cell r="E101" t="str">
            <v>Roxitromicin</v>
          </cell>
          <cell r="F101" t="str">
            <v>J</v>
          </cell>
          <cell r="G101">
            <v>0</v>
          </cell>
          <cell r="J101" t="str">
            <v>Aventis</v>
          </cell>
          <cell r="K101" t="str">
            <v>ROP</v>
          </cell>
          <cell r="L101" t="str">
            <v>LOCAL</v>
          </cell>
          <cell r="M101" t="str">
            <v>Rx</v>
          </cell>
          <cell r="N101">
            <v>2007</v>
          </cell>
          <cell r="O101">
            <v>2008</v>
          </cell>
          <cell r="Q101" t="str">
            <v>Yes</v>
          </cell>
          <cell r="S101">
            <v>0</v>
          </cell>
          <cell r="V101">
            <v>898</v>
          </cell>
          <cell r="W101">
            <v>865</v>
          </cell>
          <cell r="X101">
            <v>862</v>
          </cell>
          <cell r="Y101">
            <v>834</v>
          </cell>
          <cell r="Z101">
            <v>765</v>
          </cell>
          <cell r="AA101">
            <v>737</v>
          </cell>
          <cell r="AB101">
            <v>669</v>
          </cell>
          <cell r="AC101">
            <v>799</v>
          </cell>
          <cell r="AD101">
            <v>743</v>
          </cell>
          <cell r="AE101">
            <v>615</v>
          </cell>
          <cell r="AF101">
            <v>590</v>
          </cell>
          <cell r="AG101">
            <v>549</v>
          </cell>
          <cell r="AH101">
            <v>528.90588235294115</v>
          </cell>
          <cell r="AI101">
            <v>480.10588235294119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S101">
            <v>799</v>
          </cell>
          <cell r="BT101">
            <v>743</v>
          </cell>
          <cell r="BU101">
            <v>615</v>
          </cell>
          <cell r="BV101">
            <v>590</v>
          </cell>
          <cell r="BW101">
            <v>549</v>
          </cell>
          <cell r="BX101">
            <v>528.90588235294115</v>
          </cell>
          <cell r="BY101">
            <v>480.10588235294119</v>
          </cell>
        </row>
        <row r="102">
          <cell r="A102" t="str">
            <v>Rovamycine</v>
          </cell>
          <cell r="B102" t="str">
            <v>Rovamicina</v>
          </cell>
          <cell r="D102">
            <v>1</v>
          </cell>
          <cell r="E102" t="str">
            <v>?</v>
          </cell>
          <cell r="F102" t="str">
            <v>J</v>
          </cell>
          <cell r="G102">
            <v>0</v>
          </cell>
          <cell r="J102" t="str">
            <v>Aventis</v>
          </cell>
          <cell r="K102" t="str">
            <v>ROP</v>
          </cell>
          <cell r="L102" t="str">
            <v>LOCAL</v>
          </cell>
          <cell r="M102" t="str">
            <v>Rx</v>
          </cell>
          <cell r="O102" t="str">
            <v>GX</v>
          </cell>
          <cell r="Q102" t="str">
            <v>Yes</v>
          </cell>
          <cell r="S102">
            <v>0</v>
          </cell>
          <cell r="V102">
            <v>9929.5</v>
          </cell>
          <cell r="W102">
            <v>7150</v>
          </cell>
          <cell r="X102">
            <v>5023</v>
          </cell>
          <cell r="Y102">
            <v>4157</v>
          </cell>
          <cell r="Z102">
            <v>3791</v>
          </cell>
          <cell r="AA102">
            <v>3791</v>
          </cell>
          <cell r="AB102">
            <v>3791</v>
          </cell>
          <cell r="AC102">
            <v>8437.5</v>
          </cell>
          <cell r="AD102">
            <v>5552</v>
          </cell>
          <cell r="AE102">
            <v>3900</v>
          </cell>
          <cell r="AF102">
            <v>3227</v>
          </cell>
          <cell r="AG102">
            <v>2943</v>
          </cell>
          <cell r="AH102">
            <v>2943</v>
          </cell>
          <cell r="AI102">
            <v>2943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Q102">
            <v>-334</v>
          </cell>
          <cell r="AR102">
            <v>-186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S102">
            <v>8103.5</v>
          </cell>
          <cell r="BT102">
            <v>5366</v>
          </cell>
          <cell r="BU102">
            <v>3900</v>
          </cell>
          <cell r="BV102">
            <v>3227</v>
          </cell>
          <cell r="BW102">
            <v>2943</v>
          </cell>
          <cell r="BX102">
            <v>2943</v>
          </cell>
          <cell r="BY102">
            <v>2943</v>
          </cell>
        </row>
        <row r="103">
          <cell r="A103" t="str">
            <v>Roxit</v>
          </cell>
          <cell r="B103" t="str">
            <v>Roxit/Gastralgin</v>
          </cell>
          <cell r="D103">
            <v>1</v>
          </cell>
          <cell r="E103" t="str">
            <v>Roxatine Acetate Hydrochloride</v>
          </cell>
          <cell r="F103" t="str">
            <v>A</v>
          </cell>
          <cell r="G103">
            <v>0</v>
          </cell>
          <cell r="J103" t="str">
            <v>Aventis</v>
          </cell>
          <cell r="K103" t="str">
            <v>ROP</v>
          </cell>
          <cell r="L103" t="str">
            <v>LOCAL</v>
          </cell>
          <cell r="M103" t="str">
            <v>Rx</v>
          </cell>
          <cell r="N103">
            <v>2009</v>
          </cell>
          <cell r="Q103" t="str">
            <v>Yes</v>
          </cell>
          <cell r="S103">
            <v>0</v>
          </cell>
          <cell r="V103">
            <v>622</v>
          </cell>
          <cell r="W103">
            <v>467</v>
          </cell>
          <cell r="X103">
            <v>484</v>
          </cell>
          <cell r="Y103">
            <v>466</v>
          </cell>
          <cell r="Z103">
            <v>440</v>
          </cell>
          <cell r="AA103">
            <v>418</v>
          </cell>
          <cell r="AB103">
            <v>402</v>
          </cell>
          <cell r="AC103">
            <v>353</v>
          </cell>
          <cell r="AD103">
            <v>293</v>
          </cell>
          <cell r="AE103">
            <v>306</v>
          </cell>
          <cell r="AF103">
            <v>292</v>
          </cell>
          <cell r="AG103">
            <v>277</v>
          </cell>
          <cell r="AH103">
            <v>263.14999999999998</v>
          </cell>
          <cell r="AI103">
            <v>253.07727272727271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-26</v>
          </cell>
          <cell r="BF103">
            <v>-22</v>
          </cell>
          <cell r="BG103">
            <v>-19</v>
          </cell>
          <cell r="BH103">
            <v>-19</v>
          </cell>
          <cell r="BI103">
            <v>-18</v>
          </cell>
          <cell r="BJ103">
            <v>-17.100000000000001</v>
          </cell>
          <cell r="BK103">
            <v>-16.445454545454549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S103">
            <v>327</v>
          </cell>
          <cell r="BT103">
            <v>271</v>
          </cell>
          <cell r="BU103">
            <v>287</v>
          </cell>
          <cell r="BV103">
            <v>273</v>
          </cell>
          <cell r="BW103">
            <v>259</v>
          </cell>
          <cell r="BX103">
            <v>246.04999999999998</v>
          </cell>
          <cell r="BY103">
            <v>236.63181818181818</v>
          </cell>
        </row>
        <row r="104">
          <cell r="A104" t="str">
            <v>Rulid</v>
          </cell>
          <cell r="B104" t="str">
            <v>Rulid</v>
          </cell>
          <cell r="D104">
            <v>1</v>
          </cell>
          <cell r="E104" t="str">
            <v>Roxithromycin</v>
          </cell>
          <cell r="F104" t="str">
            <v>J</v>
          </cell>
          <cell r="G104">
            <v>0</v>
          </cell>
          <cell r="J104" t="str">
            <v>Aventis</v>
          </cell>
          <cell r="K104" t="str">
            <v>ROP</v>
          </cell>
          <cell r="L104" t="str">
            <v>LOCAL</v>
          </cell>
          <cell r="M104" t="str">
            <v>Rx</v>
          </cell>
          <cell r="N104">
            <v>2007</v>
          </cell>
          <cell r="O104">
            <v>2008</v>
          </cell>
          <cell r="Q104" t="str">
            <v>Yes</v>
          </cell>
          <cell r="S104">
            <v>0</v>
          </cell>
          <cell r="V104">
            <v>4132</v>
          </cell>
          <cell r="W104">
            <v>3364</v>
          </cell>
          <cell r="X104">
            <v>3422</v>
          </cell>
          <cell r="Y104">
            <v>3796</v>
          </cell>
          <cell r="Z104">
            <v>3910</v>
          </cell>
          <cell r="AA104">
            <v>3912</v>
          </cell>
          <cell r="AB104">
            <v>3753</v>
          </cell>
          <cell r="AC104">
            <v>3726</v>
          </cell>
          <cell r="AD104">
            <v>3050</v>
          </cell>
          <cell r="AE104">
            <v>3017</v>
          </cell>
          <cell r="AF104">
            <v>3350</v>
          </cell>
          <cell r="AG104">
            <v>3453</v>
          </cell>
          <cell r="AH104">
            <v>3454.7662404092071</v>
          </cell>
          <cell r="AI104">
            <v>3314.3501278772378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S104">
            <v>3726</v>
          </cell>
          <cell r="BT104">
            <v>3050</v>
          </cell>
          <cell r="BU104">
            <v>3017</v>
          </cell>
          <cell r="BV104">
            <v>3350</v>
          </cell>
          <cell r="BW104">
            <v>3453</v>
          </cell>
          <cell r="BX104">
            <v>3454.7662404092071</v>
          </cell>
          <cell r="BY104">
            <v>3314.3501278772378</v>
          </cell>
        </row>
        <row r="105">
          <cell r="A105" t="str">
            <v>Rythmodan</v>
          </cell>
          <cell r="B105" t="str">
            <v>Ritmodan</v>
          </cell>
          <cell r="D105">
            <v>1</v>
          </cell>
          <cell r="E105" t="str">
            <v>Disopyramide</v>
          </cell>
          <cell r="F105" t="str">
            <v>C</v>
          </cell>
          <cell r="G105">
            <v>0</v>
          </cell>
          <cell r="J105" t="str">
            <v>Aventis</v>
          </cell>
          <cell r="K105" t="str">
            <v>ROP</v>
          </cell>
          <cell r="L105" t="str">
            <v>LOCAL</v>
          </cell>
          <cell r="M105" t="str">
            <v>Rx</v>
          </cell>
          <cell r="Q105" t="str">
            <v>Yes</v>
          </cell>
          <cell r="S105">
            <v>0</v>
          </cell>
          <cell r="V105">
            <v>397</v>
          </cell>
          <cell r="W105">
            <v>482</v>
          </cell>
          <cell r="X105">
            <v>282</v>
          </cell>
          <cell r="Y105">
            <v>223</v>
          </cell>
          <cell r="Z105">
            <v>195</v>
          </cell>
          <cell r="AA105">
            <v>167</v>
          </cell>
          <cell r="AB105">
            <v>148</v>
          </cell>
          <cell r="AC105">
            <v>301</v>
          </cell>
          <cell r="AD105">
            <v>365</v>
          </cell>
          <cell r="AE105">
            <v>210</v>
          </cell>
          <cell r="AF105">
            <v>166</v>
          </cell>
          <cell r="AG105">
            <v>146</v>
          </cell>
          <cell r="AH105">
            <v>125.03589743589744</v>
          </cell>
          <cell r="AI105">
            <v>110.81025641025641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S105">
            <v>301</v>
          </cell>
          <cell r="BT105">
            <v>365</v>
          </cell>
          <cell r="BU105">
            <v>210</v>
          </cell>
          <cell r="BV105">
            <v>166</v>
          </cell>
          <cell r="BW105">
            <v>146</v>
          </cell>
          <cell r="BX105">
            <v>125.03589743589744</v>
          </cell>
          <cell r="BY105">
            <v>110.81025641025641</v>
          </cell>
        </row>
        <row r="106">
          <cell r="A106" t="str">
            <v>Sabril</v>
          </cell>
          <cell r="B106" t="str">
            <v>Sabril</v>
          </cell>
          <cell r="D106">
            <v>1</v>
          </cell>
          <cell r="E106" t="str">
            <v>Vigabatrin</v>
          </cell>
          <cell r="F106" t="str">
            <v>N</v>
          </cell>
          <cell r="G106">
            <v>0</v>
          </cell>
          <cell r="J106" t="str">
            <v>Aventis</v>
          </cell>
          <cell r="K106" t="str">
            <v>ROP</v>
          </cell>
          <cell r="L106" t="str">
            <v>LOCAL</v>
          </cell>
          <cell r="M106" t="str">
            <v>Rx</v>
          </cell>
          <cell r="N106">
            <v>2009</v>
          </cell>
          <cell r="Q106" t="str">
            <v>Yes</v>
          </cell>
          <cell r="S106">
            <v>0</v>
          </cell>
          <cell r="V106">
            <v>4770</v>
          </cell>
          <cell r="W106">
            <v>3062</v>
          </cell>
          <cell r="X106">
            <v>2337</v>
          </cell>
          <cell r="Y106">
            <v>2031</v>
          </cell>
          <cell r="Z106">
            <v>1865</v>
          </cell>
          <cell r="AA106">
            <v>1745</v>
          </cell>
          <cell r="AB106">
            <v>1604</v>
          </cell>
          <cell r="AC106">
            <v>3702</v>
          </cell>
          <cell r="AD106">
            <v>2390</v>
          </cell>
          <cell r="AE106">
            <v>1799</v>
          </cell>
          <cell r="AF106">
            <v>1566</v>
          </cell>
          <cell r="AG106">
            <v>1437</v>
          </cell>
          <cell r="AH106">
            <v>1344.5388739946382</v>
          </cell>
          <cell r="AI106">
            <v>1235.8970509383378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-13</v>
          </cell>
          <cell r="AY106">
            <v>-109</v>
          </cell>
          <cell r="AZ106">
            <v>-60</v>
          </cell>
          <cell r="BA106">
            <v>-60</v>
          </cell>
          <cell r="BB106">
            <v>-60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S106">
            <v>3689</v>
          </cell>
          <cell r="BT106">
            <v>2281</v>
          </cell>
          <cell r="BU106">
            <v>1739</v>
          </cell>
          <cell r="BV106">
            <v>1506</v>
          </cell>
          <cell r="BW106">
            <v>1377</v>
          </cell>
          <cell r="BX106">
            <v>1344.5388739946382</v>
          </cell>
          <cell r="BY106">
            <v>1235.8970509383378</v>
          </cell>
        </row>
        <row r="107">
          <cell r="A107" t="str">
            <v>Schoum</v>
          </cell>
          <cell r="B107" t="str">
            <v>Schoum</v>
          </cell>
          <cell r="D107">
            <v>1</v>
          </cell>
          <cell r="E107" t="str">
            <v>?</v>
          </cell>
          <cell r="F107" t="str">
            <v>A</v>
          </cell>
          <cell r="G107">
            <v>0</v>
          </cell>
          <cell r="J107" t="str">
            <v>Aventis</v>
          </cell>
          <cell r="K107" t="str">
            <v>ROP</v>
          </cell>
          <cell r="L107" t="str">
            <v>LOCAL</v>
          </cell>
          <cell r="M107" t="str">
            <v>OTC</v>
          </cell>
          <cell r="S107">
            <v>0</v>
          </cell>
          <cell r="V107">
            <v>5395</v>
          </cell>
          <cell r="W107">
            <v>5315</v>
          </cell>
          <cell r="X107">
            <v>5802</v>
          </cell>
          <cell r="Y107">
            <v>5829</v>
          </cell>
          <cell r="Z107">
            <v>5858</v>
          </cell>
          <cell r="AA107">
            <v>5885</v>
          </cell>
          <cell r="AB107">
            <v>5912</v>
          </cell>
          <cell r="AC107">
            <v>4334</v>
          </cell>
          <cell r="AD107">
            <v>4267</v>
          </cell>
          <cell r="AE107">
            <v>4678</v>
          </cell>
          <cell r="AF107">
            <v>4716</v>
          </cell>
          <cell r="AG107">
            <v>4756</v>
          </cell>
          <cell r="AH107">
            <v>4777.9207920792087</v>
          </cell>
          <cell r="AI107">
            <v>4799.8415841584165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Q107">
            <v>-1026</v>
          </cell>
          <cell r="AR107">
            <v>-991</v>
          </cell>
          <cell r="AS107">
            <v>-800</v>
          </cell>
          <cell r="AT107">
            <v>-870</v>
          </cell>
          <cell r="AU107">
            <v>-940</v>
          </cell>
          <cell r="AV107">
            <v>-940</v>
          </cell>
          <cell r="AW107">
            <v>-940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-378</v>
          </cell>
          <cell r="BF107">
            <v>-314</v>
          </cell>
          <cell r="BG107">
            <v>-389</v>
          </cell>
          <cell r="BH107">
            <v>-408</v>
          </cell>
          <cell r="BI107">
            <v>-422</v>
          </cell>
          <cell r="BJ107">
            <v>-423.94503243427795</v>
          </cell>
          <cell r="BK107">
            <v>-425.89006486855584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S107">
            <v>2930</v>
          </cell>
          <cell r="BT107">
            <v>2962</v>
          </cell>
          <cell r="BU107">
            <v>3489</v>
          </cell>
          <cell r="BV107">
            <v>3438</v>
          </cell>
          <cell r="BW107">
            <v>3394</v>
          </cell>
          <cell r="BX107">
            <v>3413.9757596449308</v>
          </cell>
          <cell r="BY107">
            <v>3433.9515192898607</v>
          </cell>
        </row>
        <row r="108">
          <cell r="A108" t="str">
            <v>Sectral</v>
          </cell>
          <cell r="B108" t="str">
            <v>Sectral</v>
          </cell>
          <cell r="D108">
            <v>1</v>
          </cell>
          <cell r="E108" t="str">
            <v>Acebutolol</v>
          </cell>
          <cell r="F108" t="str">
            <v>C</v>
          </cell>
          <cell r="G108">
            <v>0</v>
          </cell>
          <cell r="J108" t="str">
            <v>Aventis</v>
          </cell>
          <cell r="K108" t="str">
            <v>ROP</v>
          </cell>
          <cell r="L108" t="str">
            <v>LOCAL</v>
          </cell>
          <cell r="M108" t="str">
            <v>Rx</v>
          </cell>
          <cell r="Q108" t="str">
            <v>Yes</v>
          </cell>
          <cell r="S108">
            <v>0</v>
          </cell>
          <cell r="V108">
            <v>565</v>
          </cell>
          <cell r="W108">
            <v>550</v>
          </cell>
          <cell r="X108">
            <v>520</v>
          </cell>
          <cell r="Y108">
            <v>513</v>
          </cell>
          <cell r="Z108">
            <v>491</v>
          </cell>
          <cell r="AA108">
            <v>491</v>
          </cell>
          <cell r="AB108">
            <v>477</v>
          </cell>
          <cell r="AC108">
            <v>408</v>
          </cell>
          <cell r="AD108">
            <v>373</v>
          </cell>
          <cell r="AE108">
            <v>352</v>
          </cell>
          <cell r="AF108">
            <v>347</v>
          </cell>
          <cell r="AG108">
            <v>332</v>
          </cell>
          <cell r="AH108">
            <v>332</v>
          </cell>
          <cell r="AI108">
            <v>322.5336048879837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S108">
            <v>408</v>
          </cell>
          <cell r="BT108">
            <v>373</v>
          </cell>
          <cell r="BU108">
            <v>352</v>
          </cell>
          <cell r="BV108">
            <v>347</v>
          </cell>
          <cell r="BW108">
            <v>332</v>
          </cell>
          <cell r="BX108">
            <v>332</v>
          </cell>
          <cell r="BY108">
            <v>322.5336048879837</v>
          </cell>
        </row>
        <row r="109">
          <cell r="A109" t="str">
            <v>Selvjgon</v>
          </cell>
          <cell r="B109" t="str">
            <v>Selvjgon</v>
          </cell>
          <cell r="D109" t="str">
            <v/>
          </cell>
          <cell r="E109" t="e">
            <v>#N/A</v>
          </cell>
          <cell r="F109" t="e">
            <v>#N/A</v>
          </cell>
          <cell r="G109" t="e">
            <v>#N/A</v>
          </cell>
          <cell r="J109" t="str">
            <v>Aventis</v>
          </cell>
          <cell r="K109" t="str">
            <v>Dead</v>
          </cell>
          <cell r="L109" t="str">
            <v>Dead</v>
          </cell>
          <cell r="M109" t="str">
            <v>OTC</v>
          </cell>
          <cell r="S109">
            <v>0</v>
          </cell>
          <cell r="V109">
            <v>207</v>
          </cell>
          <cell r="W109">
            <v>167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144</v>
          </cell>
          <cell r="AD109">
            <v>117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-14</v>
          </cell>
          <cell r="BF109">
            <v>-10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S109">
            <v>130</v>
          </cell>
          <cell r="BT109">
            <v>107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A110" t="str">
            <v>Stemetil</v>
          </cell>
          <cell r="B110" t="str">
            <v>Stemetil</v>
          </cell>
          <cell r="D110" t="str">
            <v/>
          </cell>
          <cell r="E110" t="str">
            <v>?</v>
          </cell>
          <cell r="F110" t="str">
            <v>N</v>
          </cell>
          <cell r="G110">
            <v>0</v>
          </cell>
          <cell r="J110" t="str">
            <v>Aventis</v>
          </cell>
          <cell r="K110" t="str">
            <v>Divested</v>
          </cell>
          <cell r="L110" t="str">
            <v>Divested</v>
          </cell>
          <cell r="M110" t="str">
            <v>Rx</v>
          </cell>
          <cell r="S110">
            <v>0</v>
          </cell>
          <cell r="V110">
            <v>74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12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S110">
            <v>12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A111" t="str">
            <v>Streptase</v>
          </cell>
          <cell r="B111" t="str">
            <v>Streptase</v>
          </cell>
          <cell r="D111" t="str">
            <v/>
          </cell>
          <cell r="E111" t="str">
            <v>Streptokinase</v>
          </cell>
          <cell r="F111" t="str">
            <v>B</v>
          </cell>
          <cell r="G111">
            <v>0</v>
          </cell>
          <cell r="J111" t="str">
            <v>Aventis</v>
          </cell>
          <cell r="K111" t="str">
            <v>Dead</v>
          </cell>
          <cell r="L111" t="str">
            <v>Dead</v>
          </cell>
          <cell r="M111" t="str">
            <v>Rx</v>
          </cell>
          <cell r="S111">
            <v>0</v>
          </cell>
          <cell r="V111">
            <v>211</v>
          </cell>
          <cell r="W111">
            <v>-2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158</v>
          </cell>
          <cell r="AD111">
            <v>-2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S111">
            <v>158</v>
          </cell>
          <cell r="BT111">
            <v>-2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A112" t="str">
            <v>Suprefact</v>
          </cell>
          <cell r="B112" t="str">
            <v>Suprefact</v>
          </cell>
          <cell r="D112">
            <v>1</v>
          </cell>
          <cell r="E112" t="str">
            <v>Buserelin</v>
          </cell>
          <cell r="F112" t="str">
            <v>L</v>
          </cell>
          <cell r="G112">
            <v>0</v>
          </cell>
          <cell r="J112" t="str">
            <v>Aventis</v>
          </cell>
          <cell r="K112" t="str">
            <v>ROP</v>
          </cell>
          <cell r="L112" t="str">
            <v>LOCAL</v>
          </cell>
          <cell r="M112" t="str">
            <v>Rx</v>
          </cell>
          <cell r="N112">
            <v>2007</v>
          </cell>
          <cell r="O112">
            <v>2008</v>
          </cell>
          <cell r="Q112" t="str">
            <v>Yes</v>
          </cell>
          <cell r="S112">
            <v>0</v>
          </cell>
          <cell r="V112">
            <v>5989</v>
          </cell>
          <cell r="W112">
            <v>4528</v>
          </cell>
          <cell r="X112">
            <v>1753</v>
          </cell>
          <cell r="Y112">
            <v>1451</v>
          </cell>
          <cell r="Z112">
            <v>1206</v>
          </cell>
          <cell r="AA112">
            <v>1002</v>
          </cell>
          <cell r="AB112">
            <v>731</v>
          </cell>
          <cell r="AC112">
            <v>4886</v>
          </cell>
          <cell r="AD112">
            <v>3447</v>
          </cell>
          <cell r="AE112">
            <v>1338</v>
          </cell>
          <cell r="AF112">
            <v>1109</v>
          </cell>
          <cell r="AG112">
            <v>918</v>
          </cell>
          <cell r="AH112">
            <v>762.71641791044772</v>
          </cell>
          <cell r="AI112">
            <v>556.43283582089555</v>
          </cell>
          <cell r="AJ112">
            <v>-484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Q112">
            <v>-984</v>
          </cell>
          <cell r="AR112">
            <v>-1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-43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S112">
            <v>3375</v>
          </cell>
          <cell r="BT112">
            <v>3446</v>
          </cell>
          <cell r="BU112">
            <v>1338</v>
          </cell>
          <cell r="BV112">
            <v>1109</v>
          </cell>
          <cell r="BW112">
            <v>918</v>
          </cell>
          <cell r="BX112">
            <v>762.71641791044772</v>
          </cell>
          <cell r="BY112">
            <v>556.43283582089555</v>
          </cell>
        </row>
        <row r="113">
          <cell r="A113" t="str">
            <v>Surmontil</v>
          </cell>
          <cell r="B113" t="str">
            <v>Surmontil</v>
          </cell>
          <cell r="D113">
            <v>1</v>
          </cell>
          <cell r="E113" t="str">
            <v>Trimipramine</v>
          </cell>
          <cell r="F113" t="str">
            <v>N</v>
          </cell>
          <cell r="G113">
            <v>0</v>
          </cell>
          <cell r="J113" t="str">
            <v>Aventis</v>
          </cell>
          <cell r="K113" t="str">
            <v>ROP</v>
          </cell>
          <cell r="L113" t="str">
            <v>LOCAL</v>
          </cell>
          <cell r="M113" t="str">
            <v>Rx</v>
          </cell>
          <cell r="Q113" t="str">
            <v>Yes</v>
          </cell>
          <cell r="S113">
            <v>0</v>
          </cell>
          <cell r="V113">
            <v>808</v>
          </cell>
          <cell r="W113">
            <v>672</v>
          </cell>
          <cell r="X113">
            <v>526</v>
          </cell>
          <cell r="Y113">
            <v>484</v>
          </cell>
          <cell r="Z113">
            <v>456</v>
          </cell>
          <cell r="AA113">
            <v>433</v>
          </cell>
          <cell r="AB113">
            <v>412</v>
          </cell>
          <cell r="AC113">
            <v>647</v>
          </cell>
          <cell r="AD113">
            <v>510</v>
          </cell>
          <cell r="AE113">
            <v>397</v>
          </cell>
          <cell r="AF113">
            <v>365</v>
          </cell>
          <cell r="AG113">
            <v>345</v>
          </cell>
          <cell r="AH113">
            <v>327.5986842105263</v>
          </cell>
          <cell r="AI113">
            <v>311.71052631578948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S113">
            <v>647</v>
          </cell>
          <cell r="BT113">
            <v>510</v>
          </cell>
          <cell r="BU113">
            <v>397</v>
          </cell>
          <cell r="BV113">
            <v>365</v>
          </cell>
          <cell r="BW113">
            <v>345</v>
          </cell>
          <cell r="BX113">
            <v>327.5986842105263</v>
          </cell>
          <cell r="BY113">
            <v>311.71052631578948</v>
          </cell>
        </row>
        <row r="114">
          <cell r="A114" t="str">
            <v>Synercid</v>
          </cell>
          <cell r="B114" t="str">
            <v>Synercid</v>
          </cell>
          <cell r="D114" t="str">
            <v/>
          </cell>
          <cell r="E114" t="str">
            <v>Dalfopristin Quinupristin</v>
          </cell>
          <cell r="F114" t="str">
            <v>J</v>
          </cell>
          <cell r="G114">
            <v>0</v>
          </cell>
          <cell r="J114" t="str">
            <v>Aventis</v>
          </cell>
          <cell r="K114" t="str">
            <v>Divested</v>
          </cell>
          <cell r="L114" t="str">
            <v>LOCAL</v>
          </cell>
          <cell r="M114" t="str">
            <v>Rx</v>
          </cell>
          <cell r="N114">
            <v>2012</v>
          </cell>
          <cell r="S114">
            <v>0</v>
          </cell>
          <cell r="V114">
            <v>777</v>
          </cell>
          <cell r="W114">
            <v>609</v>
          </cell>
          <cell r="X114">
            <v>218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635</v>
          </cell>
          <cell r="AD114">
            <v>480</v>
          </cell>
          <cell r="AE114">
            <v>172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-419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Q114">
            <v>-378</v>
          </cell>
          <cell r="AR114">
            <v>-167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-25</v>
          </cell>
          <cell r="AY114">
            <v>-12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S114">
            <v>-187</v>
          </cell>
          <cell r="BT114">
            <v>301</v>
          </cell>
          <cell r="BU114">
            <v>172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A115" t="str">
            <v>Targocid</v>
          </cell>
          <cell r="B115" t="str">
            <v>Targocid</v>
          </cell>
          <cell r="D115">
            <v>1</v>
          </cell>
          <cell r="E115" t="str">
            <v>Teicoplanin</v>
          </cell>
          <cell r="F115" t="str">
            <v>J</v>
          </cell>
          <cell r="G115">
            <v>0</v>
          </cell>
          <cell r="J115" t="str">
            <v>Aventis</v>
          </cell>
          <cell r="K115" t="str">
            <v>OSB</v>
          </cell>
          <cell r="L115" t="str">
            <v>MAX</v>
          </cell>
          <cell r="M115" t="str">
            <v>Rx</v>
          </cell>
          <cell r="N115">
            <v>2006</v>
          </cell>
          <cell r="O115">
            <v>2007</v>
          </cell>
          <cell r="Q115" t="str">
            <v>Partial</v>
          </cell>
          <cell r="S115">
            <v>0.10084936053890461</v>
          </cell>
          <cell r="V115">
            <v>44300</v>
          </cell>
          <cell r="W115">
            <v>51215</v>
          </cell>
          <cell r="X115">
            <v>48675</v>
          </cell>
          <cell r="Y115">
            <v>49820</v>
          </cell>
          <cell r="Z115">
            <v>43041</v>
          </cell>
          <cell r="AA115">
            <v>37683</v>
          </cell>
          <cell r="AB115">
            <v>29030</v>
          </cell>
          <cell r="AC115">
            <v>40510</v>
          </cell>
          <cell r="AD115">
            <v>46583</v>
          </cell>
          <cell r="AE115">
            <v>44089</v>
          </cell>
          <cell r="AF115">
            <v>44990</v>
          </cell>
          <cell r="AG115">
            <v>38447</v>
          </cell>
          <cell r="AH115">
            <v>33660.888478427551</v>
          </cell>
          <cell r="AI115">
            <v>25931.470226063524</v>
          </cell>
          <cell r="AJ115">
            <v>-3997</v>
          </cell>
          <cell r="AK115">
            <v>-5165</v>
          </cell>
          <cell r="AL115">
            <v>-2926</v>
          </cell>
          <cell r="AM115">
            <v>-3016</v>
          </cell>
          <cell r="AN115">
            <v>-3107</v>
          </cell>
          <cell r="AO115">
            <v>-3000</v>
          </cell>
          <cell r="AP115">
            <v>-3500</v>
          </cell>
          <cell r="AQ115">
            <v>-1676</v>
          </cell>
          <cell r="AR115">
            <v>-1737</v>
          </cell>
          <cell r="AS115">
            <v>-1400</v>
          </cell>
          <cell r="AT115">
            <v>-1800</v>
          </cell>
          <cell r="AU115">
            <v>-1950</v>
          </cell>
          <cell r="AV115">
            <v>-1600</v>
          </cell>
          <cell r="AW115">
            <v>-1500</v>
          </cell>
          <cell r="AX115">
            <v>-265</v>
          </cell>
          <cell r="AY115">
            <v>-371</v>
          </cell>
          <cell r="AZ115">
            <v>-420</v>
          </cell>
          <cell r="BA115">
            <v>-400</v>
          </cell>
          <cell r="BB115">
            <v>-150</v>
          </cell>
          <cell r="BC115">
            <v>-100</v>
          </cell>
          <cell r="BD115">
            <v>-50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S115">
            <v>34572</v>
          </cell>
          <cell r="BT115">
            <v>39310</v>
          </cell>
          <cell r="BU115">
            <v>39343</v>
          </cell>
          <cell r="BV115">
            <v>39774</v>
          </cell>
          <cell r="BW115">
            <v>33240</v>
          </cell>
          <cell r="BX115">
            <v>28960.888478427551</v>
          </cell>
          <cell r="BY115">
            <v>20881.470226063524</v>
          </cell>
        </row>
        <row r="116">
          <cell r="A116" t="str">
            <v>Tavanic</v>
          </cell>
          <cell r="B116" t="str">
            <v>Tavanic/Prixar</v>
          </cell>
          <cell r="D116">
            <v>1</v>
          </cell>
          <cell r="E116" t="str">
            <v>Levofloxacin</v>
          </cell>
          <cell r="F116" t="str">
            <v>J</v>
          </cell>
          <cell r="G116" t="str">
            <v>IN</v>
          </cell>
          <cell r="J116" t="str">
            <v>Aventis</v>
          </cell>
          <cell r="K116" t="str">
            <v>OSB</v>
          </cell>
          <cell r="L116" t="str">
            <v>MAX</v>
          </cell>
          <cell r="M116" t="str">
            <v>Rx</v>
          </cell>
          <cell r="N116">
            <v>2011</v>
          </cell>
          <cell r="O116">
            <v>2012</v>
          </cell>
          <cell r="Q116" t="str">
            <v>Yes</v>
          </cell>
          <cell r="S116">
            <v>0.22739616385101336</v>
          </cell>
          <cell r="V116">
            <v>31834</v>
          </cell>
          <cell r="W116">
            <v>34983</v>
          </cell>
          <cell r="X116">
            <v>40467</v>
          </cell>
          <cell r="Y116">
            <v>43897</v>
          </cell>
          <cell r="Z116">
            <v>46450</v>
          </cell>
          <cell r="AA116">
            <v>47774</v>
          </cell>
          <cell r="AB116">
            <v>47969</v>
          </cell>
          <cell r="AC116">
            <v>23748</v>
          </cell>
          <cell r="AD116">
            <v>27832</v>
          </cell>
          <cell r="AE116">
            <v>31967</v>
          </cell>
          <cell r="AF116">
            <v>34554</v>
          </cell>
          <cell r="AG116">
            <v>36485</v>
          </cell>
          <cell r="AH116">
            <v>37496.918418326757</v>
          </cell>
          <cell r="AI116">
            <v>37595.835141136457</v>
          </cell>
          <cell r="AJ116">
            <v>-6752</v>
          </cell>
          <cell r="AK116">
            <v>-7955</v>
          </cell>
          <cell r="AL116">
            <v>-956</v>
          </cell>
          <cell r="AM116">
            <v>-1010</v>
          </cell>
          <cell r="AN116">
            <v>-1041</v>
          </cell>
          <cell r="AO116">
            <v>-1000</v>
          </cell>
          <cell r="AP116">
            <v>-1200</v>
          </cell>
          <cell r="AQ116">
            <v>-3306</v>
          </cell>
          <cell r="AR116">
            <v>-2602</v>
          </cell>
          <cell r="AS116">
            <v>-1960</v>
          </cell>
          <cell r="AT116">
            <v>-2410</v>
          </cell>
          <cell r="AU116">
            <v>-2810</v>
          </cell>
          <cell r="AV116">
            <v>-3000</v>
          </cell>
          <cell r="AW116">
            <v>-2700</v>
          </cell>
          <cell r="AX116">
            <v>-447</v>
          </cell>
          <cell r="AY116">
            <v>-326</v>
          </cell>
          <cell r="AZ116">
            <v>-350</v>
          </cell>
          <cell r="BA116">
            <v>-350</v>
          </cell>
          <cell r="BB116">
            <v>-330</v>
          </cell>
          <cell r="BC116">
            <v>-250</v>
          </cell>
          <cell r="BD116">
            <v>-200</v>
          </cell>
          <cell r="BE116">
            <v>-1481</v>
          </cell>
          <cell r="BF116">
            <v>-1749</v>
          </cell>
          <cell r="BG116">
            <v>-1912</v>
          </cell>
          <cell r="BH116">
            <v>-2065</v>
          </cell>
          <cell r="BI116">
            <v>-2185</v>
          </cell>
          <cell r="BJ116">
            <v>-2246.8492197193041</v>
          </cell>
          <cell r="BK116">
            <v>-2255.1871760034387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S116">
            <v>11762</v>
          </cell>
          <cell r="BT116">
            <v>15200</v>
          </cell>
          <cell r="BU116">
            <v>26789</v>
          </cell>
          <cell r="BV116">
            <v>28719</v>
          </cell>
          <cell r="BW116">
            <v>30119</v>
          </cell>
          <cell r="BX116">
            <v>31000.069198607453</v>
          </cell>
          <cell r="BY116">
            <v>31240.647965133019</v>
          </cell>
        </row>
        <row r="117">
          <cell r="A117" t="str">
            <v>Taxotere</v>
          </cell>
          <cell r="B117" t="str">
            <v>Taxotere</v>
          </cell>
          <cell r="D117">
            <v>1</v>
          </cell>
          <cell r="E117" t="str">
            <v>Docetaxel</v>
          </cell>
          <cell r="F117" t="str">
            <v>L</v>
          </cell>
          <cell r="G117">
            <v>0</v>
          </cell>
          <cell r="J117" t="str">
            <v>Aventis</v>
          </cell>
          <cell r="K117" t="str">
            <v>MAX</v>
          </cell>
          <cell r="L117" t="str">
            <v>MAX</v>
          </cell>
          <cell r="M117" t="str">
            <v>Rx</v>
          </cell>
          <cell r="N117">
            <v>2010</v>
          </cell>
          <cell r="O117">
            <v>2011</v>
          </cell>
          <cell r="S117">
            <v>5.848358208955224E-2</v>
          </cell>
          <cell r="V117">
            <v>39112</v>
          </cell>
          <cell r="W117">
            <v>41875</v>
          </cell>
          <cell r="X117">
            <v>55000</v>
          </cell>
          <cell r="Y117">
            <v>72498</v>
          </cell>
          <cell r="Z117">
            <v>89802</v>
          </cell>
          <cell r="AA117">
            <v>105897</v>
          </cell>
          <cell r="AB117">
            <v>120802</v>
          </cell>
          <cell r="AC117">
            <v>36261</v>
          </cell>
          <cell r="AD117">
            <v>38744</v>
          </cell>
          <cell r="AE117">
            <v>50934.606640396865</v>
          </cell>
          <cell r="AF117">
            <v>67140</v>
          </cell>
          <cell r="AG117">
            <v>83165</v>
          </cell>
          <cell r="AH117">
            <v>98070.466192289707</v>
          </cell>
          <cell r="AI117">
            <v>111873.88176209886</v>
          </cell>
          <cell r="AJ117">
            <v>-2086</v>
          </cell>
          <cell r="AK117">
            <v>-2449</v>
          </cell>
          <cell r="AL117">
            <v>-3584</v>
          </cell>
          <cell r="AM117">
            <v>-3692</v>
          </cell>
          <cell r="AN117">
            <v>-3803</v>
          </cell>
          <cell r="AO117">
            <v>-3800</v>
          </cell>
          <cell r="AP117">
            <v>-4000</v>
          </cell>
          <cell r="AQ117">
            <v>-2605</v>
          </cell>
          <cell r="AR117">
            <v>-2043</v>
          </cell>
          <cell r="AS117">
            <v>-4472</v>
          </cell>
          <cell r="AT117">
            <v>-6933</v>
          </cell>
          <cell r="AU117">
            <v>-8272</v>
          </cell>
          <cell r="AV117">
            <v>-9000</v>
          </cell>
          <cell r="AW117">
            <v>-9600</v>
          </cell>
          <cell r="AX117">
            <v>-1485</v>
          </cell>
          <cell r="AY117">
            <v>-893</v>
          </cell>
          <cell r="AZ117">
            <v>-2748</v>
          </cell>
          <cell r="BA117">
            <v>-2309</v>
          </cell>
          <cell r="BB117">
            <v>-2190</v>
          </cell>
          <cell r="BC117">
            <v>-2100</v>
          </cell>
          <cell r="BD117">
            <v>-2000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S117">
            <v>30085</v>
          </cell>
          <cell r="BT117">
            <v>33359</v>
          </cell>
          <cell r="BU117">
            <v>40130.606640396865</v>
          </cell>
          <cell r="BV117">
            <v>54206</v>
          </cell>
          <cell r="BW117">
            <v>68900</v>
          </cell>
          <cell r="BX117">
            <v>83170.466192289707</v>
          </cell>
          <cell r="BY117">
            <v>96273.881762098856</v>
          </cell>
        </row>
        <row r="118">
          <cell r="A118" t="str">
            <v>Telfast</v>
          </cell>
          <cell r="B118" t="str">
            <v>Telfast</v>
          </cell>
          <cell r="D118">
            <v>1</v>
          </cell>
          <cell r="E118" t="str">
            <v>Fexofenadine</v>
          </cell>
          <cell r="F118" t="str">
            <v>R</v>
          </cell>
          <cell r="G118">
            <v>0</v>
          </cell>
          <cell r="J118" t="str">
            <v>Aventis</v>
          </cell>
          <cell r="K118" t="str">
            <v>MAX</v>
          </cell>
          <cell r="L118" t="str">
            <v>MAX</v>
          </cell>
          <cell r="M118" t="str">
            <v>Rx</v>
          </cell>
          <cell r="N118">
            <v>2005</v>
          </cell>
          <cell r="S118">
            <v>0</v>
          </cell>
          <cell r="V118">
            <v>6961</v>
          </cell>
          <cell r="W118">
            <v>4183</v>
          </cell>
          <cell r="X118">
            <v>3957</v>
          </cell>
          <cell r="Y118">
            <v>4215</v>
          </cell>
          <cell r="Z118">
            <v>4419</v>
          </cell>
          <cell r="AA118">
            <v>4122</v>
          </cell>
          <cell r="AB118">
            <v>3876</v>
          </cell>
          <cell r="AC118">
            <v>5458</v>
          </cell>
          <cell r="AD118">
            <v>2692</v>
          </cell>
          <cell r="AE118">
            <v>2427</v>
          </cell>
          <cell r="AF118">
            <v>2584</v>
          </cell>
          <cell r="AG118">
            <v>2710</v>
          </cell>
          <cell r="AH118">
            <v>2527.8615071283093</v>
          </cell>
          <cell r="AI118">
            <v>2376.9993211133742</v>
          </cell>
          <cell r="AJ118">
            <v>-221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Q118">
            <v>-48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S118">
            <v>5189</v>
          </cell>
          <cell r="BT118">
            <v>2692</v>
          </cell>
          <cell r="BU118">
            <v>2427</v>
          </cell>
          <cell r="BV118">
            <v>2584</v>
          </cell>
          <cell r="BW118">
            <v>2710</v>
          </cell>
          <cell r="BX118">
            <v>2527.8615071283093</v>
          </cell>
          <cell r="BY118">
            <v>2376.9993211133742</v>
          </cell>
        </row>
        <row r="119">
          <cell r="A119" t="str">
            <v>Tilade</v>
          </cell>
          <cell r="B119" t="str">
            <v>Tilade/Tilarin/Tilavist/Zarent</v>
          </cell>
          <cell r="D119">
            <v>1</v>
          </cell>
          <cell r="E119" t="str">
            <v>Nedocromil sodium</v>
          </cell>
          <cell r="F119" t="str">
            <v>R</v>
          </cell>
          <cell r="G119">
            <v>0</v>
          </cell>
          <cell r="J119" t="str">
            <v>Aventis</v>
          </cell>
          <cell r="K119" t="str">
            <v>ROP</v>
          </cell>
          <cell r="L119" t="str">
            <v>LOCAL</v>
          </cell>
          <cell r="M119" t="str">
            <v>Rx</v>
          </cell>
          <cell r="S119">
            <v>0</v>
          </cell>
          <cell r="V119">
            <v>9730</v>
          </cell>
          <cell r="W119">
            <v>6598</v>
          </cell>
          <cell r="X119">
            <v>6139</v>
          </cell>
          <cell r="Y119">
            <v>5931</v>
          </cell>
          <cell r="Z119">
            <v>5663</v>
          </cell>
          <cell r="AA119">
            <v>5358</v>
          </cell>
          <cell r="AB119">
            <v>5156</v>
          </cell>
          <cell r="AC119">
            <v>7592</v>
          </cell>
          <cell r="AD119">
            <v>5006</v>
          </cell>
          <cell r="AE119">
            <v>4571</v>
          </cell>
          <cell r="AF119">
            <v>4414</v>
          </cell>
          <cell r="AG119">
            <v>4210</v>
          </cell>
          <cell r="AH119">
            <v>3983.2562246159277</v>
          </cell>
          <cell r="AI119">
            <v>3833.0849373123783</v>
          </cell>
          <cell r="AJ119">
            <v>0</v>
          </cell>
          <cell r="AK119">
            <v>0</v>
          </cell>
          <cell r="AQ119">
            <v>-255</v>
          </cell>
          <cell r="AR119">
            <v>-60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S119">
            <v>7337</v>
          </cell>
          <cell r="BT119">
            <v>4946</v>
          </cell>
          <cell r="BU119">
            <v>4571</v>
          </cell>
          <cell r="BV119">
            <v>4414</v>
          </cell>
          <cell r="BW119">
            <v>4210</v>
          </cell>
          <cell r="BX119">
            <v>3983.2562246159277</v>
          </cell>
          <cell r="BY119">
            <v>3833.0849373123783</v>
          </cell>
        </row>
        <row r="120">
          <cell r="A120" t="str">
            <v>Topisolon</v>
          </cell>
          <cell r="B120" t="str">
            <v>Flubason</v>
          </cell>
          <cell r="D120">
            <v>1</v>
          </cell>
          <cell r="E120" t="str">
            <v>Desoximetasone</v>
          </cell>
          <cell r="F120" t="str">
            <v>D</v>
          </cell>
          <cell r="G120">
            <v>0</v>
          </cell>
          <cell r="J120" t="str">
            <v>Aventis</v>
          </cell>
          <cell r="K120" t="str">
            <v>ROP</v>
          </cell>
          <cell r="L120" t="str">
            <v>LOCAL</v>
          </cell>
          <cell r="M120" t="str">
            <v>Rx</v>
          </cell>
          <cell r="Q120" t="str">
            <v>Partial</v>
          </cell>
          <cell r="S120">
            <v>0</v>
          </cell>
          <cell r="V120">
            <v>3565</v>
          </cell>
          <cell r="W120">
            <v>2528</v>
          </cell>
          <cell r="X120">
            <v>1868</v>
          </cell>
          <cell r="Y120">
            <v>2018</v>
          </cell>
          <cell r="Z120">
            <v>1968</v>
          </cell>
          <cell r="AA120">
            <v>1918</v>
          </cell>
          <cell r="AB120">
            <v>1868</v>
          </cell>
          <cell r="AC120">
            <v>1799</v>
          </cell>
          <cell r="AD120">
            <v>1285</v>
          </cell>
          <cell r="AE120">
            <v>963</v>
          </cell>
          <cell r="AF120">
            <v>1040</v>
          </cell>
          <cell r="AG120">
            <v>1015</v>
          </cell>
          <cell r="AH120">
            <v>989.21239837398377</v>
          </cell>
          <cell r="AI120">
            <v>963.42479674796743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-528</v>
          </cell>
          <cell r="BF120">
            <v>-372</v>
          </cell>
          <cell r="BG120">
            <v>-280</v>
          </cell>
          <cell r="BH120">
            <v>-303</v>
          </cell>
          <cell r="BI120">
            <v>-295</v>
          </cell>
          <cell r="BJ120">
            <v>-287.505081300813</v>
          </cell>
          <cell r="BK120">
            <v>-280.01016260162601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S120">
            <v>1271</v>
          </cell>
          <cell r="BT120">
            <v>913</v>
          </cell>
          <cell r="BU120">
            <v>683</v>
          </cell>
          <cell r="BV120">
            <v>737</v>
          </cell>
          <cell r="BW120">
            <v>720</v>
          </cell>
          <cell r="BX120">
            <v>701.70731707317077</v>
          </cell>
          <cell r="BY120">
            <v>683.41463414634143</v>
          </cell>
        </row>
        <row r="121">
          <cell r="A121" t="str">
            <v>Toprek</v>
          </cell>
          <cell r="B121" t="str">
            <v>Toprek</v>
          </cell>
          <cell r="D121">
            <v>1</v>
          </cell>
          <cell r="E121" t="str">
            <v>Ketoprofen faiblement dosé</v>
          </cell>
          <cell r="F121" t="str">
            <v>M</v>
          </cell>
          <cell r="G121">
            <v>0</v>
          </cell>
          <cell r="J121" t="str">
            <v>Aventis</v>
          </cell>
          <cell r="K121" t="str">
            <v>ROP</v>
          </cell>
          <cell r="L121" t="str">
            <v>LOCAL</v>
          </cell>
          <cell r="M121" t="str">
            <v>OTC</v>
          </cell>
          <cell r="S121">
            <v>0</v>
          </cell>
          <cell r="V121">
            <v>303</v>
          </cell>
          <cell r="W121">
            <v>304</v>
          </cell>
          <cell r="X121">
            <v>278</v>
          </cell>
          <cell r="Y121">
            <v>246</v>
          </cell>
          <cell r="Z121">
            <v>225</v>
          </cell>
          <cell r="AA121">
            <v>203</v>
          </cell>
          <cell r="AB121">
            <v>180</v>
          </cell>
          <cell r="AC121">
            <v>176</v>
          </cell>
          <cell r="AD121">
            <v>220</v>
          </cell>
          <cell r="AE121">
            <v>191</v>
          </cell>
          <cell r="AF121">
            <v>170</v>
          </cell>
          <cell r="AG121">
            <v>157</v>
          </cell>
          <cell r="AH121">
            <v>141.64888888888891</v>
          </cell>
          <cell r="AI121">
            <v>125.6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-21</v>
          </cell>
          <cell r="BF121">
            <v>-18</v>
          </cell>
          <cell r="BG121">
            <v>-19</v>
          </cell>
          <cell r="BH121">
            <v>-17</v>
          </cell>
          <cell r="BI121">
            <v>-16</v>
          </cell>
          <cell r="BJ121">
            <v>-14.435555555555556</v>
          </cell>
          <cell r="BK121">
            <v>-12.8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S121">
            <v>155</v>
          </cell>
          <cell r="BT121">
            <v>202</v>
          </cell>
          <cell r="BU121">
            <v>172</v>
          </cell>
          <cell r="BV121">
            <v>153</v>
          </cell>
          <cell r="BW121">
            <v>141</v>
          </cell>
          <cell r="BX121">
            <v>127.21333333333335</v>
          </cell>
          <cell r="BY121">
            <v>112.8</v>
          </cell>
        </row>
        <row r="122">
          <cell r="A122" t="str">
            <v>Tranquirit</v>
          </cell>
          <cell r="B122" t="str">
            <v>Tranquirit/Ansiolin</v>
          </cell>
          <cell r="D122">
            <v>1</v>
          </cell>
          <cell r="E122" t="str">
            <v>Diazepan</v>
          </cell>
          <cell r="F122" t="str">
            <v>N</v>
          </cell>
          <cell r="G122">
            <v>0</v>
          </cell>
          <cell r="J122" t="str">
            <v>Aventis</v>
          </cell>
          <cell r="K122" t="str">
            <v>ROP</v>
          </cell>
          <cell r="L122" t="str">
            <v>LOCAL</v>
          </cell>
          <cell r="M122" t="str">
            <v>Rx</v>
          </cell>
          <cell r="R122" t="str">
            <v>Yes</v>
          </cell>
          <cell r="S122">
            <v>0</v>
          </cell>
          <cell r="V122">
            <v>1934</v>
          </cell>
          <cell r="W122">
            <v>2225</v>
          </cell>
          <cell r="X122">
            <v>2132</v>
          </cell>
          <cell r="Y122">
            <v>2090</v>
          </cell>
          <cell r="Z122">
            <v>2048</v>
          </cell>
          <cell r="AA122">
            <v>1986</v>
          </cell>
          <cell r="AB122">
            <v>1926</v>
          </cell>
          <cell r="AC122">
            <v>1435</v>
          </cell>
          <cell r="AD122">
            <v>1724</v>
          </cell>
          <cell r="AE122">
            <v>1652</v>
          </cell>
          <cell r="AF122">
            <v>1620</v>
          </cell>
          <cell r="AG122">
            <v>1588</v>
          </cell>
          <cell r="AH122">
            <v>1539.92578125</v>
          </cell>
          <cell r="AI122">
            <v>1493.40234375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S122">
            <v>1435</v>
          </cell>
          <cell r="BT122">
            <v>1724</v>
          </cell>
          <cell r="BU122">
            <v>1652</v>
          </cell>
          <cell r="BV122">
            <v>1620</v>
          </cell>
          <cell r="BW122">
            <v>1588</v>
          </cell>
          <cell r="BX122">
            <v>1539.92578125</v>
          </cell>
          <cell r="BY122">
            <v>1493.40234375</v>
          </cell>
        </row>
        <row r="123">
          <cell r="A123" t="str">
            <v>Trental</v>
          </cell>
          <cell r="B123" t="str">
            <v>Trental</v>
          </cell>
          <cell r="D123">
            <v>1</v>
          </cell>
          <cell r="E123" t="str">
            <v>Pentoxifylline</v>
          </cell>
          <cell r="F123" t="str">
            <v>C</v>
          </cell>
          <cell r="G123">
            <v>0</v>
          </cell>
          <cell r="J123" t="str">
            <v>Aventis</v>
          </cell>
          <cell r="K123" t="str">
            <v>ROP</v>
          </cell>
          <cell r="L123" t="str">
            <v>LOCAL</v>
          </cell>
          <cell r="M123" t="str">
            <v>Rx</v>
          </cell>
          <cell r="R123" t="str">
            <v>Yes</v>
          </cell>
          <cell r="S123">
            <v>0</v>
          </cell>
          <cell r="V123">
            <v>14630</v>
          </cell>
          <cell r="W123">
            <v>14318</v>
          </cell>
          <cell r="X123">
            <v>12037</v>
          </cell>
          <cell r="Y123">
            <v>10050</v>
          </cell>
          <cell r="Z123">
            <v>8767</v>
          </cell>
          <cell r="AA123">
            <v>7665</v>
          </cell>
          <cell r="AB123">
            <v>6852</v>
          </cell>
          <cell r="AC123">
            <v>12112</v>
          </cell>
          <cell r="AD123">
            <v>11946</v>
          </cell>
          <cell r="AE123">
            <v>9985</v>
          </cell>
          <cell r="AF123">
            <v>8317</v>
          </cell>
          <cell r="AG123">
            <v>7235</v>
          </cell>
          <cell r="AH123">
            <v>6325.5703205201326</v>
          </cell>
          <cell r="AI123">
            <v>5654.6389871107567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Q123">
            <v>-299</v>
          </cell>
          <cell r="AR123">
            <v>-151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S123">
            <v>11813</v>
          </cell>
          <cell r="BT123">
            <v>11795</v>
          </cell>
          <cell r="BU123">
            <v>9985</v>
          </cell>
          <cell r="BV123">
            <v>8317</v>
          </cell>
          <cell r="BW123">
            <v>7235</v>
          </cell>
          <cell r="BX123">
            <v>6325.5703205201326</v>
          </cell>
          <cell r="BY123">
            <v>5654.6389871107567</v>
          </cell>
        </row>
        <row r="124">
          <cell r="A124" t="str">
            <v>Tritace</v>
          </cell>
          <cell r="B124" t="str">
            <v>Triatec/Quark/Idroquark (Triatec Plus)/Prilace/Unipril/Unuprildiur/Tritec HCT</v>
          </cell>
          <cell r="D124">
            <v>1</v>
          </cell>
          <cell r="E124" t="str">
            <v>Ramipril</v>
          </cell>
          <cell r="F124" t="str">
            <v>C</v>
          </cell>
          <cell r="G124">
            <v>0</v>
          </cell>
          <cell r="J124" t="str">
            <v>Aventis</v>
          </cell>
          <cell r="K124" t="str">
            <v>MAX</v>
          </cell>
          <cell r="L124" t="str">
            <v>MAX</v>
          </cell>
          <cell r="M124" t="str">
            <v>Rx</v>
          </cell>
          <cell r="N124">
            <v>2008</v>
          </cell>
          <cell r="O124">
            <v>2008</v>
          </cell>
          <cell r="Q124" t="str">
            <v>Yes</v>
          </cell>
          <cell r="S124">
            <v>0.14585788814881817</v>
          </cell>
          <cell r="V124">
            <v>92213</v>
          </cell>
          <cell r="W124">
            <v>109449</v>
          </cell>
          <cell r="X124">
            <v>130420</v>
          </cell>
          <cell r="Y124">
            <v>147253</v>
          </cell>
          <cell r="Z124">
            <v>161197</v>
          </cell>
          <cell r="AA124">
            <v>170494</v>
          </cell>
          <cell r="AB124">
            <v>122535</v>
          </cell>
          <cell r="AC124">
            <v>85729</v>
          </cell>
          <cell r="AD124">
            <v>102770</v>
          </cell>
          <cell r="AE124">
            <v>122106</v>
          </cell>
          <cell r="AF124">
            <v>137066</v>
          </cell>
          <cell r="AG124">
            <v>149325</v>
          </cell>
          <cell r="AH124">
            <v>157937.28512317227</v>
          </cell>
          <cell r="AI124">
            <v>113510.4181529433</v>
          </cell>
          <cell r="AJ124">
            <v>-16538</v>
          </cell>
          <cell r="AK124">
            <v>-15964</v>
          </cell>
          <cell r="AL124">
            <v>-21004</v>
          </cell>
          <cell r="AM124">
            <v>-22400</v>
          </cell>
          <cell r="AN124">
            <v>-23070</v>
          </cell>
          <cell r="AO124">
            <v>-22000</v>
          </cell>
          <cell r="AP124">
            <v>-21000</v>
          </cell>
          <cell r="AQ124">
            <v>-6299</v>
          </cell>
          <cell r="AR124">
            <v>-5843</v>
          </cell>
          <cell r="AS124">
            <v>-7716</v>
          </cell>
          <cell r="AT124">
            <v>-8087</v>
          </cell>
          <cell r="AU124">
            <v>-8270</v>
          </cell>
          <cell r="AV124">
            <v>-8500</v>
          </cell>
          <cell r="AW124">
            <v>-9000</v>
          </cell>
          <cell r="AX124">
            <v>-63</v>
          </cell>
          <cell r="AY124">
            <v>-147</v>
          </cell>
          <cell r="AZ124">
            <v>-200</v>
          </cell>
          <cell r="BA124">
            <v>-200</v>
          </cell>
          <cell r="BB124">
            <v>-200</v>
          </cell>
          <cell r="BC124">
            <v>-200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62829</v>
          </cell>
          <cell r="BT124">
            <v>80816</v>
          </cell>
          <cell r="BU124">
            <v>93186</v>
          </cell>
          <cell r="BV124">
            <v>106379</v>
          </cell>
          <cell r="BW124">
            <v>117785</v>
          </cell>
          <cell r="BX124">
            <v>127237.28512317227</v>
          </cell>
          <cell r="BY124">
            <v>83510.418152943297</v>
          </cell>
        </row>
        <row r="125">
          <cell r="A125" t="str">
            <v>Urbanyl</v>
          </cell>
          <cell r="B125" t="str">
            <v>Frisium</v>
          </cell>
          <cell r="D125">
            <v>1</v>
          </cell>
          <cell r="E125" t="str">
            <v>Clobazam</v>
          </cell>
          <cell r="F125" t="str">
            <v>N</v>
          </cell>
          <cell r="G125">
            <v>0</v>
          </cell>
          <cell r="J125" t="str">
            <v>Aventis</v>
          </cell>
          <cell r="K125" t="str">
            <v>ROP</v>
          </cell>
          <cell r="L125" t="str">
            <v>LOCAL</v>
          </cell>
          <cell r="M125" t="str">
            <v>Rx</v>
          </cell>
          <cell r="S125">
            <v>0</v>
          </cell>
          <cell r="V125">
            <v>915</v>
          </cell>
          <cell r="W125">
            <v>1026</v>
          </cell>
          <cell r="X125">
            <v>1020</v>
          </cell>
          <cell r="Y125">
            <v>1010</v>
          </cell>
          <cell r="Z125">
            <v>1000</v>
          </cell>
          <cell r="AA125">
            <v>990</v>
          </cell>
          <cell r="AB125">
            <v>980</v>
          </cell>
          <cell r="AC125">
            <v>720</v>
          </cell>
          <cell r="AD125">
            <v>815</v>
          </cell>
          <cell r="AE125">
            <v>809</v>
          </cell>
          <cell r="AF125">
            <v>802</v>
          </cell>
          <cell r="AG125">
            <v>794</v>
          </cell>
          <cell r="AH125">
            <v>786.06</v>
          </cell>
          <cell r="AI125">
            <v>778.12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S125">
            <v>720</v>
          </cell>
          <cell r="BT125">
            <v>815</v>
          </cell>
          <cell r="BU125">
            <v>809</v>
          </cell>
          <cell r="BV125">
            <v>802</v>
          </cell>
          <cell r="BW125">
            <v>794</v>
          </cell>
          <cell r="BX125">
            <v>786.06</v>
          </cell>
          <cell r="BY125">
            <v>778.12</v>
          </cell>
        </row>
        <row r="126">
          <cell r="A126" t="str">
            <v>Urbason</v>
          </cell>
          <cell r="B126" t="str">
            <v>Urbason</v>
          </cell>
          <cell r="D126">
            <v>1</v>
          </cell>
          <cell r="E126" t="str">
            <v>Methylprednisolone</v>
          </cell>
          <cell r="F126" t="str">
            <v>H</v>
          </cell>
          <cell r="G126">
            <v>0</v>
          </cell>
          <cell r="J126" t="str">
            <v>Aventis</v>
          </cell>
          <cell r="K126" t="str">
            <v>ROP</v>
          </cell>
          <cell r="L126" t="str">
            <v>LOCAL</v>
          </cell>
          <cell r="M126" t="str">
            <v>Rx</v>
          </cell>
          <cell r="Q126" t="str">
            <v>Partial</v>
          </cell>
          <cell r="R126" t="str">
            <v>Yes</v>
          </cell>
          <cell r="S126">
            <v>0</v>
          </cell>
          <cell r="V126">
            <v>4880</v>
          </cell>
          <cell r="W126">
            <v>5611</v>
          </cell>
          <cell r="X126">
            <v>5018</v>
          </cell>
          <cell r="Y126">
            <v>4869</v>
          </cell>
          <cell r="Z126">
            <v>4721</v>
          </cell>
          <cell r="AA126">
            <v>4534</v>
          </cell>
          <cell r="AB126">
            <v>4305</v>
          </cell>
          <cell r="AC126">
            <v>1898</v>
          </cell>
          <cell r="AD126">
            <v>3206</v>
          </cell>
          <cell r="AE126">
            <v>2841</v>
          </cell>
          <cell r="AF126">
            <v>2757</v>
          </cell>
          <cell r="AG126">
            <v>2672</v>
          </cell>
          <cell r="AH126">
            <v>2566.1614064816777</v>
          </cell>
          <cell r="AI126">
            <v>2436.551578055497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S126">
            <v>1898</v>
          </cell>
          <cell r="BT126">
            <v>3206</v>
          </cell>
          <cell r="BU126">
            <v>2841</v>
          </cell>
          <cell r="BV126">
            <v>2757</v>
          </cell>
          <cell r="BW126">
            <v>2672</v>
          </cell>
          <cell r="BX126">
            <v>2566.1614064816777</v>
          </cell>
          <cell r="BY126">
            <v>2436.551578055497</v>
          </cell>
        </row>
        <row r="127">
          <cell r="A127" t="str">
            <v>Virafer</v>
          </cell>
          <cell r="B127" t="str">
            <v>Virafer</v>
          </cell>
          <cell r="D127" t="str">
            <v/>
          </cell>
          <cell r="E127" t="e">
            <v>#N/A</v>
          </cell>
          <cell r="F127" t="e">
            <v>#N/A</v>
          </cell>
          <cell r="G127" t="e">
            <v>#N/A</v>
          </cell>
          <cell r="J127" t="str">
            <v>Aventis</v>
          </cell>
          <cell r="K127" t="str">
            <v>Dead</v>
          </cell>
          <cell r="L127" t="str">
            <v>Dead</v>
          </cell>
          <cell r="M127" t="str">
            <v>Rx</v>
          </cell>
          <cell r="S127">
            <v>0</v>
          </cell>
          <cell r="V127">
            <v>228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163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-16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S127">
            <v>147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30">
          <cell r="AK130">
            <v>-77556</v>
          </cell>
          <cell r="AL130">
            <v>-79816</v>
          </cell>
        </row>
      </sheetData>
      <sheetData sheetId="14" refreshError="1">
        <row r="1">
          <cell r="A1" t="str">
            <v>In k€</v>
          </cell>
        </row>
        <row r="2">
          <cell r="A2" t="str">
            <v>BP 2004 + actual 02-03</v>
          </cell>
        </row>
        <row r="3">
          <cell r="A3" t="str">
            <v>Spain-updated VST6</v>
          </cell>
        </row>
        <row r="4">
          <cell r="A4" t="str">
            <v>Product name</v>
          </cell>
          <cell r="B4" t="str">
            <v>Local product name</v>
          </cell>
          <cell r="C4" t="str">
            <v>Scope choice</v>
          </cell>
          <cell r="D4" t="str">
            <v>Sustainable scope</v>
          </cell>
          <cell r="E4" t="str">
            <v xml:space="preserve">DCI </v>
          </cell>
          <cell r="F4" t="str">
            <v>EPHMRA Therapeutic area</v>
          </cell>
          <cell r="G4" t="str">
            <v>Global Licensing</v>
          </cell>
          <cell r="H4" t="str">
            <v>Local legal contraint</v>
          </cell>
          <cell r="I4" t="str">
            <v>Comment on local legal contraint</v>
          </cell>
          <cell r="J4" t="str">
            <v>Specific company</v>
          </cell>
          <cell r="K4" t="str">
            <v>Product segment (Simple)</v>
          </cell>
          <cell r="L4" t="str">
            <v>Product segment (Every segments)</v>
          </cell>
          <cell r="M4" t="str">
            <v xml:space="preserve">Rx / OTC </v>
          </cell>
          <cell r="N4" t="str">
            <v>Gx patent's threat (year)</v>
          </cell>
          <cell r="O4" t="str">
            <v>Gx threat (year)</v>
          </cell>
          <cell r="P4" t="str">
            <v>Moving to OTC (year)</v>
          </cell>
          <cell r="Q4" t="str">
            <v>Medical perf issue ("SMR")</v>
          </cell>
          <cell r="R4" t="str">
            <v>Under promoted by Aventis</v>
          </cell>
          <cell r="S4" t="str">
            <v>Specific market. contraints</v>
          </cell>
          <cell r="T4" t="str">
            <v>Net sales 2000</v>
          </cell>
          <cell r="U4" t="str">
            <v>Net sales 2001</v>
          </cell>
          <cell r="V4" t="str">
            <v>Net sales 2002</v>
          </cell>
          <cell r="W4" t="str">
            <v>Net sales 2003</v>
          </cell>
          <cell r="X4" t="str">
            <v>Net sales 2004</v>
          </cell>
          <cell r="Y4" t="str">
            <v>Net sales 2005</v>
          </cell>
          <cell r="Z4" t="str">
            <v>Net sales 2006</v>
          </cell>
          <cell r="AA4" t="str">
            <v>Net sales 2007</v>
          </cell>
          <cell r="AB4" t="str">
            <v>Net sales 2008</v>
          </cell>
          <cell r="AC4" t="str">
            <v>Gross margin 2002</v>
          </cell>
          <cell r="AD4" t="str">
            <v>Gross margin 2003</v>
          </cell>
          <cell r="AE4" t="str">
            <v>Gross margin 2004</v>
          </cell>
          <cell r="AF4" t="str">
            <v>Gross margin 2005</v>
          </cell>
          <cell r="AG4" t="str">
            <v>Gross margin 2006</v>
          </cell>
          <cell r="AH4" t="str">
            <v>Gross margin 2007</v>
          </cell>
          <cell r="AI4" t="str">
            <v>Gross margin 2008</v>
          </cell>
          <cell r="AJ4" t="str">
            <v>Sales forces 2002</v>
          </cell>
          <cell r="AK4" t="str">
            <v>Sales forces 2003</v>
          </cell>
          <cell r="AL4" t="str">
            <v>Sales forces 2004</v>
          </cell>
          <cell r="AM4" t="str">
            <v>Sales forces 2005</v>
          </cell>
          <cell r="AN4" t="str">
            <v>Sales forces 2006</v>
          </cell>
          <cell r="AO4" t="str">
            <v>Sales forces 2007</v>
          </cell>
          <cell r="AP4" t="str">
            <v>Sales forces 2008</v>
          </cell>
          <cell r="AQ4" t="str">
            <v>Advertising &amp; promotion 2002</v>
          </cell>
          <cell r="AR4" t="str">
            <v>Advertising &amp; promotion 2003</v>
          </cell>
          <cell r="AS4" t="str">
            <v>Advertising &amp; promotion 2004</v>
          </cell>
          <cell r="AT4" t="str">
            <v>Advertising &amp; promotion 2005</v>
          </cell>
          <cell r="AU4" t="str">
            <v>Advertising &amp; promotion 2006</v>
          </cell>
          <cell r="AV4" t="str">
            <v>Advertising &amp; promotion 2007</v>
          </cell>
          <cell r="AW4" t="str">
            <v>Advertising &amp; promotion 2008</v>
          </cell>
          <cell r="AX4" t="str">
            <v>Local medical phase 3b/4 expenses 2002</v>
          </cell>
          <cell r="AY4" t="str">
            <v>Local medical phase 3b/4 expenses 2003</v>
          </cell>
          <cell r="AZ4" t="str">
            <v>Local medical phase 3b/4 expenses 2004</v>
          </cell>
          <cell r="BA4" t="str">
            <v>Local medical phase 3b/4 expenses 2005</v>
          </cell>
          <cell r="BB4" t="str">
            <v>Local medical phase 3b/4 expenses 2006</v>
          </cell>
          <cell r="BC4" t="str">
            <v>Local medical phase 3b/4 expenses 2007</v>
          </cell>
          <cell r="BD4" t="str">
            <v>Local medical phase 3b/4 expenses 2008</v>
          </cell>
          <cell r="BE4" t="str">
            <v>Other expenses (product related) 2002</v>
          </cell>
          <cell r="BF4" t="str">
            <v>Other expenses (product related) 2003</v>
          </cell>
          <cell r="BG4" t="str">
            <v>Other expenses (product related) 2004</v>
          </cell>
          <cell r="BH4" t="str">
            <v>Other expenses (product related) 2005</v>
          </cell>
          <cell r="BI4" t="str">
            <v>Other expenses (product related) 2006</v>
          </cell>
          <cell r="BJ4" t="str">
            <v>Other expenses (product related) 2007</v>
          </cell>
          <cell r="BK4" t="str">
            <v>Other expenses (product related) 2008</v>
          </cell>
          <cell r="BL4" t="str">
            <v>Other incomes (producte related) 2002</v>
          </cell>
          <cell r="BM4" t="str">
            <v>Other incomes (producte related) 2003</v>
          </cell>
          <cell r="BN4" t="str">
            <v>Other incomes (producte related) 2004</v>
          </cell>
          <cell r="BO4" t="str">
            <v>Other incomes (producte related) 2005</v>
          </cell>
          <cell r="BP4" t="str">
            <v>Other incomes (producte related) 2006</v>
          </cell>
          <cell r="BQ4" t="str">
            <v>Other incomes (producte related) 2007</v>
          </cell>
          <cell r="BR4" t="str">
            <v>Other incomes (producte related) 2008</v>
          </cell>
          <cell r="BS4" t="str">
            <v>Product contribution 2002</v>
          </cell>
          <cell r="BT4" t="str">
            <v>Product contribution 2003</v>
          </cell>
          <cell r="BU4" t="str">
            <v>Product contribution 2004</v>
          </cell>
          <cell r="BV4" t="str">
            <v>Product contribution 2005</v>
          </cell>
          <cell r="BW4" t="str">
            <v>Product contribution 2006</v>
          </cell>
          <cell r="BX4" t="str">
            <v>Product contribution 2007</v>
          </cell>
          <cell r="BY4" t="str">
            <v>Product contribution 2008</v>
          </cell>
        </row>
        <row r="5">
          <cell r="A5" t="str">
            <v>Actonel</v>
          </cell>
          <cell r="B5" t="str">
            <v>Actonel</v>
          </cell>
          <cell r="D5">
            <v>1</v>
          </cell>
          <cell r="E5" t="str">
            <v>Risedronate Monosodique</v>
          </cell>
          <cell r="F5" t="str">
            <v>M</v>
          </cell>
          <cell r="G5" t="str">
            <v>OUT</v>
          </cell>
          <cell r="J5" t="str">
            <v>Aventis</v>
          </cell>
          <cell r="K5" t="str">
            <v>MAX</v>
          </cell>
          <cell r="L5" t="str">
            <v>MAX Brands</v>
          </cell>
          <cell r="M5" t="str">
            <v>Rx</v>
          </cell>
          <cell r="S5">
            <v>0.24613099825030701</v>
          </cell>
          <cell r="V5">
            <v>21395.144</v>
          </cell>
          <cell r="W5">
            <v>34583.21</v>
          </cell>
          <cell r="X5">
            <v>49619.319190960006</v>
          </cell>
          <cell r="Y5">
            <v>65001.325082800009</v>
          </cell>
          <cell r="Z5">
            <v>81059.783489375986</v>
          </cell>
          <cell r="AA5">
            <v>98019.380959089569</v>
          </cell>
          <cell r="AB5">
            <v>102708.87489279814</v>
          </cell>
          <cell r="AC5">
            <v>8823.4079460000012</v>
          </cell>
          <cell r="AD5">
            <v>14128.29</v>
          </cell>
          <cell r="AE5">
            <v>20160.121597559999</v>
          </cell>
          <cell r="AF5">
            <v>26386.938731020004</v>
          </cell>
          <cell r="AG5">
            <v>32891.969441743975</v>
          </cell>
          <cell r="AH5">
            <v>39776.264793198548</v>
          </cell>
          <cell r="AI5">
            <v>41679.261431497485</v>
          </cell>
          <cell r="AJ5">
            <v>-5226.3180622589989</v>
          </cell>
          <cell r="AK5">
            <v>-8512</v>
          </cell>
          <cell r="AL5">
            <v>-7587.629320787215</v>
          </cell>
          <cell r="AM5">
            <v>-7916.1512737737739</v>
          </cell>
          <cell r="AN5">
            <v>-8371.752370834316</v>
          </cell>
          <cell r="AO5">
            <v>-8622.9049419593466</v>
          </cell>
          <cell r="AP5">
            <v>-8881.5920902181279</v>
          </cell>
          <cell r="AQ5">
            <v>-3534.5705199999993</v>
          </cell>
          <cell r="AR5">
            <v>-3535</v>
          </cell>
          <cell r="AS5">
            <v>-3546</v>
          </cell>
          <cell r="AT5">
            <v>-3217.5010000000002</v>
          </cell>
          <cell r="AU5">
            <v>-3000</v>
          </cell>
          <cell r="AV5">
            <v>-2900</v>
          </cell>
          <cell r="AW5">
            <v>-2700</v>
          </cell>
          <cell r="AX5">
            <v>-328.36962999999986</v>
          </cell>
          <cell r="AY5">
            <v>-321</v>
          </cell>
          <cell r="AZ5">
            <v>-399.54100000000017</v>
          </cell>
          <cell r="BA5">
            <v>-400.03520000000015</v>
          </cell>
          <cell r="BB5">
            <v>-300</v>
          </cell>
          <cell r="BC5">
            <v>-309</v>
          </cell>
          <cell r="BD5">
            <v>-318.27</v>
          </cell>
          <cell r="BE5">
            <v>2611.826086956522</v>
          </cell>
          <cell r="BF5">
            <v>-240</v>
          </cell>
          <cell r="BG5">
            <v>-205.1</v>
          </cell>
          <cell r="BH5">
            <v>-216.38</v>
          </cell>
          <cell r="BI5">
            <v>-228.28</v>
          </cell>
          <cell r="BJ5">
            <v>-235</v>
          </cell>
          <cell r="BK5">
            <v>-242</v>
          </cell>
          <cell r="BL5">
            <v>0</v>
          </cell>
          <cell r="BM5">
            <v>-2491</v>
          </cell>
          <cell r="BN5">
            <v>-1</v>
          </cell>
          <cell r="BO5">
            <v>41</v>
          </cell>
          <cell r="BP5">
            <v>80</v>
          </cell>
          <cell r="BQ5">
            <v>111.54</v>
          </cell>
          <cell r="BR5">
            <v>157.61000000000001</v>
          </cell>
          <cell r="BS5">
            <v>2345.9758206975253</v>
          </cell>
          <cell r="BT5">
            <v>-970.70999999999913</v>
          </cell>
          <cell r="BU5">
            <v>8420.8512767727825</v>
          </cell>
          <cell r="BV5">
            <v>14677.871257246232</v>
          </cell>
          <cell r="BW5">
            <v>21071.937070909662</v>
          </cell>
          <cell r="BX5">
            <v>27820.899851239203</v>
          </cell>
          <cell r="BY5">
            <v>29695.009341279354</v>
          </cell>
        </row>
        <row r="6">
          <cell r="A6" t="str">
            <v>Adalgur</v>
          </cell>
          <cell r="B6" t="str">
            <v>Adalgur</v>
          </cell>
          <cell r="D6" t="str">
            <v/>
          </cell>
          <cell r="E6" t="str">
            <v>?</v>
          </cell>
          <cell r="F6" t="str">
            <v>N</v>
          </cell>
          <cell r="G6">
            <v>0</v>
          </cell>
          <cell r="J6" t="str">
            <v>Aventis</v>
          </cell>
          <cell r="K6" t="str">
            <v>Dead</v>
          </cell>
          <cell r="L6" t="str">
            <v>Others ()</v>
          </cell>
          <cell r="M6" t="str">
            <v>Rx</v>
          </cell>
          <cell r="S6">
            <v>0</v>
          </cell>
          <cell r="V6">
            <v>626.572</v>
          </cell>
          <cell r="W6">
            <v>573.47</v>
          </cell>
          <cell r="AC6">
            <v>355.88484417124823</v>
          </cell>
          <cell r="AD6">
            <v>303.85000000000002</v>
          </cell>
          <cell r="BS6">
            <v>355.88484417124823</v>
          </cell>
          <cell r="BT6">
            <v>303.85000000000002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A7" t="str">
            <v>Amaryl</v>
          </cell>
          <cell r="B7" t="str">
            <v>Amaryl</v>
          </cell>
          <cell r="D7">
            <v>1</v>
          </cell>
          <cell r="E7" t="str">
            <v>Glimepiride</v>
          </cell>
          <cell r="F7" t="str">
            <v>A</v>
          </cell>
          <cell r="G7">
            <v>0</v>
          </cell>
          <cell r="J7" t="str">
            <v>Aventis</v>
          </cell>
          <cell r="K7" t="str">
            <v>OSB</v>
          </cell>
          <cell r="L7" t="str">
            <v>Other Strategic Brands</v>
          </cell>
          <cell r="M7" t="str">
            <v>Rx</v>
          </cell>
          <cell r="S7">
            <v>5.084277892997871E-2</v>
          </cell>
          <cell r="V7">
            <v>22134.625</v>
          </cell>
          <cell r="W7">
            <v>21713.998000000003</v>
          </cell>
          <cell r="X7">
            <v>21533.764414000001</v>
          </cell>
          <cell r="Y7">
            <v>20492.763202599999</v>
          </cell>
          <cell r="Z7">
            <v>15372.309227112</v>
          </cell>
          <cell r="AA7">
            <v>12473.14574068</v>
          </cell>
          <cell r="AB7">
            <v>9445.8509502220004</v>
          </cell>
          <cell r="AC7">
            <v>19271.943397774987</v>
          </cell>
          <cell r="AD7">
            <v>20660.409853290003</v>
          </cell>
          <cell r="AE7">
            <v>20493.509999999998</v>
          </cell>
          <cell r="AF7">
            <v>19398.169999999998</v>
          </cell>
          <cell r="AG7">
            <v>14318.69</v>
          </cell>
          <cell r="AH7">
            <v>11615.55</v>
          </cell>
          <cell r="AI7">
            <v>8793.3799999999992</v>
          </cell>
          <cell r="AJ7">
            <v>-1580.6213603484277</v>
          </cell>
          <cell r="AK7">
            <v>-1104</v>
          </cell>
          <cell r="AL7">
            <v>-1581.9867842951285</v>
          </cell>
          <cell r="AM7">
            <v>-1273.19</v>
          </cell>
          <cell r="AN7">
            <v>0</v>
          </cell>
          <cell r="AO7">
            <v>0</v>
          </cell>
          <cell r="AP7">
            <v>0</v>
          </cell>
          <cell r="AQ7">
            <v>-1502.4653642800001</v>
          </cell>
          <cell r="AR7">
            <v>-813</v>
          </cell>
          <cell r="AS7">
            <v>-495</v>
          </cell>
          <cell r="AT7">
            <v>-454.19200000000001</v>
          </cell>
          <cell r="AU7">
            <v>-500</v>
          </cell>
          <cell r="AV7">
            <v>-650</v>
          </cell>
          <cell r="AW7">
            <v>-700</v>
          </cell>
          <cell r="AX7">
            <v>-14.894899999999998</v>
          </cell>
          <cell r="AY7">
            <v>-8</v>
          </cell>
          <cell r="AZ7">
            <v>0</v>
          </cell>
          <cell r="BA7">
            <v>0</v>
          </cell>
          <cell r="BB7">
            <v>0</v>
          </cell>
          <cell r="BC7">
            <v>-61.8</v>
          </cell>
          <cell r="BD7">
            <v>-63.654000000000003</v>
          </cell>
          <cell r="BE7">
            <v>-96</v>
          </cell>
          <cell r="BF7">
            <v>-114.36</v>
          </cell>
          <cell r="BG7">
            <v>0</v>
          </cell>
          <cell r="BH7">
            <v>0</v>
          </cell>
          <cell r="BI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S7">
            <v>16077.961773146559</v>
          </cell>
          <cell r="BT7">
            <v>18621.049853290002</v>
          </cell>
          <cell r="BU7">
            <v>18416.52321570487</v>
          </cell>
          <cell r="BV7">
            <v>17670.788</v>
          </cell>
          <cell r="BW7">
            <v>13818.69</v>
          </cell>
          <cell r="BX7">
            <v>10903.75</v>
          </cell>
          <cell r="BY7">
            <v>8029.7259999999987</v>
          </cell>
        </row>
        <row r="8">
          <cell r="A8" t="str">
            <v>Ambramicina</v>
          </cell>
          <cell r="B8" t="str">
            <v>Ambramicina</v>
          </cell>
          <cell r="D8" t="str">
            <v/>
          </cell>
          <cell r="E8" t="e">
            <v>#N/A</v>
          </cell>
          <cell r="F8" t="e">
            <v>#N/A</v>
          </cell>
          <cell r="G8" t="e">
            <v>#N/A</v>
          </cell>
          <cell r="J8" t="str">
            <v>Aventis</v>
          </cell>
          <cell r="K8" t="str">
            <v>Dead</v>
          </cell>
          <cell r="L8" t="str">
            <v>Others ()</v>
          </cell>
          <cell r="M8" t="str">
            <v>Rx</v>
          </cell>
          <cell r="S8">
            <v>0</v>
          </cell>
          <cell r="V8">
            <v>-5.8999999999999997E-2</v>
          </cell>
          <cell r="W8">
            <v>-1.0999999999999999E-2</v>
          </cell>
          <cell r="AC8">
            <v>-3.6912805163896049E-2</v>
          </cell>
          <cell r="AD8">
            <v>-6.5825799999999993E-3</v>
          </cell>
          <cell r="BS8">
            <v>-3.6912805163896049E-2</v>
          </cell>
          <cell r="BT8">
            <v>-6.5825799999999993E-3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A9" t="str">
            <v>Apidra</v>
          </cell>
          <cell r="B9" t="str">
            <v>Apidra</v>
          </cell>
          <cell r="D9">
            <v>1</v>
          </cell>
          <cell r="E9" t="str">
            <v>Insulin glulisine</v>
          </cell>
          <cell r="F9" t="str">
            <v>A</v>
          </cell>
          <cell r="G9">
            <v>0</v>
          </cell>
          <cell r="J9" t="str">
            <v>Aventis</v>
          </cell>
          <cell r="K9" t="str">
            <v>New</v>
          </cell>
          <cell r="L9" t="str">
            <v>New Brands</v>
          </cell>
          <cell r="M9" t="str">
            <v>Rx</v>
          </cell>
          <cell r="S9">
            <v>0</v>
          </cell>
          <cell r="Y9">
            <v>875</v>
          </cell>
          <cell r="Z9">
            <v>2500</v>
          </cell>
          <cell r="AA9">
            <v>3700</v>
          </cell>
          <cell r="AB9">
            <v>5000</v>
          </cell>
          <cell r="AF9">
            <v>612.5</v>
          </cell>
          <cell r="AG9">
            <v>1750</v>
          </cell>
          <cell r="AH9">
            <v>2590</v>
          </cell>
          <cell r="AI9">
            <v>3500</v>
          </cell>
          <cell r="AM9">
            <v>-452.15891709291833</v>
          </cell>
          <cell r="AN9">
            <v>-477.0698355255584</v>
          </cell>
          <cell r="AO9">
            <v>-491.38193059132516</v>
          </cell>
          <cell r="AP9">
            <v>-506.12338850906491</v>
          </cell>
          <cell r="AT9">
            <v>-200</v>
          </cell>
          <cell r="AU9">
            <v>-350</v>
          </cell>
          <cell r="AV9">
            <v>-450</v>
          </cell>
          <cell r="AW9">
            <v>-500</v>
          </cell>
          <cell r="BA9">
            <v>0</v>
          </cell>
          <cell r="BB9">
            <v>0</v>
          </cell>
          <cell r="BD9">
            <v>0</v>
          </cell>
          <cell r="BH9">
            <v>0</v>
          </cell>
          <cell r="BI9">
            <v>0</v>
          </cell>
          <cell r="BO9">
            <v>0</v>
          </cell>
          <cell r="BP9">
            <v>0</v>
          </cell>
          <cell r="BS9">
            <v>0</v>
          </cell>
          <cell r="BT9">
            <v>0</v>
          </cell>
          <cell r="BU9">
            <v>0</v>
          </cell>
          <cell r="BV9">
            <v>-39.65891709291833</v>
          </cell>
          <cell r="BW9">
            <v>922.93016447444165</v>
          </cell>
          <cell r="BX9">
            <v>1648.6180694086747</v>
          </cell>
          <cell r="BY9">
            <v>2493.8766114909349</v>
          </cell>
        </row>
        <row r="10">
          <cell r="A10" t="str">
            <v>Arava</v>
          </cell>
          <cell r="B10" t="str">
            <v>Arava</v>
          </cell>
          <cell r="D10">
            <v>1</v>
          </cell>
          <cell r="E10" t="str">
            <v>Leflunomide</v>
          </cell>
          <cell r="F10" t="str">
            <v>M</v>
          </cell>
          <cell r="G10">
            <v>0</v>
          </cell>
          <cell r="J10" t="str">
            <v>Aventis</v>
          </cell>
          <cell r="K10" t="str">
            <v>OSB</v>
          </cell>
          <cell r="L10" t="str">
            <v>Other Strategic Brands</v>
          </cell>
          <cell r="M10" t="str">
            <v>Rx</v>
          </cell>
          <cell r="S10">
            <v>5.4207159096581269E-2</v>
          </cell>
          <cell r="V10">
            <v>4693.1639999999998</v>
          </cell>
          <cell r="W10">
            <v>6290.6819999999989</v>
          </cell>
          <cell r="X10">
            <v>6189.3467620199981</v>
          </cell>
          <cell r="Y10">
            <v>6647.5913762399996</v>
          </cell>
          <cell r="Z10">
            <v>6983.41266258</v>
          </cell>
          <cell r="AA10">
            <v>7270.1489636999995</v>
          </cell>
          <cell r="AB10">
            <v>7484.9162229600006</v>
          </cell>
          <cell r="AC10">
            <v>4410.4080507571389</v>
          </cell>
          <cell r="AD10">
            <v>5915.8822819299976</v>
          </cell>
          <cell r="AE10">
            <v>5824.0495698499981</v>
          </cell>
          <cell r="AF10">
            <v>6258.437636489999</v>
          </cell>
          <cell r="AG10">
            <v>6576.3416213699993</v>
          </cell>
          <cell r="AH10">
            <v>6846.2992791162897</v>
          </cell>
          <cell r="AI10">
            <v>7048.5456071614326</v>
          </cell>
          <cell r="AJ10">
            <v>-266.74203600000004</v>
          </cell>
          <cell r="AK10">
            <v>-341</v>
          </cell>
          <cell r="AL10">
            <v>-352.43662396753166</v>
          </cell>
          <cell r="AM10">
            <v>-408.14063151356828</v>
          </cell>
          <cell r="AN10">
            <v>-429.90134373962803</v>
          </cell>
          <cell r="AO10">
            <v>-442.79838405181687</v>
          </cell>
          <cell r="AP10">
            <v>-456.08233557337138</v>
          </cell>
          <cell r="AQ10">
            <v>-601.48163277999959</v>
          </cell>
          <cell r="AR10">
            <v>-424</v>
          </cell>
          <cell r="AS10">
            <v>-338</v>
          </cell>
          <cell r="AT10">
            <v>-328.56899999999996</v>
          </cell>
          <cell r="AU10">
            <v>-300</v>
          </cell>
          <cell r="AV10">
            <v>-275</v>
          </cell>
          <cell r="AW10">
            <v>-250</v>
          </cell>
          <cell r="AX10">
            <v>-11.748094000000041</v>
          </cell>
          <cell r="AY10">
            <v>-86</v>
          </cell>
          <cell r="AZ10">
            <v>-65</v>
          </cell>
          <cell r="BA10">
            <v>-57.96</v>
          </cell>
          <cell r="BB10">
            <v>-60</v>
          </cell>
          <cell r="BC10">
            <v>0</v>
          </cell>
          <cell r="BD10">
            <v>0</v>
          </cell>
          <cell r="BE10">
            <v>-96</v>
          </cell>
          <cell r="BF10">
            <v>-114.36</v>
          </cell>
          <cell r="BG10">
            <v>-120.65</v>
          </cell>
          <cell r="BH10">
            <v>-127.29</v>
          </cell>
          <cell r="BI10">
            <v>-134.29</v>
          </cell>
          <cell r="BJ10">
            <v>-138</v>
          </cell>
          <cell r="BK10">
            <v>-142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S10">
            <v>3434.4362879771397</v>
          </cell>
          <cell r="BT10">
            <v>4950.5222819299979</v>
          </cell>
          <cell r="BU10">
            <v>4947.9629458824666</v>
          </cell>
          <cell r="BV10">
            <v>5336.4780049764304</v>
          </cell>
          <cell r="BW10">
            <v>5652.1502776303714</v>
          </cell>
          <cell r="BX10">
            <v>5990.5008950644724</v>
          </cell>
          <cell r="BY10">
            <v>6200.4632715880616</v>
          </cell>
        </row>
        <row r="11">
          <cell r="A11" t="str">
            <v>Aspirine</v>
          </cell>
          <cell r="B11" t="str">
            <v>Rhonal</v>
          </cell>
          <cell r="D11">
            <v>1</v>
          </cell>
          <cell r="E11" t="str">
            <v>Acide Acetil Salicylique</v>
          </cell>
          <cell r="F11" t="str">
            <v>C</v>
          </cell>
          <cell r="G11">
            <v>0</v>
          </cell>
          <cell r="J11" t="str">
            <v>Aventis</v>
          </cell>
          <cell r="K11" t="str">
            <v>ROP</v>
          </cell>
          <cell r="L11" t="str">
            <v>Others ()</v>
          </cell>
          <cell r="M11" t="str">
            <v>Rx</v>
          </cell>
          <cell r="S11">
            <v>0</v>
          </cell>
          <cell r="V11">
            <v>89.157000000000011</v>
          </cell>
          <cell r="W11">
            <v>75.430999999999997</v>
          </cell>
          <cell r="X11">
            <v>52.334215000000007</v>
          </cell>
          <cell r="Y11">
            <v>39.257809999999999</v>
          </cell>
          <cell r="Z11">
            <v>27.647152000000002</v>
          </cell>
          <cell r="AA11">
            <v>18.87379696</v>
          </cell>
          <cell r="AB11">
            <v>12.554755993600001</v>
          </cell>
          <cell r="AC11">
            <v>39.901702860844736</v>
          </cell>
          <cell r="AD11">
            <v>28.373328169999986</v>
          </cell>
          <cell r="AE11">
            <v>20.834929759999987</v>
          </cell>
          <cell r="AF11">
            <v>15.599481350000005</v>
          </cell>
          <cell r="AG11">
            <v>11.004005480000004</v>
          </cell>
          <cell r="AH11">
            <v>7.5117711900799993</v>
          </cell>
          <cell r="AI11">
            <v>4.9967928854528001</v>
          </cell>
          <cell r="BS11">
            <v>39.901702860844736</v>
          </cell>
          <cell r="BT11">
            <v>28.373328169999986</v>
          </cell>
          <cell r="BU11">
            <v>20.834929759999987</v>
          </cell>
          <cell r="BV11">
            <v>15.599481350000005</v>
          </cell>
          <cell r="BW11">
            <v>11.004005480000004</v>
          </cell>
          <cell r="BX11">
            <v>7.5117711900799993</v>
          </cell>
          <cell r="BY11">
            <v>4.9967928854528001</v>
          </cell>
        </row>
        <row r="12">
          <cell r="A12" t="str">
            <v>Avandaryl</v>
          </cell>
          <cell r="B12" t="str">
            <v>Avandaryl</v>
          </cell>
          <cell r="D12" t="str">
            <v/>
          </cell>
          <cell r="E12" t="e">
            <v>#N/A</v>
          </cell>
          <cell r="F12" t="e">
            <v>#N/A</v>
          </cell>
          <cell r="G12" t="e">
            <v>#N/A</v>
          </cell>
          <cell r="J12" t="str">
            <v>Aventis</v>
          </cell>
          <cell r="K12" t="str">
            <v>N New</v>
          </cell>
          <cell r="L12" t="str">
            <v>New Brands</v>
          </cell>
          <cell r="M12" t="str">
            <v>Rx</v>
          </cell>
          <cell r="S12">
            <v>0</v>
          </cell>
          <cell r="X12">
            <v>0</v>
          </cell>
          <cell r="Y12">
            <v>461.12</v>
          </cell>
          <cell r="Z12">
            <v>4473.01</v>
          </cell>
          <cell r="AA12">
            <v>11182.53</v>
          </cell>
          <cell r="AB12">
            <v>16773.79</v>
          </cell>
          <cell r="AE12">
            <v>0</v>
          </cell>
          <cell r="AF12">
            <v>276.69</v>
          </cell>
          <cell r="AG12">
            <v>2684</v>
          </cell>
          <cell r="AH12">
            <v>6710</v>
          </cell>
          <cell r="AI12">
            <v>10065</v>
          </cell>
          <cell r="AM12">
            <v>-744.84</v>
          </cell>
          <cell r="AN12">
            <v>-3551.25</v>
          </cell>
          <cell r="AO12">
            <v>-3657.7874999999999</v>
          </cell>
          <cell r="AP12">
            <v>-3767.5211250000002</v>
          </cell>
          <cell r="BS12">
            <v>0</v>
          </cell>
          <cell r="BT12">
            <v>0</v>
          </cell>
          <cell r="BU12">
            <v>0</v>
          </cell>
          <cell r="BV12">
            <v>-468.15</v>
          </cell>
          <cell r="BW12">
            <v>-867.25</v>
          </cell>
          <cell r="BX12">
            <v>3052.2125000000001</v>
          </cell>
          <cell r="BY12">
            <v>6297.4788749999998</v>
          </cell>
        </row>
        <row r="13">
          <cell r="A13" t="str">
            <v>Brolene</v>
          </cell>
          <cell r="B13" t="str">
            <v>Brolene</v>
          </cell>
          <cell r="D13">
            <v>1</v>
          </cell>
          <cell r="E13" t="str">
            <v>Propamidine</v>
          </cell>
          <cell r="F13" t="str">
            <v>S</v>
          </cell>
          <cell r="G13">
            <v>0</v>
          </cell>
          <cell r="J13" t="str">
            <v>Aventis</v>
          </cell>
          <cell r="K13" t="str">
            <v>ROP</v>
          </cell>
          <cell r="L13" t="str">
            <v>Others ()</v>
          </cell>
          <cell r="M13" t="str">
            <v>Rx</v>
          </cell>
          <cell r="S13">
            <v>0</v>
          </cell>
          <cell r="V13">
            <v>1.4309999999999996</v>
          </cell>
          <cell r="W13">
            <v>1.9419999999999999</v>
          </cell>
          <cell r="X13">
            <v>1.5759299999999998</v>
          </cell>
          <cell r="Y13">
            <v>1.39879</v>
          </cell>
          <cell r="Z13">
            <v>1.0265900000000001</v>
          </cell>
          <cell r="AA13">
            <v>0.68799999999999994</v>
          </cell>
          <cell r="AB13">
            <v>0.45589999999999997</v>
          </cell>
          <cell r="AC13">
            <v>-2.7842753392085142</v>
          </cell>
          <cell r="AD13">
            <v>-3.6862669000000006</v>
          </cell>
          <cell r="AE13">
            <v>-3.1223047000000008</v>
          </cell>
          <cell r="AF13">
            <v>-2.7280361000000006</v>
          </cell>
          <cell r="AG13">
            <v>-1.9640193500000001</v>
          </cell>
          <cell r="AH13">
            <v>-1.3162128</v>
          </cell>
          <cell r="AI13">
            <v>-0.87218228999999992</v>
          </cell>
          <cell r="BS13">
            <v>-2.7842753392085142</v>
          </cell>
          <cell r="BT13">
            <v>-3.6862669000000006</v>
          </cell>
          <cell r="BU13">
            <v>-3.1223047000000008</v>
          </cell>
          <cell r="BV13">
            <v>-2.7280361000000006</v>
          </cell>
          <cell r="BW13">
            <v>-1.9640193500000001</v>
          </cell>
          <cell r="BX13">
            <v>-1.3162128</v>
          </cell>
          <cell r="BY13">
            <v>-0.87218228999999992</v>
          </cell>
        </row>
        <row r="14">
          <cell r="A14" t="str">
            <v>Calcort</v>
          </cell>
          <cell r="B14" t="str">
            <v>Dezacor</v>
          </cell>
          <cell r="D14" t="str">
            <v/>
          </cell>
          <cell r="E14" t="str">
            <v>Deflazacort</v>
          </cell>
          <cell r="F14" t="str">
            <v>H</v>
          </cell>
          <cell r="G14">
            <v>0</v>
          </cell>
          <cell r="J14" t="str">
            <v>Aventis</v>
          </cell>
          <cell r="K14" t="str">
            <v>Dead</v>
          </cell>
          <cell r="L14" t="str">
            <v>Others ()</v>
          </cell>
          <cell r="M14" t="str">
            <v>Rx</v>
          </cell>
          <cell r="S14">
            <v>0</v>
          </cell>
          <cell r="V14">
            <v>5386.3069900000046</v>
          </cell>
          <cell r="W14">
            <v>-33.268000000000001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4312.4233543110458</v>
          </cell>
          <cell r="AD14">
            <v>-40.990865819999996</v>
          </cell>
          <cell r="BS14">
            <v>4312.4233543110458</v>
          </cell>
          <cell r="BT14">
            <v>-40.990865819999996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A15" t="str">
            <v>Calsynar</v>
          </cell>
          <cell r="B15" t="str">
            <v>Calsynar</v>
          </cell>
          <cell r="D15">
            <v>1</v>
          </cell>
          <cell r="E15" t="str">
            <v>Salcatonin</v>
          </cell>
          <cell r="F15" t="str">
            <v>H</v>
          </cell>
          <cell r="G15" t="str">
            <v>IN</v>
          </cell>
          <cell r="J15" t="str">
            <v>Aventis</v>
          </cell>
          <cell r="K15" t="str">
            <v>ROP</v>
          </cell>
          <cell r="L15" t="str">
            <v>Others ()</v>
          </cell>
          <cell r="M15" t="str">
            <v>Rx</v>
          </cell>
          <cell r="S15">
            <v>0</v>
          </cell>
          <cell r="V15">
            <v>7754.7470000000021</v>
          </cell>
          <cell r="W15">
            <v>6392.5910000000003</v>
          </cell>
          <cell r="X15">
            <v>4875.3582438000012</v>
          </cell>
          <cell r="Y15">
            <v>3998.7965964</v>
          </cell>
          <cell r="Z15">
            <v>3002.2665958000007</v>
          </cell>
          <cell r="AA15">
            <v>2703.3103212000001</v>
          </cell>
          <cell r="AB15">
            <v>2432.9385969999998</v>
          </cell>
          <cell r="AC15">
            <v>6181.1012438438893</v>
          </cell>
          <cell r="AD15">
            <v>5092.6180870800008</v>
          </cell>
          <cell r="AE15">
            <v>3893.0304099600012</v>
          </cell>
          <cell r="AF15">
            <v>3193.1127794599997</v>
          </cell>
          <cell r="AG15">
            <v>2397.4098307400009</v>
          </cell>
          <cell r="AH15">
            <v>2158.5932914782002</v>
          </cell>
          <cell r="AI15">
            <v>1942.7014697044999</v>
          </cell>
          <cell r="BS15">
            <v>6181.1012438438893</v>
          </cell>
          <cell r="BT15">
            <v>5092.6180870800008</v>
          </cell>
          <cell r="BU15">
            <v>3893.0304099600012</v>
          </cell>
          <cell r="BV15">
            <v>3193.1127794599997</v>
          </cell>
          <cell r="BW15">
            <v>2397.4098307400009</v>
          </cell>
          <cell r="BX15">
            <v>2158.5932914782002</v>
          </cell>
          <cell r="BY15">
            <v>1942.7014697044999</v>
          </cell>
        </row>
        <row r="16">
          <cell r="A16" t="str">
            <v>Campto</v>
          </cell>
          <cell r="B16" t="str">
            <v>Campto</v>
          </cell>
          <cell r="D16">
            <v>1</v>
          </cell>
          <cell r="E16" t="str">
            <v>Irinotecan</v>
          </cell>
          <cell r="F16" t="str">
            <v>L</v>
          </cell>
          <cell r="G16" t="str">
            <v>IN</v>
          </cell>
          <cell r="J16" t="str">
            <v>Aventis</v>
          </cell>
          <cell r="K16" t="str">
            <v>OSB</v>
          </cell>
          <cell r="L16" t="str">
            <v>Other Strategic Brands</v>
          </cell>
          <cell r="M16" t="str">
            <v>Rx</v>
          </cell>
          <cell r="S16">
            <v>4.7978676757299575E-2</v>
          </cell>
          <cell r="V16">
            <v>15307.471000000003</v>
          </cell>
          <cell r="W16">
            <v>17382.722000000002</v>
          </cell>
          <cell r="X16">
            <v>19303.441599999998</v>
          </cell>
          <cell r="Y16">
            <v>22778.489744399998</v>
          </cell>
          <cell r="Z16">
            <v>26195.151478799999</v>
          </cell>
          <cell r="AA16">
            <v>28029.3055872</v>
          </cell>
          <cell r="AB16">
            <v>29693.091046199999</v>
          </cell>
          <cell r="AC16">
            <v>9574.0075931720712</v>
          </cell>
          <cell r="AD16">
            <v>10857.587571050004</v>
          </cell>
          <cell r="AE16">
            <v>12057.814938399999</v>
          </cell>
          <cell r="AF16">
            <v>14228.48928021</v>
          </cell>
          <cell r="AG16">
            <v>16362.694504169998</v>
          </cell>
          <cell r="AH16">
            <v>17507.104269765121</v>
          </cell>
          <cell r="AI16">
            <v>18546.304667456519</v>
          </cell>
          <cell r="AJ16">
            <v>-626.0732717599999</v>
          </cell>
          <cell r="AK16">
            <v>-834</v>
          </cell>
          <cell r="AL16">
            <v>-980.83978328758849</v>
          </cell>
          <cell r="AM16">
            <v>-1036.9213662352242</v>
          </cell>
          <cell r="AN16">
            <v>-1092.9570451989489</v>
          </cell>
          <cell r="AO16">
            <v>-1125.7457565549173</v>
          </cell>
          <cell r="AP16">
            <v>-1159.5181292515649</v>
          </cell>
          <cell r="AQ16">
            <v>-1398.49828</v>
          </cell>
          <cell r="AR16">
            <v>-948</v>
          </cell>
          <cell r="AS16">
            <v>-806</v>
          </cell>
          <cell r="AT16">
            <v>-948.16399999999999</v>
          </cell>
          <cell r="AU16">
            <v>-997</v>
          </cell>
          <cell r="AV16">
            <v>-950</v>
          </cell>
          <cell r="AW16">
            <v>-925</v>
          </cell>
          <cell r="AX16">
            <v>-566.79081194999969</v>
          </cell>
          <cell r="AY16">
            <v>-838</v>
          </cell>
          <cell r="AZ16">
            <v>-693</v>
          </cell>
          <cell r="BA16">
            <v>-768.74093999999445</v>
          </cell>
          <cell r="BB16">
            <v>-878.12720000000002</v>
          </cell>
          <cell r="BC16">
            <v>-904.47101600000008</v>
          </cell>
          <cell r="BD16">
            <v>-931.60514648000014</v>
          </cell>
          <cell r="BE16">
            <v>-96</v>
          </cell>
          <cell r="BF16">
            <v>-114.36</v>
          </cell>
          <cell r="BG16">
            <v>-120.65</v>
          </cell>
          <cell r="BH16">
            <v>-127.29</v>
          </cell>
          <cell r="BI16">
            <v>-134.29</v>
          </cell>
          <cell r="BJ16">
            <v>-138</v>
          </cell>
          <cell r="BK16">
            <v>-142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S16">
            <v>6886.6452294620713</v>
          </cell>
          <cell r="BT16">
            <v>8123.2275710500044</v>
          </cell>
          <cell r="BU16">
            <v>9457.3251551124104</v>
          </cell>
          <cell r="BV16">
            <v>11347.37297397478</v>
          </cell>
          <cell r="BW16">
            <v>13260.320258971047</v>
          </cell>
          <cell r="BX16">
            <v>14388.887497210204</v>
          </cell>
          <cell r="BY16">
            <v>15388.181391724953</v>
          </cell>
        </row>
        <row r="17">
          <cell r="A17" t="str">
            <v>Cargos Y Abonos Economicos</v>
          </cell>
          <cell r="B17" t="str">
            <v>Cargos Y Abonos Economicos</v>
          </cell>
          <cell r="D17" t="str">
            <v/>
          </cell>
          <cell r="E17" t="e">
            <v>#N/A</v>
          </cell>
          <cell r="F17" t="e">
            <v>#N/A</v>
          </cell>
          <cell r="G17" t="e">
            <v>#N/A</v>
          </cell>
          <cell r="J17" t="str">
            <v>Aventis</v>
          </cell>
          <cell r="K17" t="str">
            <v>Dead</v>
          </cell>
          <cell r="L17" t="str">
            <v>Others ()</v>
          </cell>
          <cell r="M17" t="str">
            <v>Rx</v>
          </cell>
          <cell r="S17">
            <v>0</v>
          </cell>
          <cell r="V17">
            <v>-1.4360000000000002</v>
          </cell>
          <cell r="W17">
            <v>-1300.202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279.63135000000005</v>
          </cell>
          <cell r="AD17">
            <v>-1300.202</v>
          </cell>
          <cell r="BS17">
            <v>279.63135000000005</v>
          </cell>
          <cell r="BT17">
            <v>-1300.202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A18" t="str">
            <v>Claforan</v>
          </cell>
          <cell r="B18" t="str">
            <v>Claforan</v>
          </cell>
          <cell r="D18">
            <v>1</v>
          </cell>
          <cell r="E18" t="str">
            <v>Cefotaxime</v>
          </cell>
          <cell r="F18" t="str">
            <v>J</v>
          </cell>
          <cell r="G18">
            <v>0</v>
          </cell>
          <cell r="J18" t="str">
            <v>Aventis</v>
          </cell>
          <cell r="K18" t="str">
            <v>ROP</v>
          </cell>
          <cell r="L18" t="str">
            <v>Important local Brands</v>
          </cell>
          <cell r="M18" t="str">
            <v>Rx</v>
          </cell>
          <cell r="S18">
            <v>0</v>
          </cell>
          <cell r="V18">
            <v>3060.1990000000001</v>
          </cell>
          <cell r="W18">
            <v>2085.0609999999997</v>
          </cell>
          <cell r="X18">
            <v>1736.1010690000001</v>
          </cell>
          <cell r="Y18">
            <v>1397.8639752000001</v>
          </cell>
          <cell r="Z18">
            <v>843.79108320000012</v>
          </cell>
          <cell r="AA18">
            <v>699.91164400000002</v>
          </cell>
          <cell r="AB18">
            <v>579.10081500000001</v>
          </cell>
          <cell r="AC18">
            <v>1862.0591343265401</v>
          </cell>
          <cell r="AD18">
            <v>829.29353276799998</v>
          </cell>
          <cell r="AE18">
            <v>704.42711309200104</v>
          </cell>
          <cell r="AF18">
            <v>535.3251985320012</v>
          </cell>
          <cell r="AG18">
            <v>261.69985634999955</v>
          </cell>
          <cell r="AH18">
            <v>217.04260080440002</v>
          </cell>
          <cell r="AI18">
            <v>179.57916273150002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Q18">
            <v>-13.915446050000002</v>
          </cell>
          <cell r="AR18">
            <v>-0.89420369</v>
          </cell>
          <cell r="AS18">
            <v>0</v>
          </cell>
          <cell r="AT18">
            <v>0</v>
          </cell>
          <cell r="AU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S18">
            <v>1848.1436882765402</v>
          </cell>
          <cell r="BT18">
            <v>828.39932907799994</v>
          </cell>
          <cell r="BU18">
            <v>704.42711309200104</v>
          </cell>
          <cell r="BV18">
            <v>535.3251985320012</v>
          </cell>
          <cell r="BW18">
            <v>261.69985634999955</v>
          </cell>
          <cell r="BX18">
            <v>217.04260080440002</v>
          </cell>
          <cell r="BY18">
            <v>179.57916273150002</v>
          </cell>
        </row>
        <row r="19">
          <cell r="A19" t="str">
            <v>Clarmyl</v>
          </cell>
          <cell r="B19" t="str">
            <v>Clarmyl</v>
          </cell>
          <cell r="D19" t="str">
            <v/>
          </cell>
          <cell r="E19" t="e">
            <v>#N/A</v>
          </cell>
          <cell r="F19" t="e">
            <v>#N/A</v>
          </cell>
          <cell r="G19" t="e">
            <v>#N/A</v>
          </cell>
          <cell r="J19" t="str">
            <v>Aventis</v>
          </cell>
          <cell r="K19" t="str">
            <v>Dead</v>
          </cell>
          <cell r="L19" t="str">
            <v>Others ()</v>
          </cell>
          <cell r="M19" t="str">
            <v>Rx</v>
          </cell>
          <cell r="S19">
            <v>0</v>
          </cell>
          <cell r="V19">
            <v>-0.31800000000000012</v>
          </cell>
          <cell r="W19">
            <v>-8.0000000000000002E-3</v>
          </cell>
          <cell r="AC19">
            <v>-0.19749106295000748</v>
          </cell>
          <cell r="AD19">
            <v>-4.6103000000000003E-3</v>
          </cell>
          <cell r="BS19">
            <v>-0.19749106295000748</v>
          </cell>
          <cell r="BT19">
            <v>-4.6103000000000003E-3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A20" t="str">
            <v>Clexane/Lovenox</v>
          </cell>
          <cell r="B20" t="str">
            <v>Clexane</v>
          </cell>
          <cell r="D20">
            <v>1</v>
          </cell>
          <cell r="E20" t="str">
            <v>Enoxaparin Sodium</v>
          </cell>
          <cell r="F20" t="str">
            <v>B</v>
          </cell>
          <cell r="G20">
            <v>0</v>
          </cell>
          <cell r="J20" t="str">
            <v>Aventis</v>
          </cell>
          <cell r="K20" t="str">
            <v>MAX</v>
          </cell>
          <cell r="L20" t="str">
            <v>MAX Brands</v>
          </cell>
          <cell r="M20" t="str">
            <v>Rx</v>
          </cell>
          <cell r="S20">
            <v>0.10340576889677233</v>
          </cell>
          <cell r="V20">
            <v>50684.282000000014</v>
          </cell>
          <cell r="W20">
            <v>58159.231000000029</v>
          </cell>
          <cell r="X20">
            <v>64159.979865839974</v>
          </cell>
          <cell r="Y20">
            <v>70546.455732091694</v>
          </cell>
          <cell r="Z20">
            <v>74838.973995312146</v>
          </cell>
          <cell r="AA20">
            <v>78743.937731548285</v>
          </cell>
          <cell r="AB20">
            <v>81992.107831458081</v>
          </cell>
          <cell r="AC20">
            <v>32929.637530237051</v>
          </cell>
          <cell r="AD20">
            <v>40727.177963294031</v>
          </cell>
          <cell r="AE20">
            <v>45049.84</v>
          </cell>
          <cell r="AF20">
            <v>50050.23</v>
          </cell>
          <cell r="AG20">
            <v>53199.65</v>
          </cell>
          <cell r="AH20">
            <v>56038.03</v>
          </cell>
          <cell r="AI20">
            <v>58412.94</v>
          </cell>
          <cell r="AJ20">
            <v>-4228.7896326959999</v>
          </cell>
          <cell r="AK20">
            <v>-6014</v>
          </cell>
          <cell r="AL20">
            <v>-6138.3860130372705</v>
          </cell>
          <cell r="AM20">
            <v>-6573.5442592580266</v>
          </cell>
          <cell r="AN20">
            <v>-6961.0802459513488</v>
          </cell>
          <cell r="AO20">
            <v>-7169.9126533298895</v>
          </cell>
          <cell r="AP20">
            <v>-7385.0100329297866</v>
          </cell>
          <cell r="AQ20">
            <v>-3384.6171132899985</v>
          </cell>
          <cell r="AR20">
            <v>-2733</v>
          </cell>
          <cell r="AS20">
            <v>-2587</v>
          </cell>
          <cell r="AT20">
            <v>-2757.57</v>
          </cell>
          <cell r="AU20">
            <v>-2700</v>
          </cell>
          <cell r="AV20">
            <v>-2600</v>
          </cell>
          <cell r="AW20">
            <v>-2500</v>
          </cell>
          <cell r="AX20">
            <v>87.027319699999666</v>
          </cell>
          <cell r="AY20">
            <v>1045</v>
          </cell>
          <cell r="AZ20">
            <v>-154</v>
          </cell>
          <cell r="BA20">
            <v>-97.952000000000055</v>
          </cell>
          <cell r="BB20">
            <v>-139.99199999999996</v>
          </cell>
          <cell r="BC20">
            <v>-144.19175999999996</v>
          </cell>
          <cell r="BD20">
            <v>-148.51751279999996</v>
          </cell>
          <cell r="BE20">
            <v>-163.19999999999999</v>
          </cell>
          <cell r="BF20">
            <v>-325</v>
          </cell>
          <cell r="BG20">
            <v>-1211</v>
          </cell>
          <cell r="BH20">
            <v>-1566.38</v>
          </cell>
          <cell r="BI20">
            <v>-1503.28</v>
          </cell>
          <cell r="BJ20">
            <v>-1469.84</v>
          </cell>
          <cell r="BK20">
            <v>-1399.3851999999999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S20">
            <v>25240.058103951051</v>
          </cell>
          <cell r="BT20">
            <v>32700.177963294031</v>
          </cell>
          <cell r="BU20">
            <v>34959.453986962726</v>
          </cell>
          <cell r="BV20">
            <v>39054.783740741979</v>
          </cell>
          <cell r="BW20">
            <v>41895.297754048654</v>
          </cell>
          <cell r="BX20">
            <v>44654.085586670109</v>
          </cell>
          <cell r="BY20">
            <v>46980.027254270222</v>
          </cell>
        </row>
        <row r="21">
          <cell r="A21" t="str">
            <v>Colimycine</v>
          </cell>
          <cell r="B21" t="str">
            <v>Colimicina</v>
          </cell>
          <cell r="D21">
            <v>1</v>
          </cell>
          <cell r="E21" t="str">
            <v>Colistin</v>
          </cell>
          <cell r="F21" t="str">
            <v>J</v>
          </cell>
          <cell r="G21">
            <v>0</v>
          </cell>
          <cell r="J21" t="str">
            <v>Aventis</v>
          </cell>
          <cell r="K21" t="str">
            <v>ROP</v>
          </cell>
          <cell r="L21" t="str">
            <v>Others ()</v>
          </cell>
          <cell r="M21" t="str">
            <v>Rx</v>
          </cell>
          <cell r="S21">
            <v>0</v>
          </cell>
          <cell r="V21">
            <v>228.75</v>
          </cell>
          <cell r="W21">
            <v>266.31099999999998</v>
          </cell>
          <cell r="X21">
            <v>171.31674400000003</v>
          </cell>
          <cell r="Y21">
            <v>156.27010400000003</v>
          </cell>
          <cell r="Z21">
            <v>137.52628959999998</v>
          </cell>
          <cell r="AA21">
            <v>116.8908976</v>
          </cell>
          <cell r="AB21">
            <v>109.3245872</v>
          </cell>
          <cell r="AC21">
            <v>-128.31662084174889</v>
          </cell>
          <cell r="AD21">
            <v>-160.30838384000003</v>
          </cell>
          <cell r="AE21">
            <v>-109.31683879999997</v>
          </cell>
          <cell r="AF21">
            <v>-99.715610799999951</v>
          </cell>
          <cell r="AG21">
            <v>-87.75522392000002</v>
          </cell>
          <cell r="AH21">
            <v>-74.588081758560008</v>
          </cell>
          <cell r="AI21">
            <v>-69.760019092319993</v>
          </cell>
          <cell r="BS21">
            <v>-128.31662084174889</v>
          </cell>
          <cell r="BT21">
            <v>-160.30838384000003</v>
          </cell>
          <cell r="BU21">
            <v>-109.31683879999997</v>
          </cell>
          <cell r="BV21">
            <v>-99.715610799999951</v>
          </cell>
          <cell r="BW21">
            <v>-87.75522392000002</v>
          </cell>
          <cell r="BX21">
            <v>-74.588081758560008</v>
          </cell>
          <cell r="BY21">
            <v>-69.760019092319993</v>
          </cell>
        </row>
        <row r="22">
          <cell r="A22" t="str">
            <v>Colposeptina</v>
          </cell>
          <cell r="B22" t="str">
            <v>Colposeptina</v>
          </cell>
          <cell r="D22" t="str">
            <v/>
          </cell>
          <cell r="E22" t="e">
            <v>#N/A</v>
          </cell>
          <cell r="F22" t="e">
            <v>#N/A</v>
          </cell>
          <cell r="G22" t="e">
            <v>#N/A</v>
          </cell>
          <cell r="J22" t="str">
            <v>Aventis</v>
          </cell>
          <cell r="K22" t="str">
            <v>Dead</v>
          </cell>
          <cell r="L22" t="str">
            <v>Others ()</v>
          </cell>
          <cell r="M22" t="str">
            <v>Rx</v>
          </cell>
          <cell r="S22">
            <v>0</v>
          </cell>
          <cell r="V22">
            <v>-9.5000000000000001E-2</v>
          </cell>
          <cell r="W22">
            <v>-5.0000000000000001E-3</v>
          </cell>
          <cell r="AC22">
            <v>2.3658360679150447E-4</v>
          </cell>
          <cell r="AD22">
            <v>1.2459999999999728E-5</v>
          </cell>
          <cell r="BS22">
            <v>2.3658360679150447E-4</v>
          </cell>
          <cell r="BT22">
            <v>1.2459999999999728E-5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A23" t="str">
            <v>Colpotrofin</v>
          </cell>
          <cell r="B23" t="str">
            <v>Colpotrofin</v>
          </cell>
          <cell r="D23" t="str">
            <v/>
          </cell>
          <cell r="E23" t="e">
            <v>#N/A</v>
          </cell>
          <cell r="F23" t="e">
            <v>#N/A</v>
          </cell>
          <cell r="G23" t="e">
            <v>#N/A</v>
          </cell>
          <cell r="J23" t="str">
            <v>Aventis</v>
          </cell>
          <cell r="K23" t="str">
            <v>Dead</v>
          </cell>
          <cell r="L23" t="str">
            <v>Others ()</v>
          </cell>
          <cell r="M23" t="str">
            <v>Rx</v>
          </cell>
          <cell r="S23">
            <v>0</v>
          </cell>
          <cell r="V23">
            <v>-2.7999999999999997E-2</v>
          </cell>
          <cell r="AC23">
            <v>-4.0145685334103988E-3</v>
          </cell>
          <cell r="BS23">
            <v>-4.0145685334103988E-3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A24" t="str">
            <v>Comarketing</v>
          </cell>
          <cell r="B24" t="str">
            <v>Comarketing</v>
          </cell>
          <cell r="D24" t="str">
            <v/>
          </cell>
          <cell r="E24" t="e">
            <v>#N/A</v>
          </cell>
          <cell r="F24" t="e">
            <v>#N/A</v>
          </cell>
          <cell r="G24" t="e">
            <v>#N/A</v>
          </cell>
          <cell r="J24" t="str">
            <v>Aventis</v>
          </cell>
          <cell r="K24" t="str">
            <v>Comarketing</v>
          </cell>
          <cell r="L24" t="str">
            <v>Others ()</v>
          </cell>
          <cell r="M24" t="str">
            <v>Rx</v>
          </cell>
          <cell r="S24">
            <v>0</v>
          </cell>
          <cell r="V24">
            <v>6565.5589999999993</v>
          </cell>
          <cell r="W24">
            <v>6478.4519999999993</v>
          </cell>
          <cell r="X24">
            <v>591.52499999999998</v>
          </cell>
          <cell r="Y24">
            <v>869.14</v>
          </cell>
          <cell r="Z24">
            <v>828.58</v>
          </cell>
          <cell r="AA24">
            <v>759.56</v>
          </cell>
          <cell r="AB24">
            <v>759.56</v>
          </cell>
          <cell r="AC24">
            <v>3719.6937472119153</v>
          </cell>
          <cell r="AD24">
            <v>3694.7112026599975</v>
          </cell>
          <cell r="AE24">
            <v>368.06</v>
          </cell>
          <cell r="AF24">
            <v>628.6</v>
          </cell>
          <cell r="AG24">
            <v>590.95000000000005</v>
          </cell>
          <cell r="AH24">
            <v>527.69000000000005</v>
          </cell>
          <cell r="AI24">
            <v>527.69000000000005</v>
          </cell>
          <cell r="BS24">
            <v>3719.6937472119153</v>
          </cell>
          <cell r="BT24">
            <v>3694.7112026599975</v>
          </cell>
          <cell r="BU24">
            <v>368.06</v>
          </cell>
          <cell r="BV24">
            <v>628.6</v>
          </cell>
          <cell r="BW24">
            <v>590.95000000000005</v>
          </cell>
          <cell r="BX24">
            <v>527.69000000000005</v>
          </cell>
          <cell r="BY24">
            <v>527.69000000000005</v>
          </cell>
        </row>
        <row r="25">
          <cell r="A25" t="str">
            <v>Copaxone</v>
          </cell>
          <cell r="B25" t="str">
            <v>Copaxone</v>
          </cell>
          <cell r="D25">
            <v>1</v>
          </cell>
          <cell r="E25" t="str">
            <v>Glatiramer Acetate</v>
          </cell>
          <cell r="F25" t="str">
            <v>L</v>
          </cell>
          <cell r="G25" t="str">
            <v>IN</v>
          </cell>
          <cell r="J25" t="str">
            <v>Aventis</v>
          </cell>
          <cell r="K25" t="str">
            <v>OSB</v>
          </cell>
          <cell r="L25" t="str">
            <v>Other Strategic Brands</v>
          </cell>
          <cell r="M25" t="str">
            <v>Rx</v>
          </cell>
          <cell r="S25">
            <v>0.23826549600224334</v>
          </cell>
          <cell r="V25">
            <v>615.54899999999998</v>
          </cell>
          <cell r="W25">
            <v>3487.7059999999997</v>
          </cell>
          <cell r="X25">
            <v>9196.6389407999995</v>
          </cell>
          <cell r="Y25">
            <v>14127.111610650001</v>
          </cell>
          <cell r="Z25">
            <v>18368.93568495</v>
          </cell>
          <cell r="AA25">
            <v>22051.674468450001</v>
          </cell>
          <cell r="AB25">
            <v>23944.869182100003</v>
          </cell>
          <cell r="AC25">
            <v>270.46802129999998</v>
          </cell>
          <cell r="AD25">
            <v>1743.8524921999997</v>
          </cell>
          <cell r="AE25">
            <v>4599.7421856000019</v>
          </cell>
          <cell r="AF25">
            <v>7065.7412620500008</v>
          </cell>
          <cell r="AG25">
            <v>9187.3095071500011</v>
          </cell>
          <cell r="AH25">
            <v>11030.24756911869</v>
          </cell>
          <cell r="AI25">
            <v>11977.223564886421</v>
          </cell>
          <cell r="AJ25">
            <v>-563.05607821655053</v>
          </cell>
          <cell r="AK25">
            <v>-831</v>
          </cell>
          <cell r="AL25">
            <v>-998.65347664150784</v>
          </cell>
          <cell r="AM25">
            <v>-1075.7398383952245</v>
          </cell>
          <cell r="AN25">
            <v>-1131.2878162453489</v>
          </cell>
          <cell r="AO25">
            <v>-1165.2264507327095</v>
          </cell>
          <cell r="AP25">
            <v>-1200.1832442546909</v>
          </cell>
          <cell r="AQ25">
            <v>-1054.8271599999996</v>
          </cell>
          <cell r="AR25">
            <v>-707</v>
          </cell>
          <cell r="AS25">
            <v>-1246</v>
          </cell>
          <cell r="AT25">
            <v>-1284.039</v>
          </cell>
          <cell r="AU25">
            <v>-1700</v>
          </cell>
          <cell r="AV25">
            <v>-1700</v>
          </cell>
          <cell r="AW25">
            <v>-1600</v>
          </cell>
          <cell r="AX25">
            <v>-313.22106000000002</v>
          </cell>
          <cell r="AY25">
            <v>-56</v>
          </cell>
          <cell r="AZ25">
            <v>-128.82</v>
          </cell>
          <cell r="BA25">
            <v>-306.8119999999999</v>
          </cell>
          <cell r="BB25">
            <v>-32.82</v>
          </cell>
          <cell r="BC25">
            <v>-33.804600000000001</v>
          </cell>
          <cell r="BD25">
            <v>-34.818738000000003</v>
          </cell>
          <cell r="BE25">
            <v>1230.2360000000001</v>
          </cell>
          <cell r="BF25">
            <v>-116</v>
          </cell>
          <cell r="BG25">
            <v>-26</v>
          </cell>
          <cell r="BH25">
            <v>-577.04999999999995</v>
          </cell>
          <cell r="BI25">
            <v>-961.01</v>
          </cell>
          <cell r="BJ25">
            <v>-1317.55</v>
          </cell>
          <cell r="BK25">
            <v>-1584.13</v>
          </cell>
          <cell r="BL25">
            <v>0</v>
          </cell>
          <cell r="BM25">
            <v>526</v>
          </cell>
          <cell r="BN25">
            <v>0</v>
          </cell>
          <cell r="BO25">
            <v>0</v>
          </cell>
          <cell r="BP25">
            <v>0</v>
          </cell>
          <cell r="BS25">
            <v>-430.40027691655018</v>
          </cell>
          <cell r="BT25">
            <v>559.85249219999969</v>
          </cell>
          <cell r="BU25">
            <v>2200.2687089584938</v>
          </cell>
          <cell r="BV25">
            <v>3822.100423654776</v>
          </cell>
          <cell r="BW25">
            <v>5362.1916909046522</v>
          </cell>
          <cell r="BX25">
            <v>6813.6665183859805</v>
          </cell>
          <cell r="BY25">
            <v>7558.0915826317296</v>
          </cell>
        </row>
        <row r="26">
          <cell r="A26" t="str">
            <v>Corvasal</v>
          </cell>
          <cell r="B26" t="str">
            <v>Molsidain</v>
          </cell>
          <cell r="D26">
            <v>1</v>
          </cell>
          <cell r="E26" t="str">
            <v>Molsidomine</v>
          </cell>
          <cell r="F26" t="str">
            <v>C</v>
          </cell>
          <cell r="G26">
            <v>0</v>
          </cell>
          <cell r="J26" t="str">
            <v>Aventis</v>
          </cell>
          <cell r="K26" t="str">
            <v>ROP</v>
          </cell>
          <cell r="L26" t="str">
            <v>Others ()</v>
          </cell>
          <cell r="M26" t="str">
            <v>Rx</v>
          </cell>
          <cell r="S26">
            <v>0</v>
          </cell>
          <cell r="V26">
            <v>1006.7989999999999</v>
          </cell>
          <cell r="W26">
            <v>1000.3590000000002</v>
          </cell>
          <cell r="X26">
            <v>624.62572039999986</v>
          </cell>
          <cell r="Y26">
            <v>560.23201600000004</v>
          </cell>
          <cell r="Z26">
            <v>556.68164000000002</v>
          </cell>
          <cell r="AA26">
            <v>553.93615</v>
          </cell>
          <cell r="AB26">
            <v>600.84326224000006</v>
          </cell>
          <cell r="AC26">
            <v>912.42923192682179</v>
          </cell>
          <cell r="AD26">
            <v>896.27827632000026</v>
          </cell>
          <cell r="AE26">
            <v>560.00074190499993</v>
          </cell>
          <cell r="AF26">
            <v>502.2486328</v>
          </cell>
          <cell r="AG26">
            <v>499.07324470000003</v>
          </cell>
          <cell r="AH26">
            <v>496.60375847500006</v>
          </cell>
          <cell r="AI26">
            <v>538.6559845981601</v>
          </cell>
          <cell r="BS26">
            <v>912.42923192682179</v>
          </cell>
          <cell r="BT26">
            <v>896.27827632000026</v>
          </cell>
          <cell r="BU26">
            <v>560.00074190499993</v>
          </cell>
          <cell r="BV26">
            <v>502.2486328</v>
          </cell>
          <cell r="BW26">
            <v>499.07324470000003</v>
          </cell>
          <cell r="BX26">
            <v>496.60375847500006</v>
          </cell>
          <cell r="BY26">
            <v>538.6559845981601</v>
          </cell>
        </row>
        <row r="27">
          <cell r="A27" t="str">
            <v>Daonil</v>
          </cell>
          <cell r="B27" t="str">
            <v>Daonil</v>
          </cell>
          <cell r="D27">
            <v>1</v>
          </cell>
          <cell r="E27" t="str">
            <v>Glibenclamide</v>
          </cell>
          <cell r="F27" t="str">
            <v>A</v>
          </cell>
          <cell r="G27">
            <v>0</v>
          </cell>
          <cell r="J27" t="str">
            <v>Aventis</v>
          </cell>
          <cell r="K27" t="str">
            <v>ROP</v>
          </cell>
          <cell r="L27" t="str">
            <v>Important local Brands</v>
          </cell>
          <cell r="M27" t="str">
            <v>Rx</v>
          </cell>
          <cell r="S27">
            <v>0</v>
          </cell>
          <cell r="V27">
            <v>4917.857</v>
          </cell>
          <cell r="W27">
            <v>4545.2710000000006</v>
          </cell>
          <cell r="X27">
            <v>2841.5642999999995</v>
          </cell>
          <cell r="Y27">
            <v>1578.2977388799998</v>
          </cell>
          <cell r="Z27">
            <v>870.83139375999997</v>
          </cell>
          <cell r="AA27">
            <v>483.37492712000005</v>
          </cell>
          <cell r="AB27">
            <v>287.03097967999997</v>
          </cell>
          <cell r="AC27">
            <v>4082.9885349927863</v>
          </cell>
          <cell r="AD27">
            <v>3818.9795478500009</v>
          </cell>
          <cell r="AE27">
            <v>2387.1286338999998</v>
          </cell>
          <cell r="AF27">
            <v>1325.8588514079997</v>
          </cell>
          <cell r="AG27">
            <v>731.52001888799998</v>
          </cell>
          <cell r="AH27">
            <v>406.03493878080002</v>
          </cell>
          <cell r="AI27">
            <v>241.10602293119996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Q27">
            <v>2.3520900000000001E-2</v>
          </cell>
          <cell r="AR27">
            <v>1.456E-3</v>
          </cell>
          <cell r="AS27">
            <v>0</v>
          </cell>
          <cell r="AT27">
            <v>0</v>
          </cell>
          <cell r="AU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S27">
            <v>4083.0120558927865</v>
          </cell>
          <cell r="BT27">
            <v>3818.9810038500009</v>
          </cell>
          <cell r="BU27">
            <v>2387.1286338999998</v>
          </cell>
          <cell r="BV27">
            <v>1325.8588514079997</v>
          </cell>
          <cell r="BW27">
            <v>731.52001888799998</v>
          </cell>
          <cell r="BX27">
            <v>406.03493878080002</v>
          </cell>
          <cell r="BY27">
            <v>241.10602293119996</v>
          </cell>
        </row>
        <row r="28">
          <cell r="A28" t="str">
            <v>Delgamer</v>
          </cell>
          <cell r="B28" t="str">
            <v>Delgamer</v>
          </cell>
          <cell r="D28" t="str">
            <v/>
          </cell>
          <cell r="E28" t="e">
            <v>#N/A</v>
          </cell>
          <cell r="F28" t="e">
            <v>#N/A</v>
          </cell>
          <cell r="G28" t="e">
            <v>#N/A</v>
          </cell>
          <cell r="J28" t="str">
            <v>Aventis</v>
          </cell>
          <cell r="K28" t="str">
            <v>Dead</v>
          </cell>
          <cell r="L28" t="str">
            <v>Others ()</v>
          </cell>
          <cell r="M28" t="str">
            <v>Rx</v>
          </cell>
          <cell r="S28">
            <v>0</v>
          </cell>
          <cell r="V28">
            <v>-0.27100000000000002</v>
          </cell>
          <cell r="W28">
            <v>-0.10300000000000001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-0.12431042870914855</v>
          </cell>
          <cell r="AD28">
            <v>-4.7797050000000015E-2</v>
          </cell>
          <cell r="BS28">
            <v>-0.12431042870914855</v>
          </cell>
          <cell r="BT28">
            <v>-4.7797050000000015E-2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A29" t="str">
            <v>Dimetrose</v>
          </cell>
          <cell r="B29" t="str">
            <v>Nemestran</v>
          </cell>
          <cell r="D29">
            <v>1</v>
          </cell>
          <cell r="E29" t="str">
            <v>Gestrinone</v>
          </cell>
          <cell r="F29" t="str">
            <v>G</v>
          </cell>
          <cell r="G29">
            <v>0</v>
          </cell>
          <cell r="J29" t="str">
            <v>Aventis</v>
          </cell>
          <cell r="K29" t="str">
            <v>ROP</v>
          </cell>
          <cell r="L29" t="str">
            <v>Others ()</v>
          </cell>
          <cell r="M29" t="str">
            <v>Rx</v>
          </cell>
          <cell r="S29">
            <v>0</v>
          </cell>
          <cell r="V29">
            <v>82.057000000000002</v>
          </cell>
          <cell r="W29">
            <v>-17.815999999999995</v>
          </cell>
          <cell r="X29">
            <v>121.27199999999999</v>
          </cell>
          <cell r="Y29">
            <v>112.5515</v>
          </cell>
          <cell r="Z29">
            <v>103.91249999999999</v>
          </cell>
          <cell r="AA29">
            <v>98.737250000000003</v>
          </cell>
          <cell r="AB29">
            <v>98.737250000000003</v>
          </cell>
          <cell r="AC29">
            <v>70.747096882686662</v>
          </cell>
          <cell r="AD29">
            <v>-17.141709299999995</v>
          </cell>
          <cell r="AE29">
            <v>116.76258623999999</v>
          </cell>
          <cell r="AF29">
            <v>108.36635188</v>
          </cell>
          <cell r="AG29">
            <v>100.048587</v>
          </cell>
          <cell r="AH29">
            <v>95.064224300000006</v>
          </cell>
          <cell r="AI29">
            <v>95.064224300000006</v>
          </cell>
          <cell r="BS29">
            <v>70.747096882686662</v>
          </cell>
          <cell r="BT29">
            <v>-17.141709299999995</v>
          </cell>
          <cell r="BU29">
            <v>116.76258623999999</v>
          </cell>
          <cell r="BV29">
            <v>108.36635188</v>
          </cell>
          <cell r="BW29">
            <v>100.048587</v>
          </cell>
          <cell r="BX29">
            <v>95.064224300000006</v>
          </cell>
          <cell r="BY29">
            <v>95.064224300000006</v>
          </cell>
        </row>
        <row r="30">
          <cell r="A30" t="str">
            <v>Dinatrofon</v>
          </cell>
          <cell r="B30" t="str">
            <v>Dinatrofon</v>
          </cell>
          <cell r="D30" t="str">
            <v/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>Aventis</v>
          </cell>
          <cell r="K30" t="str">
            <v>Dead</v>
          </cell>
          <cell r="L30" t="str">
            <v>Others ()</v>
          </cell>
          <cell r="M30" t="str">
            <v>Rx</v>
          </cell>
          <cell r="S30">
            <v>0</v>
          </cell>
          <cell r="V30">
            <v>-0.91900000000000004</v>
          </cell>
          <cell r="W30">
            <v>-3.0000000000000001E-3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-0.5245561291214329</v>
          </cell>
          <cell r="AD30">
            <v>-1.6638200000000001E-3</v>
          </cell>
          <cell r="BS30">
            <v>-0.5245561291214329</v>
          </cell>
          <cell r="BT30">
            <v>-1.6638200000000001E-3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A31" t="str">
            <v>Essaven</v>
          </cell>
          <cell r="B31" t="str">
            <v>Essavenon</v>
          </cell>
          <cell r="D31">
            <v>1</v>
          </cell>
          <cell r="E31" t="str">
            <v>?</v>
          </cell>
          <cell r="F31" t="str">
            <v>C</v>
          </cell>
          <cell r="G31">
            <v>0</v>
          </cell>
          <cell r="J31" t="str">
            <v>Aventis</v>
          </cell>
          <cell r="K31" t="str">
            <v>ROP</v>
          </cell>
          <cell r="L31" t="str">
            <v>Others ()</v>
          </cell>
          <cell r="M31" t="str">
            <v>Rx</v>
          </cell>
          <cell r="S31">
            <v>0</v>
          </cell>
          <cell r="V31">
            <v>96.1</v>
          </cell>
          <cell r="W31">
            <v>86.576999999999998</v>
          </cell>
          <cell r="X31">
            <v>69.733042469999987</v>
          </cell>
          <cell r="Y31">
            <v>64.356597899999997</v>
          </cell>
          <cell r="Z31">
            <v>55.810750590000005</v>
          </cell>
          <cell r="AA31">
            <v>47.808935999999996</v>
          </cell>
          <cell r="AB31">
            <v>44.656019099999995</v>
          </cell>
          <cell r="AC31">
            <v>60.096146210701157</v>
          </cell>
          <cell r="AD31">
            <v>57.483288000000002</v>
          </cell>
          <cell r="AE31">
            <v>46.265695969999982</v>
          </cell>
          <cell r="AF31">
            <v>42.698592899999994</v>
          </cell>
          <cell r="AG31">
            <v>37.028690090000012</v>
          </cell>
          <cell r="AH31">
            <v>31.721229035999997</v>
          </cell>
          <cell r="AI31">
            <v>29.629268672849996</v>
          </cell>
          <cell r="BS31">
            <v>60.096146210701157</v>
          </cell>
          <cell r="BT31">
            <v>57.483288000000002</v>
          </cell>
          <cell r="BU31">
            <v>46.265695969999982</v>
          </cell>
          <cell r="BV31">
            <v>42.698592899999994</v>
          </cell>
          <cell r="BW31">
            <v>37.028690090000012</v>
          </cell>
          <cell r="BX31">
            <v>31.721229035999997</v>
          </cell>
          <cell r="BY31">
            <v>29.629268672849996</v>
          </cell>
        </row>
        <row r="32">
          <cell r="A32" t="str">
            <v>Exubera</v>
          </cell>
          <cell r="B32" t="str">
            <v>Exubera</v>
          </cell>
          <cell r="D32" t="str">
            <v/>
          </cell>
          <cell r="E32" t="str">
            <v>Insulin</v>
          </cell>
          <cell r="F32" t="str">
            <v>A</v>
          </cell>
          <cell r="G32">
            <v>0</v>
          </cell>
          <cell r="J32" t="str">
            <v>Aventis</v>
          </cell>
          <cell r="K32" t="str">
            <v>N New</v>
          </cell>
          <cell r="L32" t="str">
            <v>New Brands</v>
          </cell>
          <cell r="M32" t="str">
            <v>Rx</v>
          </cell>
          <cell r="S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Q32">
            <v>0</v>
          </cell>
          <cell r="AR32">
            <v>0</v>
          </cell>
          <cell r="AS32">
            <v>-96</v>
          </cell>
          <cell r="AT32">
            <v>-100</v>
          </cell>
          <cell r="AU32">
            <v>-100</v>
          </cell>
          <cell r="AV32">
            <v>-120</v>
          </cell>
          <cell r="AW32">
            <v>-120</v>
          </cell>
          <cell r="AX32">
            <v>-5.8807200000000019</v>
          </cell>
          <cell r="AY32">
            <v>-9.1112400000000004</v>
          </cell>
          <cell r="AZ32">
            <v>0</v>
          </cell>
          <cell r="BA32">
            <v>0</v>
          </cell>
          <cell r="BB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S32">
            <v>-5.8807200000000019</v>
          </cell>
          <cell r="BT32">
            <v>-9.1112400000000004</v>
          </cell>
          <cell r="BU32">
            <v>-96</v>
          </cell>
          <cell r="BV32">
            <v>-100</v>
          </cell>
          <cell r="BW32">
            <v>-100</v>
          </cell>
          <cell r="BX32">
            <v>-120</v>
          </cell>
          <cell r="BY32">
            <v>-120</v>
          </cell>
        </row>
        <row r="33">
          <cell r="A33" t="str">
            <v>Fenergan</v>
          </cell>
          <cell r="B33" t="str">
            <v>Fenergan</v>
          </cell>
          <cell r="D33">
            <v>1</v>
          </cell>
          <cell r="E33" t="str">
            <v>?</v>
          </cell>
          <cell r="F33" t="str">
            <v>D</v>
          </cell>
          <cell r="G33">
            <v>0</v>
          </cell>
          <cell r="J33" t="str">
            <v>Aventis</v>
          </cell>
          <cell r="K33" t="str">
            <v>ROP</v>
          </cell>
          <cell r="L33" t="str">
            <v>Others ()</v>
          </cell>
          <cell r="M33" t="str">
            <v>Rx</v>
          </cell>
          <cell r="S33">
            <v>0</v>
          </cell>
          <cell r="V33">
            <v>510.43699999999995</v>
          </cell>
          <cell r="W33">
            <v>533.38400000000013</v>
          </cell>
          <cell r="X33">
            <v>435.26158312000007</v>
          </cell>
          <cell r="Y33">
            <v>349.75449202000004</v>
          </cell>
          <cell r="Z33">
            <v>265.62661467999999</v>
          </cell>
          <cell r="AA33">
            <v>204.86932702000001</v>
          </cell>
          <cell r="AB33">
            <v>165.55566952000001</v>
          </cell>
          <cell r="AC33">
            <v>324.18566757126069</v>
          </cell>
          <cell r="AD33">
            <v>286.55370380000016</v>
          </cell>
          <cell r="AE33">
            <v>234.64723702399999</v>
          </cell>
          <cell r="AF33">
            <v>188.53155106200006</v>
          </cell>
          <cell r="AG33">
            <v>143.45919137800001</v>
          </cell>
          <cell r="AH33">
            <v>110.64992352350201</v>
          </cell>
          <cell r="AI33">
            <v>89.416617107752003</v>
          </cell>
          <cell r="BS33">
            <v>324.18566757126069</v>
          </cell>
          <cell r="BT33">
            <v>286.55370380000016</v>
          </cell>
          <cell r="BU33">
            <v>234.64723702399999</v>
          </cell>
          <cell r="BV33">
            <v>188.53155106200006</v>
          </cell>
          <cell r="BW33">
            <v>143.45919137800001</v>
          </cell>
          <cell r="BX33">
            <v>110.64992352350201</v>
          </cell>
          <cell r="BY33">
            <v>89.416617107752003</v>
          </cell>
        </row>
        <row r="34">
          <cell r="A34" t="str">
            <v>Ferrlecit</v>
          </cell>
          <cell r="B34" t="str">
            <v>Ferlecit</v>
          </cell>
          <cell r="D34" t="str">
            <v/>
          </cell>
          <cell r="E34" t="str">
            <v>Ferrous Gluconate</v>
          </cell>
          <cell r="F34" t="str">
            <v>B</v>
          </cell>
          <cell r="G34">
            <v>0</v>
          </cell>
          <cell r="J34" t="str">
            <v>Aventis</v>
          </cell>
          <cell r="K34" t="str">
            <v>Dead</v>
          </cell>
          <cell r="L34" t="str">
            <v>Others ()</v>
          </cell>
          <cell r="M34" t="str">
            <v>Rx</v>
          </cell>
          <cell r="S34">
            <v>0</v>
          </cell>
          <cell r="V34">
            <v>279.07900000000001</v>
          </cell>
          <cell r="AC34">
            <v>210.39422850211025</v>
          </cell>
          <cell r="BS34">
            <v>210.39422850211025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A35" t="str">
            <v>Flagyl</v>
          </cell>
          <cell r="B35" t="str">
            <v>Flagyl</v>
          </cell>
          <cell r="D35" t="str">
            <v/>
          </cell>
          <cell r="E35" t="str">
            <v>Metronidazole</v>
          </cell>
          <cell r="F35" t="str">
            <v>J</v>
          </cell>
          <cell r="G35">
            <v>0</v>
          </cell>
          <cell r="J35" t="str">
            <v>Aventis</v>
          </cell>
          <cell r="K35" t="str">
            <v>Dead</v>
          </cell>
          <cell r="L35" t="str">
            <v>Important local Brands</v>
          </cell>
          <cell r="M35" t="str">
            <v>Rx</v>
          </cell>
          <cell r="S35">
            <v>0</v>
          </cell>
          <cell r="V35">
            <v>1406.4880000000005</v>
          </cell>
          <cell r="W35">
            <v>1204.0629999999994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207.0638539808408</v>
          </cell>
          <cell r="AD35">
            <v>10.244195213998637</v>
          </cell>
          <cell r="AE35">
            <v>0</v>
          </cell>
          <cell r="AF35">
            <v>0</v>
          </cell>
          <cell r="AG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Q35">
            <v>-1.9774357399999998</v>
          </cell>
          <cell r="AR35">
            <v>-5.7436859999999999E-2</v>
          </cell>
          <cell r="AS35">
            <v>0</v>
          </cell>
          <cell r="AT35">
            <v>0</v>
          </cell>
          <cell r="AU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S35">
            <v>205.0864182408408</v>
          </cell>
          <cell r="BT35">
            <v>10.186758353998638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A36" t="str">
            <v>Flurpax</v>
          </cell>
          <cell r="B36" t="str">
            <v>Flurpax</v>
          </cell>
          <cell r="D36" t="str">
            <v/>
          </cell>
          <cell r="E36" t="e">
            <v>#N/A</v>
          </cell>
          <cell r="F36" t="e">
            <v>#N/A</v>
          </cell>
          <cell r="G36" t="e">
            <v>#N/A</v>
          </cell>
          <cell r="J36" t="str">
            <v>Aventis</v>
          </cell>
          <cell r="K36" t="str">
            <v>Dead</v>
          </cell>
          <cell r="L36" t="str">
            <v>Others ()</v>
          </cell>
          <cell r="M36" t="str">
            <v>Rx</v>
          </cell>
          <cell r="S36">
            <v>0</v>
          </cell>
          <cell r="V36">
            <v>765.62699999999995</v>
          </cell>
          <cell r="W36">
            <v>-1.863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645.76131771368125</v>
          </cell>
          <cell r="AD36">
            <v>-1.62636622</v>
          </cell>
          <cell r="BS36">
            <v>645.76131771368125</v>
          </cell>
          <cell r="BT36">
            <v>-1.62636622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A37" t="str">
            <v>Frinova</v>
          </cell>
          <cell r="B37" t="str">
            <v>Frinova</v>
          </cell>
          <cell r="D37">
            <v>1</v>
          </cell>
          <cell r="E37" t="str">
            <v>?</v>
          </cell>
          <cell r="F37" t="str">
            <v>R</v>
          </cell>
          <cell r="G37">
            <v>0</v>
          </cell>
          <cell r="J37" t="str">
            <v>Aventis</v>
          </cell>
          <cell r="K37" t="str">
            <v>ROP</v>
          </cell>
          <cell r="L37" t="str">
            <v>Others ()</v>
          </cell>
          <cell r="M37" t="str">
            <v>Rx</v>
          </cell>
          <cell r="S37">
            <v>0</v>
          </cell>
          <cell r="V37">
            <v>21.93</v>
          </cell>
          <cell r="W37">
            <v>25.445999999999994</v>
          </cell>
          <cell r="X37">
            <v>20.997361920000003</v>
          </cell>
          <cell r="Y37">
            <v>19.511608839999997</v>
          </cell>
          <cell r="Z37">
            <v>17.708207399999999</v>
          </cell>
          <cell r="AA37">
            <v>15.7538816</v>
          </cell>
          <cell r="AB37">
            <v>8.6547097999999991</v>
          </cell>
          <cell r="AC37">
            <v>10.126290902118798</v>
          </cell>
          <cell r="AD37">
            <v>9.3670534189999977</v>
          </cell>
          <cell r="AE37">
            <v>8.5696870720000042</v>
          </cell>
          <cell r="AF37">
            <v>7.9672414639999953</v>
          </cell>
          <cell r="AG37">
            <v>7.1860443949999979</v>
          </cell>
          <cell r="AH37">
            <v>6.3929251532800002</v>
          </cell>
          <cell r="AI37">
            <v>3.5120812368399994</v>
          </cell>
          <cell r="BS37">
            <v>10.126290902118798</v>
          </cell>
          <cell r="BT37">
            <v>9.3670534189999977</v>
          </cell>
          <cell r="BU37">
            <v>8.5696870720000042</v>
          </cell>
          <cell r="BV37">
            <v>7.9672414639999953</v>
          </cell>
          <cell r="BW37">
            <v>7.1860443949999979</v>
          </cell>
          <cell r="BX37">
            <v>6.3929251532800002</v>
          </cell>
          <cell r="BY37">
            <v>3.5120812368399994</v>
          </cell>
        </row>
        <row r="38">
          <cell r="A38" t="str">
            <v>Gardenal</v>
          </cell>
          <cell r="B38" t="str">
            <v>Gardenal</v>
          </cell>
          <cell r="D38">
            <v>1</v>
          </cell>
          <cell r="E38" t="str">
            <v>Phenobarbital</v>
          </cell>
          <cell r="F38" t="str">
            <v>N</v>
          </cell>
          <cell r="G38">
            <v>0</v>
          </cell>
          <cell r="J38" t="str">
            <v>Aventis</v>
          </cell>
          <cell r="K38" t="str">
            <v>ROP</v>
          </cell>
          <cell r="L38" t="str">
            <v>Others ()</v>
          </cell>
          <cell r="M38" t="str">
            <v>Rx</v>
          </cell>
          <cell r="S38">
            <v>0</v>
          </cell>
          <cell r="V38">
            <v>102.20700000000001</v>
          </cell>
          <cell r="W38">
            <v>110.08499999999999</v>
          </cell>
          <cell r="X38">
            <v>101.70757824</v>
          </cell>
          <cell r="Y38">
            <v>96.621597120000004</v>
          </cell>
          <cell r="Z38">
            <v>86.080280640000012</v>
          </cell>
          <cell r="AA38">
            <v>81.775831679999996</v>
          </cell>
          <cell r="AB38">
            <v>77.686839360000008</v>
          </cell>
          <cell r="AC38">
            <v>79.524213349680608</v>
          </cell>
          <cell r="AD38">
            <v>81.550738800000005</v>
          </cell>
          <cell r="AE38">
            <v>75.314406966000007</v>
          </cell>
          <cell r="AF38">
            <v>71.548240683000003</v>
          </cell>
          <cell r="AG38">
            <v>63.742401501000018</v>
          </cell>
          <cell r="AH38">
            <v>60.555003359039993</v>
          </cell>
          <cell r="AI38">
            <v>57.527104546080004</v>
          </cell>
          <cell r="BS38">
            <v>79.524213349680608</v>
          </cell>
          <cell r="BT38">
            <v>81.550738800000005</v>
          </cell>
          <cell r="BU38">
            <v>75.314406966000007</v>
          </cell>
          <cell r="BV38">
            <v>71.548240683000003</v>
          </cell>
          <cell r="BW38">
            <v>63.742401501000018</v>
          </cell>
          <cell r="BX38">
            <v>60.555003359039993</v>
          </cell>
          <cell r="BY38">
            <v>57.527104546080004</v>
          </cell>
        </row>
        <row r="39">
          <cell r="A39" t="str">
            <v>Genasense</v>
          </cell>
          <cell r="B39" t="str">
            <v>Genasense</v>
          </cell>
          <cell r="D39">
            <v>1</v>
          </cell>
          <cell r="E39" t="str">
            <v>?</v>
          </cell>
          <cell r="F39" t="str">
            <v>L</v>
          </cell>
          <cell r="G39">
            <v>0</v>
          </cell>
          <cell r="J39" t="str">
            <v>Aventis</v>
          </cell>
          <cell r="K39" t="str">
            <v>New</v>
          </cell>
          <cell r="L39" t="str">
            <v>New Brands</v>
          </cell>
          <cell r="M39" t="str">
            <v>Rx</v>
          </cell>
          <cell r="S39">
            <v>0</v>
          </cell>
          <cell r="X39">
            <v>0</v>
          </cell>
          <cell r="Y39">
            <v>3551.4961999999996</v>
          </cell>
          <cell r="Z39">
            <v>6579.0290999999997</v>
          </cell>
          <cell r="AA39">
            <v>8648.2920999999988</v>
          </cell>
          <cell r="AB39">
            <v>10796.303</v>
          </cell>
          <cell r="AE39">
            <v>0</v>
          </cell>
          <cell r="AF39">
            <v>2441.9791999999998</v>
          </cell>
          <cell r="AG39">
            <v>4853.6984999999995</v>
          </cell>
          <cell r="AH39">
            <v>6380.7099113799995</v>
          </cell>
          <cell r="AI39">
            <v>7965.5123534000004</v>
          </cell>
          <cell r="AL39">
            <v>0</v>
          </cell>
          <cell r="AM39">
            <v>-458.37723689216432</v>
          </cell>
          <cell r="AN39">
            <v>-735.26332326427507</v>
          </cell>
          <cell r="AO39">
            <v>-757.32122296220336</v>
          </cell>
          <cell r="AP39">
            <v>-780.04085965106947</v>
          </cell>
          <cell r="AS39">
            <v>0</v>
          </cell>
          <cell r="AT39">
            <v>-750</v>
          </cell>
          <cell r="AU39">
            <v>-1500</v>
          </cell>
          <cell r="AV39">
            <v>-1400</v>
          </cell>
          <cell r="AW39">
            <v>-1400</v>
          </cell>
          <cell r="AZ39">
            <v>0</v>
          </cell>
          <cell r="BA39">
            <v>-650</v>
          </cell>
          <cell r="BB39">
            <v>-1400</v>
          </cell>
          <cell r="BC39">
            <v>-1442</v>
          </cell>
          <cell r="BD39">
            <v>-1485.26</v>
          </cell>
          <cell r="BG39">
            <v>-120.6</v>
          </cell>
          <cell r="BH39">
            <v>-660.3</v>
          </cell>
          <cell r="BI39">
            <v>-1121.3</v>
          </cell>
          <cell r="BJ39">
            <v>-1435.22</v>
          </cell>
          <cell r="BK39">
            <v>-1761.5606</v>
          </cell>
          <cell r="BN39">
            <v>0</v>
          </cell>
          <cell r="BO39">
            <v>0</v>
          </cell>
          <cell r="BP39">
            <v>0</v>
          </cell>
          <cell r="BS39">
            <v>0</v>
          </cell>
          <cell r="BT39">
            <v>0</v>
          </cell>
          <cell r="BU39">
            <v>-120.6</v>
          </cell>
          <cell r="BV39">
            <v>-76.698036892164509</v>
          </cell>
          <cell r="BW39">
            <v>97.135176735724826</v>
          </cell>
          <cell r="BX39">
            <v>1346.1686884177964</v>
          </cell>
          <cell r="BY39">
            <v>2538.6508937489307</v>
          </cell>
        </row>
        <row r="40">
          <cell r="A40" t="str">
            <v>Glucantime</v>
          </cell>
          <cell r="B40" t="str">
            <v>Glucantime</v>
          </cell>
          <cell r="D40">
            <v>1</v>
          </cell>
          <cell r="E40" t="str">
            <v>Antimony</v>
          </cell>
          <cell r="F40" t="str">
            <v>P</v>
          </cell>
          <cell r="G40">
            <v>0</v>
          </cell>
          <cell r="J40" t="str">
            <v>Aventis</v>
          </cell>
          <cell r="K40" t="str">
            <v>ROP</v>
          </cell>
          <cell r="L40" t="str">
            <v>Others ()</v>
          </cell>
          <cell r="M40" t="str">
            <v>Rx</v>
          </cell>
          <cell r="S40">
            <v>0</v>
          </cell>
          <cell r="V40">
            <v>171.6</v>
          </cell>
          <cell r="W40">
            <v>179.36199999999999</v>
          </cell>
          <cell r="X40">
            <v>173.59153409999999</v>
          </cell>
          <cell r="Y40">
            <v>153.1686426</v>
          </cell>
          <cell r="Z40">
            <v>142.95719684999997</v>
          </cell>
          <cell r="AA40">
            <v>137.2381785</v>
          </cell>
          <cell r="AB40">
            <v>137.2381785</v>
          </cell>
          <cell r="AC40">
            <v>-266.22207597325837</v>
          </cell>
          <cell r="AD40">
            <v>-311.51523296000005</v>
          </cell>
          <cell r="AE40">
            <v>-300.43857214000025</v>
          </cell>
          <cell r="AF40">
            <v>-265.09223804000004</v>
          </cell>
          <cell r="AG40">
            <v>-247.41907098999994</v>
          </cell>
          <cell r="AH40">
            <v>-237.51811552994999</v>
          </cell>
          <cell r="AI40">
            <v>237.51811552994999</v>
          </cell>
          <cell r="BS40">
            <v>-266.22207597325837</v>
          </cell>
          <cell r="BT40">
            <v>-311.51523296000005</v>
          </cell>
          <cell r="BU40">
            <v>-300.43857214000025</v>
          </cell>
          <cell r="BV40">
            <v>-265.09223804000004</v>
          </cell>
          <cell r="BW40">
            <v>-247.41907098999994</v>
          </cell>
          <cell r="BX40">
            <v>-237.51811552994999</v>
          </cell>
          <cell r="BY40">
            <v>237.51811552994999</v>
          </cell>
        </row>
        <row r="41">
          <cell r="A41" t="str">
            <v>Granocyte</v>
          </cell>
          <cell r="B41" t="str">
            <v>Granocyte</v>
          </cell>
          <cell r="D41">
            <v>1</v>
          </cell>
          <cell r="E41" t="str">
            <v>Lenograstim</v>
          </cell>
          <cell r="F41" t="str">
            <v>L</v>
          </cell>
          <cell r="G41" t="str">
            <v>IN</v>
          </cell>
          <cell r="J41" t="str">
            <v>Aventis</v>
          </cell>
          <cell r="K41" t="str">
            <v>ROP</v>
          </cell>
          <cell r="L41" t="str">
            <v>Important local Brands</v>
          </cell>
          <cell r="M41" t="str">
            <v>Rx</v>
          </cell>
          <cell r="S41">
            <v>0</v>
          </cell>
          <cell r="V41">
            <v>2973.9470000000006</v>
          </cell>
          <cell r="W41">
            <v>2335.9459999999999</v>
          </cell>
          <cell r="X41">
            <v>1930.7681849999999</v>
          </cell>
          <cell r="Y41">
            <v>1649.68863072</v>
          </cell>
          <cell r="Z41">
            <v>1478.7207801480001</v>
          </cell>
          <cell r="AA41">
            <v>1332.3211808832</v>
          </cell>
          <cell r="AB41">
            <v>1205.7642997948799</v>
          </cell>
          <cell r="AC41">
            <v>1235</v>
          </cell>
          <cell r="AD41">
            <v>1130.2115594000002</v>
          </cell>
          <cell r="AE41">
            <v>912.49</v>
          </cell>
          <cell r="AF41">
            <v>775.08</v>
          </cell>
          <cell r="AG41">
            <v>697.92</v>
          </cell>
          <cell r="AH41">
            <v>393.02</v>
          </cell>
          <cell r="AI41">
            <v>353.25</v>
          </cell>
          <cell r="AJ41">
            <v>-158.90589765999997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Q41">
            <v>-86.502172599999994</v>
          </cell>
          <cell r="AR41">
            <v>-0.78276199999999985</v>
          </cell>
          <cell r="AS41">
            <v>0</v>
          </cell>
          <cell r="AT41">
            <v>0</v>
          </cell>
          <cell r="AU41">
            <v>0</v>
          </cell>
          <cell r="AX41">
            <v>-2.3485749999999999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S41">
            <v>987.24335474000009</v>
          </cell>
          <cell r="BT41">
            <v>1129.4287974000001</v>
          </cell>
          <cell r="BU41">
            <v>912.49</v>
          </cell>
          <cell r="BV41">
            <v>775.08</v>
          </cell>
          <cell r="BW41">
            <v>697.92</v>
          </cell>
          <cell r="BX41">
            <v>393.02</v>
          </cell>
          <cell r="BY41">
            <v>353.25</v>
          </cell>
        </row>
        <row r="42">
          <cell r="A42" t="str">
            <v>Havlane</v>
          </cell>
          <cell r="B42" t="str">
            <v>Somnovit</v>
          </cell>
          <cell r="D42" t="str">
            <v/>
          </cell>
          <cell r="E42" t="str">
            <v>Loprazolam</v>
          </cell>
          <cell r="F42" t="str">
            <v>N</v>
          </cell>
          <cell r="G42">
            <v>0</v>
          </cell>
          <cell r="J42" t="str">
            <v>Aventis</v>
          </cell>
          <cell r="K42" t="str">
            <v>Dead</v>
          </cell>
          <cell r="L42" t="str">
            <v>Others ()</v>
          </cell>
          <cell r="M42" t="str">
            <v>Rx</v>
          </cell>
          <cell r="S42">
            <v>0</v>
          </cell>
          <cell r="V42">
            <v>1203.7349999999999</v>
          </cell>
          <cell r="W42">
            <v>1165.2889999999998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966.07593807896683</v>
          </cell>
          <cell r="AD42">
            <v>928.30909351999981</v>
          </cell>
          <cell r="BS42">
            <v>966.07593807896683</v>
          </cell>
          <cell r="BT42">
            <v>928.30909351999981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A43" t="str">
            <v>Hemoce</v>
          </cell>
          <cell r="B43" t="str">
            <v>Hemoce</v>
          </cell>
          <cell r="D43" t="str">
            <v/>
          </cell>
          <cell r="E43" t="e">
            <v>#N/A</v>
          </cell>
          <cell r="F43" t="e">
            <v>#N/A</v>
          </cell>
          <cell r="G43" t="e">
            <v>#N/A</v>
          </cell>
          <cell r="J43" t="str">
            <v>Aventis</v>
          </cell>
          <cell r="K43" t="str">
            <v>Dead</v>
          </cell>
          <cell r="L43" t="str">
            <v>Others ()</v>
          </cell>
          <cell r="M43" t="str">
            <v>Rx</v>
          </cell>
          <cell r="S43">
            <v>0</v>
          </cell>
          <cell r="V43">
            <v>809.79</v>
          </cell>
          <cell r="W43">
            <v>238.48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362.02477020880235</v>
          </cell>
          <cell r="AD43">
            <v>-60.714073909999939</v>
          </cell>
          <cell r="BS43">
            <v>362.02477020880235</v>
          </cell>
          <cell r="BT43">
            <v>-60.714073909999939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A44" t="str">
            <v>Hexomedine</v>
          </cell>
          <cell r="B44" t="str">
            <v>Hexomedin</v>
          </cell>
          <cell r="D44">
            <v>1</v>
          </cell>
          <cell r="E44" t="str">
            <v>Hexamidine</v>
          </cell>
          <cell r="F44" t="str">
            <v>D</v>
          </cell>
          <cell r="G44">
            <v>0</v>
          </cell>
          <cell r="J44" t="str">
            <v>Aventis</v>
          </cell>
          <cell r="K44" t="str">
            <v>ROP</v>
          </cell>
          <cell r="L44" t="str">
            <v>Others ()</v>
          </cell>
          <cell r="M44" t="str">
            <v>Rx</v>
          </cell>
          <cell r="S44">
            <v>0</v>
          </cell>
          <cell r="V44">
            <v>139.16999999999999</v>
          </cell>
          <cell r="W44">
            <v>132.61500000000001</v>
          </cell>
          <cell r="X44">
            <v>110.03098802999999</v>
          </cell>
          <cell r="Y44">
            <v>95.328382344000005</v>
          </cell>
          <cell r="Z44">
            <v>83.624738465999997</v>
          </cell>
          <cell r="AA44">
            <v>73.553282934000009</v>
          </cell>
          <cell r="AB44">
            <v>67.815436374000001</v>
          </cell>
          <cell r="AC44">
            <v>114.66005148409036</v>
          </cell>
          <cell r="AD44">
            <v>107.88102630000002</v>
          </cell>
          <cell r="AE44">
            <v>89.507172554999983</v>
          </cell>
          <cell r="AF44">
            <v>77.555962598000008</v>
          </cell>
          <cell r="AG44">
            <v>68.016040297999993</v>
          </cell>
          <cell r="AH44">
            <v>59.820885010222206</v>
          </cell>
          <cell r="AI44">
            <v>55.154294402974202</v>
          </cell>
          <cell r="BS44">
            <v>114.66005148409036</v>
          </cell>
          <cell r="BT44">
            <v>107.88102630000002</v>
          </cell>
          <cell r="BU44">
            <v>89.507172554999983</v>
          </cell>
          <cell r="BV44">
            <v>77.555962598000008</v>
          </cell>
          <cell r="BW44">
            <v>68.016040297999993</v>
          </cell>
          <cell r="BX44">
            <v>59.820885010222206</v>
          </cell>
          <cell r="BY44">
            <v>55.154294402974202</v>
          </cell>
        </row>
        <row r="45">
          <cell r="A45" t="str">
            <v>Hosboral</v>
          </cell>
          <cell r="B45" t="str">
            <v>Hosboral</v>
          </cell>
          <cell r="D45" t="str">
            <v/>
          </cell>
          <cell r="E45" t="e">
            <v>#N/A</v>
          </cell>
          <cell r="F45" t="e">
            <v>#N/A</v>
          </cell>
          <cell r="G45" t="e">
            <v>#N/A</v>
          </cell>
          <cell r="J45" t="str">
            <v>Aventis</v>
          </cell>
          <cell r="K45" t="str">
            <v>Dead</v>
          </cell>
          <cell r="L45" t="str">
            <v>Others ()</v>
          </cell>
          <cell r="M45" t="str">
            <v>Rx</v>
          </cell>
          <cell r="S45">
            <v>0</v>
          </cell>
          <cell r="V45">
            <v>-24.624000000000002</v>
          </cell>
          <cell r="W45">
            <v>-18.471000000000007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-13.10838029641925</v>
          </cell>
          <cell r="AD45">
            <v>-12.440016340000007</v>
          </cell>
          <cell r="BS45">
            <v>-13.10838029641925</v>
          </cell>
          <cell r="BT45">
            <v>-12.440016340000007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A46" t="str">
            <v>Imovane</v>
          </cell>
          <cell r="B46" t="str">
            <v>Imovane</v>
          </cell>
          <cell r="D46">
            <v>1</v>
          </cell>
          <cell r="E46" t="str">
            <v>Zopiclone</v>
          </cell>
          <cell r="F46" t="str">
            <v>N</v>
          </cell>
          <cell r="G46">
            <v>0</v>
          </cell>
          <cell r="J46" t="str">
            <v>Aventis</v>
          </cell>
          <cell r="K46" t="str">
            <v>ROP</v>
          </cell>
          <cell r="L46" t="str">
            <v>Important local Brands</v>
          </cell>
          <cell r="M46" t="str">
            <v>Rx</v>
          </cell>
          <cell r="S46">
            <v>0</v>
          </cell>
          <cell r="V46">
            <v>1578.7960000000003</v>
          </cell>
          <cell r="W46">
            <v>1725.07</v>
          </cell>
          <cell r="X46">
            <v>1371.1758025599993</v>
          </cell>
          <cell r="Y46">
            <v>1315.2873529599999</v>
          </cell>
          <cell r="Z46">
            <v>1218.1681017599997</v>
          </cell>
          <cell r="AA46">
            <v>1096.3438126400001</v>
          </cell>
          <cell r="AB46">
            <v>1096.3438126400001</v>
          </cell>
          <cell r="AC46">
            <v>1440.7769063288836</v>
          </cell>
          <cell r="AD46">
            <v>1566.9742025390003</v>
          </cell>
          <cell r="AE46">
            <v>1245.9297227919992</v>
          </cell>
          <cell r="AF46">
            <v>1195.3768673919999</v>
          </cell>
          <cell r="AG46">
            <v>1107.2074411119997</v>
          </cell>
          <cell r="AH46">
            <v>996.4668913084962</v>
          </cell>
          <cell r="AI46">
            <v>996.4668913084962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Q46">
            <v>-8.3701650000000016E-2</v>
          </cell>
          <cell r="AR46">
            <v>-2.4798490999999999E-2</v>
          </cell>
          <cell r="AS46">
            <v>0</v>
          </cell>
          <cell r="AT46">
            <v>0</v>
          </cell>
          <cell r="AU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S46">
            <v>1440.6932046788836</v>
          </cell>
          <cell r="BT46">
            <v>1566.9494040480004</v>
          </cell>
          <cell r="BU46">
            <v>1245.9297227919992</v>
          </cell>
          <cell r="BV46">
            <v>1195.3768673919999</v>
          </cell>
          <cell r="BW46">
            <v>1107.2074411119997</v>
          </cell>
          <cell r="BX46">
            <v>996.4668913084962</v>
          </cell>
          <cell r="BY46">
            <v>996.4668913084962</v>
          </cell>
        </row>
        <row r="47">
          <cell r="A47" t="str">
            <v>Indent</v>
          </cell>
          <cell r="B47" t="str">
            <v>Indent</v>
          </cell>
          <cell r="D47" t="str">
            <v/>
          </cell>
          <cell r="E47" t="e">
            <v>#N/A</v>
          </cell>
          <cell r="F47" t="e">
            <v>#N/A</v>
          </cell>
          <cell r="G47" t="e">
            <v>#N/A</v>
          </cell>
          <cell r="J47" t="str">
            <v>Aventis</v>
          </cell>
          <cell r="K47" t="str">
            <v>Indent</v>
          </cell>
          <cell r="L47" t="str">
            <v>Others ()</v>
          </cell>
          <cell r="M47" t="str">
            <v>Rx</v>
          </cell>
          <cell r="S47">
            <v>0</v>
          </cell>
          <cell r="V47">
            <v>8275.7408699999996</v>
          </cell>
          <cell r="W47">
            <v>14218.495759999996</v>
          </cell>
          <cell r="X47">
            <v>11146.08</v>
          </cell>
          <cell r="Y47">
            <v>10938.99</v>
          </cell>
          <cell r="Z47">
            <v>10715.55</v>
          </cell>
          <cell r="AA47">
            <v>10619.9</v>
          </cell>
          <cell r="AB47">
            <v>10486.8</v>
          </cell>
          <cell r="AC47">
            <v>6533.0994015635806</v>
          </cell>
          <cell r="AD47">
            <v>9538.4929785721069</v>
          </cell>
          <cell r="AE47">
            <v>6602.54</v>
          </cell>
          <cell r="AF47">
            <v>6531.82</v>
          </cell>
          <cell r="AG47">
            <v>6455.34</v>
          </cell>
          <cell r="AH47">
            <v>6403.23</v>
          </cell>
          <cell r="AI47">
            <v>6357.63</v>
          </cell>
          <cell r="BS47">
            <v>6533.0994015635806</v>
          </cell>
          <cell r="BT47">
            <v>9538.4929785721069</v>
          </cell>
          <cell r="BU47">
            <v>6602.54</v>
          </cell>
          <cell r="BV47">
            <v>6531.82</v>
          </cell>
          <cell r="BW47">
            <v>6455.34</v>
          </cell>
          <cell r="BX47">
            <v>6403.23</v>
          </cell>
          <cell r="BY47">
            <v>6357.63</v>
          </cell>
        </row>
        <row r="48">
          <cell r="A48" t="str">
            <v>Insuman</v>
          </cell>
          <cell r="B48" t="str">
            <v>Insuman</v>
          </cell>
          <cell r="D48" t="str">
            <v/>
          </cell>
          <cell r="E48" t="str">
            <v>Human Insulin</v>
          </cell>
          <cell r="F48" t="str">
            <v>A</v>
          </cell>
          <cell r="G48">
            <v>0</v>
          </cell>
          <cell r="J48" t="str">
            <v>Aventis</v>
          </cell>
          <cell r="K48" t="str">
            <v>Dead OSB</v>
          </cell>
          <cell r="L48" t="str">
            <v>Other Strategic Brands</v>
          </cell>
          <cell r="M48" t="str">
            <v>Rx</v>
          </cell>
          <cell r="S48">
            <v>0</v>
          </cell>
          <cell r="V48">
            <v>1.6520000000000001</v>
          </cell>
          <cell r="W48">
            <v>1.9159999999999999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0.13112008000000008</v>
          </cell>
          <cell r="AD48">
            <v>0.39763560000000009</v>
          </cell>
          <cell r="AE48">
            <v>0</v>
          </cell>
          <cell r="AF48">
            <v>0</v>
          </cell>
          <cell r="AG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S48">
            <v>0.13112008000000008</v>
          </cell>
          <cell r="BT48">
            <v>0.39763560000000009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A49" t="str">
            <v>Intal</v>
          </cell>
          <cell r="B49" t="str">
            <v>Intal/Aarane/Nalcrom/Nebulcrom</v>
          </cell>
          <cell r="D49">
            <v>1</v>
          </cell>
          <cell r="E49" t="str">
            <v>Cromoglicic Acid</v>
          </cell>
          <cell r="F49" t="str">
            <v>R</v>
          </cell>
          <cell r="G49">
            <v>0</v>
          </cell>
          <cell r="J49" t="str">
            <v>Aventis</v>
          </cell>
          <cell r="K49" t="str">
            <v>ROP</v>
          </cell>
          <cell r="L49" t="str">
            <v>Important local Brands</v>
          </cell>
          <cell r="M49" t="str">
            <v>Rx</v>
          </cell>
          <cell r="S49">
            <v>0</v>
          </cell>
          <cell r="V49">
            <v>27.315000000000001</v>
          </cell>
          <cell r="W49">
            <v>13.236000000000001</v>
          </cell>
          <cell r="X49">
            <v>6.5518664999999991</v>
          </cell>
          <cell r="Y49">
            <v>3.2480749200000001</v>
          </cell>
          <cell r="Z49">
            <v>1.9191293999999999</v>
          </cell>
          <cell r="AA49">
            <v>1.0730615999999999</v>
          </cell>
          <cell r="AB49">
            <v>0.63970979999999988</v>
          </cell>
          <cell r="AC49">
            <v>-1.844520893743173</v>
          </cell>
          <cell r="AD49">
            <v>-10.127045760000001</v>
          </cell>
          <cell r="AE49">
            <v>-42.936913569999987</v>
          </cell>
          <cell r="AF49">
            <v>-34.130899171999999</v>
          </cell>
          <cell r="AG49">
            <v>-26.719726619999999</v>
          </cell>
          <cell r="AH49">
            <v>19.34733240648</v>
          </cell>
          <cell r="AI49">
            <v>-20.679697278539997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-1.844520893743173</v>
          </cell>
          <cell r="BT49">
            <v>-10.127045760000001</v>
          </cell>
          <cell r="BU49">
            <v>-42.936913569999987</v>
          </cell>
          <cell r="BV49">
            <v>-34.130899171999999</v>
          </cell>
          <cell r="BW49">
            <v>-26.719726619999999</v>
          </cell>
          <cell r="BX49">
            <v>19.34733240648</v>
          </cell>
          <cell r="BY49">
            <v>-20.679697278539997</v>
          </cell>
        </row>
        <row r="50">
          <cell r="A50" t="str">
            <v>Ketek</v>
          </cell>
          <cell r="B50" t="str">
            <v>Ketek</v>
          </cell>
          <cell r="D50">
            <v>1</v>
          </cell>
          <cell r="E50" t="str">
            <v>Telithromycin</v>
          </cell>
          <cell r="F50" t="str">
            <v>J</v>
          </cell>
          <cell r="G50">
            <v>0</v>
          </cell>
          <cell r="J50" t="str">
            <v>Aventis</v>
          </cell>
          <cell r="K50" t="str">
            <v>MAX</v>
          </cell>
          <cell r="L50" t="str">
            <v>MAX Brands</v>
          </cell>
          <cell r="M50" t="str">
            <v>Rx</v>
          </cell>
          <cell r="S50">
            <v>1.81677316607713</v>
          </cell>
          <cell r="V50">
            <v>3607.2909999999993</v>
          </cell>
          <cell r="W50">
            <v>5294.5519999999997</v>
          </cell>
          <cell r="X50">
            <v>9400.1734199999992</v>
          </cell>
          <cell r="Y50">
            <v>12880.164461999999</v>
          </cell>
          <cell r="Z50">
            <v>17700.232219999998</v>
          </cell>
          <cell r="AA50">
            <v>23000.224169999998</v>
          </cell>
          <cell r="AB50">
            <v>27000.363763999998</v>
          </cell>
          <cell r="AC50">
            <v>2675.6825114199992</v>
          </cell>
          <cell r="AD50">
            <v>3916.8579204999996</v>
          </cell>
          <cell r="AE50">
            <v>7119</v>
          </cell>
          <cell r="AF50">
            <v>9753.8687403000004</v>
          </cell>
          <cell r="AG50">
            <v>13404.001343</v>
          </cell>
          <cell r="AH50">
            <v>17411.169696689998</v>
          </cell>
          <cell r="AI50">
            <v>20439.275369347997</v>
          </cell>
          <cell r="AJ50">
            <v>-6534.2533311549996</v>
          </cell>
          <cell r="AK50">
            <v>-9619</v>
          </cell>
          <cell r="AL50">
            <v>-8417.7637171465103</v>
          </cell>
          <cell r="AM50">
            <v>-8924.6480696112958</v>
          </cell>
          <cell r="AN50">
            <v>-9442.3437684795936</v>
          </cell>
          <cell r="AO50">
            <v>-9725.6140815339822</v>
          </cell>
          <cell r="AP50">
            <v>-10017.382503980001</v>
          </cell>
          <cell r="AQ50">
            <v>-3564.6989188799989</v>
          </cell>
          <cell r="AR50">
            <v>-2909</v>
          </cell>
          <cell r="AS50">
            <v>-2531</v>
          </cell>
          <cell r="AT50">
            <v>-2710.857</v>
          </cell>
          <cell r="AU50">
            <v>-2900</v>
          </cell>
          <cell r="AV50">
            <v>-2900</v>
          </cell>
          <cell r="AW50">
            <v>-2700</v>
          </cell>
          <cell r="AX50">
            <v>-719.16929296000023</v>
          </cell>
          <cell r="AY50">
            <v>-898</v>
          </cell>
          <cell r="AZ50">
            <v>-427</v>
          </cell>
          <cell r="BA50">
            <v>-500.04</v>
          </cell>
          <cell r="BB50">
            <v>-600</v>
          </cell>
          <cell r="BC50">
            <v>-618</v>
          </cell>
          <cell r="BD50">
            <v>-636.54</v>
          </cell>
          <cell r="BE50">
            <v>-96</v>
          </cell>
          <cell r="BF50">
            <v>-194.41</v>
          </cell>
          <cell r="BG50">
            <v>-205.1</v>
          </cell>
          <cell r="BH50">
            <v>-216.38</v>
          </cell>
          <cell r="BI50">
            <v>-228.28</v>
          </cell>
          <cell r="BJ50">
            <v>-235</v>
          </cell>
          <cell r="BK50">
            <v>-242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S50">
            <v>-8238.4390315749988</v>
          </cell>
          <cell r="BT50">
            <v>-9703.5520795000011</v>
          </cell>
          <cell r="BU50">
            <v>-4461.8637171465107</v>
          </cell>
          <cell r="BV50">
            <v>-2598.0563293112955</v>
          </cell>
          <cell r="BW50">
            <v>233.37757452040634</v>
          </cell>
          <cell r="BX50">
            <v>3932.5556151560158</v>
          </cell>
          <cell r="BY50">
            <v>6843.3528653679959</v>
          </cell>
        </row>
        <row r="51">
          <cell r="A51" t="str">
            <v>Kidrolase</v>
          </cell>
          <cell r="B51" t="str">
            <v>Kidrolase</v>
          </cell>
          <cell r="D51">
            <v>1</v>
          </cell>
          <cell r="E51" t="str">
            <v>Asparaginase</v>
          </cell>
          <cell r="F51" t="str">
            <v>L</v>
          </cell>
          <cell r="G51">
            <v>0</v>
          </cell>
          <cell r="J51" t="str">
            <v>Aventis</v>
          </cell>
          <cell r="K51" t="str">
            <v>ROP</v>
          </cell>
          <cell r="L51" t="str">
            <v>Others ()</v>
          </cell>
          <cell r="M51" t="str">
            <v>Rx</v>
          </cell>
          <cell r="S51">
            <v>0</v>
          </cell>
          <cell r="V51">
            <v>209</v>
          </cell>
          <cell r="W51">
            <v>218.43700000000004</v>
          </cell>
          <cell r="X51">
            <v>220.08810168000002</v>
          </cell>
          <cell r="Y51">
            <v>211.69336480000001</v>
          </cell>
          <cell r="Z51">
            <v>201.65617940000001</v>
          </cell>
          <cell r="AA51">
            <v>190.15903976000001</v>
          </cell>
          <cell r="AB51">
            <v>179.02688868000001</v>
          </cell>
          <cell r="AC51">
            <v>70.753727499999997</v>
          </cell>
          <cell r="AD51">
            <v>74.662007500000129</v>
          </cell>
          <cell r="AE51">
            <v>84.09387348000007</v>
          </cell>
          <cell r="AF51">
            <v>80.886312800000013</v>
          </cell>
          <cell r="AG51">
            <v>77.051185900000036</v>
          </cell>
          <cell r="AH51">
            <v>72.659769092296003</v>
          </cell>
          <cell r="AI51">
            <v>68.406174164627998</v>
          </cell>
          <cell r="BS51">
            <v>70.753727499999997</v>
          </cell>
          <cell r="BT51">
            <v>74.662007500000129</v>
          </cell>
          <cell r="BU51">
            <v>84.09387348000007</v>
          </cell>
          <cell r="BV51">
            <v>80.886312800000013</v>
          </cell>
          <cell r="BW51">
            <v>77.051185900000036</v>
          </cell>
          <cell r="BX51">
            <v>72.659769092296003</v>
          </cell>
          <cell r="BY51">
            <v>68.406174164627998</v>
          </cell>
        </row>
        <row r="52">
          <cell r="A52" t="str">
            <v>Lantus</v>
          </cell>
          <cell r="B52" t="str">
            <v>Lantus</v>
          </cell>
          <cell r="D52">
            <v>1</v>
          </cell>
          <cell r="E52" t="str">
            <v>Insulin Glargine</v>
          </cell>
          <cell r="F52" t="str">
            <v>A</v>
          </cell>
          <cell r="G52">
            <v>0</v>
          </cell>
          <cell r="J52" t="str">
            <v>Aventis</v>
          </cell>
          <cell r="K52" t="str">
            <v>MAX</v>
          </cell>
          <cell r="L52" t="str">
            <v>MAX Brands</v>
          </cell>
          <cell r="M52" t="str">
            <v>Rx</v>
          </cell>
          <cell r="S52">
            <v>2.8106705156293987</v>
          </cell>
          <cell r="V52">
            <v>0</v>
          </cell>
          <cell r="W52">
            <v>618.00200000000007</v>
          </cell>
          <cell r="X52">
            <v>12914.527500000002</v>
          </cell>
          <cell r="Y52">
            <v>33961.478180000006</v>
          </cell>
          <cell r="Z52">
            <v>52984.551409999993</v>
          </cell>
          <cell r="AA52">
            <v>72042.424264999994</v>
          </cell>
          <cell r="AB52">
            <v>90756.992375000002</v>
          </cell>
          <cell r="AC52">
            <v>0</v>
          </cell>
          <cell r="AD52">
            <v>548.33599124000011</v>
          </cell>
          <cell r="AE52">
            <v>9517.8740489999982</v>
          </cell>
          <cell r="AF52">
            <v>24435.165104000003</v>
          </cell>
          <cell r="AG52">
            <v>38257.04782883999</v>
          </cell>
          <cell r="AH52">
            <v>52014.630319329997</v>
          </cell>
          <cell r="AI52">
            <v>65526.548494750001</v>
          </cell>
          <cell r="AJ52">
            <v>0</v>
          </cell>
          <cell r="AK52">
            <v>-1737</v>
          </cell>
          <cell r="AL52">
            <v>-4621.0865017691895</v>
          </cell>
          <cell r="AM52">
            <v>-4111.995929579889</v>
          </cell>
          <cell r="AN52">
            <v>-4338.5387828948251</v>
          </cell>
          <cell r="AO52">
            <v>-4468.69494638167</v>
          </cell>
          <cell r="AP52">
            <v>-4602.7557947731202</v>
          </cell>
          <cell r="AQ52">
            <v>-5.9075699999999998</v>
          </cell>
          <cell r="AR52">
            <v>-1826</v>
          </cell>
          <cell r="AS52">
            <v>-3306</v>
          </cell>
          <cell r="AT52">
            <v>-3796</v>
          </cell>
          <cell r="AU52">
            <v>-3786</v>
          </cell>
          <cell r="AV52">
            <v>-3700</v>
          </cell>
          <cell r="AW52">
            <v>-3500</v>
          </cell>
          <cell r="AX52">
            <v>-757.0383400000004</v>
          </cell>
          <cell r="AY52">
            <v>-1833</v>
          </cell>
          <cell r="AZ52">
            <v>-1502</v>
          </cell>
          <cell r="BA52">
            <v>-1612.8383999999953</v>
          </cell>
          <cell r="BB52">
            <v>-1659.8315999999986</v>
          </cell>
          <cell r="BC52">
            <v>-1709.6265479999986</v>
          </cell>
          <cell r="BD52">
            <v>-1760.9153444399985</v>
          </cell>
          <cell r="BE52">
            <v>0</v>
          </cell>
          <cell r="BF52">
            <v>-213.41</v>
          </cell>
          <cell r="BG52">
            <v>-834</v>
          </cell>
          <cell r="BH52">
            <v>-1477.38</v>
          </cell>
          <cell r="BI52">
            <v>-2060.2800000000002</v>
          </cell>
          <cell r="BJ52">
            <v>-2646.39</v>
          </cell>
          <cell r="BK52">
            <v>-3222.3939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S52">
            <v>-762.94591000000037</v>
          </cell>
          <cell r="BT52">
            <v>-5061.0740087599997</v>
          </cell>
          <cell r="BU52">
            <v>-745.21245276919126</v>
          </cell>
          <cell r="BV52">
            <v>13436.950774420122</v>
          </cell>
          <cell r="BW52">
            <v>26412.397445945171</v>
          </cell>
          <cell r="BX52">
            <v>39489.918824948327</v>
          </cell>
          <cell r="BY52">
            <v>52440.48345553688</v>
          </cell>
        </row>
        <row r="53">
          <cell r="A53" t="str">
            <v>Largactil</v>
          </cell>
          <cell r="B53" t="str">
            <v>Largatrex/Largactil</v>
          </cell>
          <cell r="D53">
            <v>1</v>
          </cell>
          <cell r="E53" t="str">
            <v>?</v>
          </cell>
          <cell r="F53" t="str">
            <v>N</v>
          </cell>
          <cell r="G53">
            <v>0</v>
          </cell>
          <cell r="J53" t="str">
            <v>Aventis</v>
          </cell>
          <cell r="K53" t="str">
            <v>ROP</v>
          </cell>
          <cell r="L53" t="str">
            <v>Others ()</v>
          </cell>
          <cell r="M53" t="str">
            <v>Rx</v>
          </cell>
          <cell r="S53">
            <v>0</v>
          </cell>
          <cell r="V53">
            <v>289.57099999999997</v>
          </cell>
          <cell r="W53">
            <v>280.14999999999998</v>
          </cell>
          <cell r="X53">
            <v>251.06299112200003</v>
          </cell>
          <cell r="Y53">
            <v>237.33102399299997</v>
          </cell>
          <cell r="Z53">
            <v>225.114596065</v>
          </cell>
          <cell r="AA53">
            <v>213.32934327099997</v>
          </cell>
          <cell r="AB53">
            <v>202.30539641499996</v>
          </cell>
          <cell r="AC53">
            <v>161.95923246482883</v>
          </cell>
          <cell r="AD53">
            <v>151.44</v>
          </cell>
          <cell r="AE53">
            <v>135.72072725700002</v>
          </cell>
          <cell r="AF53">
            <v>127.97695200499997</v>
          </cell>
          <cell r="AG53">
            <v>120.937753728</v>
          </cell>
          <cell r="AH53">
            <v>114.42238889877038</v>
          </cell>
          <cell r="AI53">
            <v>108.32999166919269</v>
          </cell>
          <cell r="BS53">
            <v>161.95923246482883</v>
          </cell>
          <cell r="BT53">
            <v>151.44</v>
          </cell>
          <cell r="BU53">
            <v>135.72072725700002</v>
          </cell>
          <cell r="BV53">
            <v>127.97695200499997</v>
          </cell>
          <cell r="BW53">
            <v>120.937753728</v>
          </cell>
          <cell r="BX53">
            <v>114.42238889877038</v>
          </cell>
          <cell r="BY53">
            <v>108.32999166919269</v>
          </cell>
        </row>
        <row r="54">
          <cell r="A54" t="str">
            <v>Lasix</v>
          </cell>
          <cell r="B54" t="str">
            <v>Seguril</v>
          </cell>
          <cell r="D54">
            <v>1</v>
          </cell>
          <cell r="E54" t="str">
            <v>Furosemide</v>
          </cell>
          <cell r="F54" t="str">
            <v>C</v>
          </cell>
          <cell r="G54">
            <v>0</v>
          </cell>
          <cell r="J54" t="str">
            <v>Aventis</v>
          </cell>
          <cell r="K54" t="str">
            <v>ROP</v>
          </cell>
          <cell r="L54" t="str">
            <v>Important local Brands</v>
          </cell>
          <cell r="M54" t="str">
            <v>Rx</v>
          </cell>
          <cell r="S54">
            <v>0</v>
          </cell>
          <cell r="V54">
            <v>10583.334999999999</v>
          </cell>
          <cell r="W54">
            <v>9450.4430000000011</v>
          </cell>
          <cell r="X54">
            <v>7804.2811965000001</v>
          </cell>
          <cell r="Y54">
            <v>7684.8704395000004</v>
          </cell>
          <cell r="Z54">
            <v>7340.7855584999998</v>
          </cell>
          <cell r="AA54">
            <v>6664.5633103</v>
          </cell>
          <cell r="AB54">
            <v>6199.9403527000004</v>
          </cell>
          <cell r="AC54">
            <v>8615.3421370394462</v>
          </cell>
          <cell r="AD54">
            <v>7294.6310354700017</v>
          </cell>
          <cell r="AE54">
            <v>5773.68</v>
          </cell>
          <cell r="AF54">
            <v>5708.07</v>
          </cell>
          <cell r="AG54">
            <v>5437.09</v>
          </cell>
          <cell r="AH54">
            <v>4913.55</v>
          </cell>
          <cell r="AI54">
            <v>4606.12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Q54">
            <v>3.9622539999999998E-2</v>
          </cell>
          <cell r="AR54">
            <v>1.501282E-2</v>
          </cell>
          <cell r="AS54">
            <v>0</v>
          </cell>
          <cell r="AT54">
            <v>0</v>
          </cell>
          <cell r="AU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S54">
            <v>8615.3817595794462</v>
          </cell>
          <cell r="BT54">
            <v>7294.646048290002</v>
          </cell>
          <cell r="BU54">
            <v>5773.68</v>
          </cell>
          <cell r="BV54">
            <v>5708.07</v>
          </cell>
          <cell r="BW54">
            <v>5437.09</v>
          </cell>
          <cell r="BX54">
            <v>4913.55</v>
          </cell>
          <cell r="BY54">
            <v>4606.12</v>
          </cell>
        </row>
        <row r="55">
          <cell r="A55" t="str">
            <v>Lespenefril</v>
          </cell>
          <cell r="B55" t="str">
            <v>Lespenefril</v>
          </cell>
          <cell r="D55" t="str">
            <v/>
          </cell>
          <cell r="E55" t="e">
            <v>#N/A</v>
          </cell>
          <cell r="F55" t="e">
            <v>#N/A</v>
          </cell>
          <cell r="G55" t="e">
            <v>#N/A</v>
          </cell>
          <cell r="J55" t="str">
            <v>Aventis</v>
          </cell>
          <cell r="K55" t="str">
            <v>Dead</v>
          </cell>
          <cell r="L55" t="str">
            <v>Others ()</v>
          </cell>
          <cell r="M55" t="str">
            <v>Rx</v>
          </cell>
          <cell r="S55">
            <v>0</v>
          </cell>
          <cell r="V55">
            <v>-2.3940000000000001</v>
          </cell>
          <cell r="W55">
            <v>-1.4929999999999999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-1.1535983604389752</v>
          </cell>
          <cell r="AD55">
            <v>-0.72770377999999991</v>
          </cell>
          <cell r="BS55">
            <v>-1.1535983604389752</v>
          </cell>
          <cell r="BT55">
            <v>-0.72770377999999991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A56" t="str">
            <v>Levothroid</v>
          </cell>
          <cell r="B56" t="str">
            <v>Levothroid</v>
          </cell>
          <cell r="D56">
            <v>1</v>
          </cell>
          <cell r="E56" t="str">
            <v>Levotiroxine</v>
          </cell>
          <cell r="F56" t="str">
            <v>H</v>
          </cell>
          <cell r="G56">
            <v>0</v>
          </cell>
          <cell r="J56" t="str">
            <v>Aventis</v>
          </cell>
          <cell r="K56" t="str">
            <v>ROP</v>
          </cell>
          <cell r="L56" t="str">
            <v>Others ()</v>
          </cell>
          <cell r="M56" t="str">
            <v>Rx</v>
          </cell>
          <cell r="S56">
            <v>0</v>
          </cell>
          <cell r="V56">
            <v>6419.8520000000008</v>
          </cell>
          <cell r="W56">
            <v>6210.6359999999995</v>
          </cell>
          <cell r="X56">
            <v>6455.9871870000006</v>
          </cell>
          <cell r="Y56">
            <v>6357.6522624999998</v>
          </cell>
          <cell r="Z56">
            <v>5756.1188865000004</v>
          </cell>
          <cell r="AA56">
            <v>5149.8429999999998</v>
          </cell>
          <cell r="AB56">
            <v>4543.9629500000001</v>
          </cell>
          <cell r="AC56">
            <v>5143.7883095110192</v>
          </cell>
          <cell r="AD56">
            <v>5039.9702456099994</v>
          </cell>
          <cell r="AE56">
            <v>5236.6586599520006</v>
          </cell>
          <cell r="AF56">
            <v>5151.2166975500004</v>
          </cell>
          <cell r="AG56">
            <v>4664.5547241439999</v>
          </cell>
          <cell r="AH56">
            <v>4173.4327671999999</v>
          </cell>
          <cell r="AI56">
            <v>3682.4275746799999</v>
          </cell>
          <cell r="BS56">
            <v>5143.7883095110192</v>
          </cell>
          <cell r="BT56">
            <v>5039.9702456099994</v>
          </cell>
          <cell r="BU56">
            <v>5236.6586599520006</v>
          </cell>
          <cell r="BV56">
            <v>5151.2166975500004</v>
          </cell>
          <cell r="BW56">
            <v>4664.5547241439999</v>
          </cell>
          <cell r="BX56">
            <v>4173.4327671999999</v>
          </cell>
          <cell r="BY56">
            <v>3682.4275746799999</v>
          </cell>
        </row>
        <row r="57">
          <cell r="A57" t="str">
            <v>Maalox</v>
          </cell>
          <cell r="B57" t="str">
            <v>Maalox</v>
          </cell>
          <cell r="D57">
            <v>1</v>
          </cell>
          <cell r="E57" t="str">
            <v>Aluminium Magnesium</v>
          </cell>
          <cell r="F57" t="str">
            <v>A</v>
          </cell>
          <cell r="G57">
            <v>0</v>
          </cell>
          <cell r="J57" t="str">
            <v>Aventis</v>
          </cell>
          <cell r="K57" t="str">
            <v>ROP</v>
          </cell>
          <cell r="L57" t="str">
            <v>Important local Brands</v>
          </cell>
          <cell r="M57" t="str">
            <v>Rx</v>
          </cell>
          <cell r="S57">
            <v>0</v>
          </cell>
          <cell r="V57">
            <v>598.07299999999998</v>
          </cell>
          <cell r="W57">
            <v>454.34199999999998</v>
          </cell>
          <cell r="X57">
            <v>405.74998440000002</v>
          </cell>
          <cell r="Y57">
            <v>348.74712648000002</v>
          </cell>
          <cell r="Z57">
            <v>298.19900736</v>
          </cell>
          <cell r="AA57">
            <v>254.56832456000001</v>
          </cell>
          <cell r="AB57">
            <v>254.56832456000001</v>
          </cell>
          <cell r="AC57">
            <v>210.61878128661033</v>
          </cell>
          <cell r="AD57">
            <v>143.32043414999987</v>
          </cell>
          <cell r="AE57">
            <v>123.05392703500002</v>
          </cell>
          <cell r="AF57">
            <v>106.9475560169999</v>
          </cell>
          <cell r="AG57">
            <v>92.80885479399987</v>
          </cell>
          <cell r="AH57">
            <v>79.221662603072005</v>
          </cell>
          <cell r="AI57">
            <v>79.221662603072005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Q57">
            <v>-0.28906853999999998</v>
          </cell>
          <cell r="AR57">
            <v>-0.18524622199999999</v>
          </cell>
          <cell r="AS57">
            <v>0</v>
          </cell>
          <cell r="AT57">
            <v>0</v>
          </cell>
          <cell r="AU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S57">
            <v>210.32971274661034</v>
          </cell>
          <cell r="BT57">
            <v>143.13518792799988</v>
          </cell>
          <cell r="BU57">
            <v>123.05392703500002</v>
          </cell>
          <cell r="BV57">
            <v>106.9475560169999</v>
          </cell>
          <cell r="BW57">
            <v>92.80885479399987</v>
          </cell>
          <cell r="BX57">
            <v>79.221662603072005</v>
          </cell>
          <cell r="BY57">
            <v>79.221662603072005</v>
          </cell>
        </row>
        <row r="58">
          <cell r="A58" t="str">
            <v>Mag-2</v>
          </cell>
          <cell r="B58" t="str">
            <v>Mag-2</v>
          </cell>
          <cell r="D58" t="str">
            <v/>
          </cell>
          <cell r="E58" t="e">
            <v>#N/A</v>
          </cell>
          <cell r="F58" t="e">
            <v>#N/A</v>
          </cell>
          <cell r="G58" t="e">
            <v>#N/A</v>
          </cell>
          <cell r="J58" t="str">
            <v>Aventis</v>
          </cell>
          <cell r="K58" t="str">
            <v>Dead</v>
          </cell>
          <cell r="L58" t="str">
            <v>Others ()</v>
          </cell>
          <cell r="M58" t="str">
            <v>Rx</v>
          </cell>
          <cell r="S58">
            <v>0</v>
          </cell>
          <cell r="V58">
            <v>-1.2769999999999999</v>
          </cell>
          <cell r="W58">
            <v>-0.43200000000000005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-0.22044372723664329</v>
          </cell>
          <cell r="AD58">
            <v>-7.4299000000000059E-2</v>
          </cell>
          <cell r="BS58">
            <v>-0.22044372723664329</v>
          </cell>
          <cell r="BT58">
            <v>-7.4299000000000059E-2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A59" t="str">
            <v>Majeptil</v>
          </cell>
          <cell r="B59" t="str">
            <v>Majeptil</v>
          </cell>
          <cell r="D59">
            <v>1</v>
          </cell>
          <cell r="E59" t="str">
            <v>Thioproperazine</v>
          </cell>
          <cell r="F59" t="str">
            <v>N</v>
          </cell>
          <cell r="G59">
            <v>0</v>
          </cell>
          <cell r="J59" t="str">
            <v>Aventis</v>
          </cell>
          <cell r="K59" t="str">
            <v>ROP</v>
          </cell>
          <cell r="L59" t="str">
            <v>Others ()</v>
          </cell>
          <cell r="M59" t="str">
            <v>Rx</v>
          </cell>
          <cell r="S59">
            <v>0</v>
          </cell>
          <cell r="V59">
            <v>31.432000000000002</v>
          </cell>
          <cell r="W59">
            <v>35.009000000000007</v>
          </cell>
          <cell r="X59">
            <v>27.177930199999999</v>
          </cell>
          <cell r="Y59">
            <v>24.732219919999999</v>
          </cell>
          <cell r="Z59">
            <v>21.764596280000003</v>
          </cell>
          <cell r="AA59">
            <v>18.717067300000004</v>
          </cell>
          <cell r="AB59">
            <v>16.0771567</v>
          </cell>
          <cell r="AC59">
            <v>22.102526635090108</v>
          </cell>
          <cell r="AD59">
            <v>24.310152172000002</v>
          </cell>
          <cell r="AE59">
            <v>18.851508339999999</v>
          </cell>
          <cell r="AF59">
            <v>17.155083063999999</v>
          </cell>
          <cell r="AG59">
            <v>15.096641476000002</v>
          </cell>
          <cell r="AH59">
            <v>12.982157879280003</v>
          </cell>
          <cell r="AI59">
            <v>11.15111588712</v>
          </cell>
          <cell r="BS59">
            <v>22.102526635090108</v>
          </cell>
          <cell r="BT59">
            <v>24.310152172000002</v>
          </cell>
          <cell r="BU59">
            <v>18.851508339999999</v>
          </cell>
          <cell r="BV59">
            <v>17.155083063999999</v>
          </cell>
          <cell r="BW59">
            <v>15.096641476000002</v>
          </cell>
          <cell r="BX59">
            <v>12.982157879280003</v>
          </cell>
          <cell r="BY59">
            <v>11.15111588712</v>
          </cell>
        </row>
        <row r="60">
          <cell r="A60" t="str">
            <v>Migristene</v>
          </cell>
          <cell r="B60" t="str">
            <v>Migristene</v>
          </cell>
          <cell r="D60" t="str">
            <v/>
          </cell>
          <cell r="E60" t="e">
            <v>#N/A</v>
          </cell>
          <cell r="F60" t="e">
            <v>#N/A</v>
          </cell>
          <cell r="G60" t="e">
            <v>#N/A</v>
          </cell>
          <cell r="J60" t="str">
            <v>Aventis</v>
          </cell>
          <cell r="K60" t="str">
            <v>Dead</v>
          </cell>
          <cell r="L60" t="str">
            <v>Others ()</v>
          </cell>
          <cell r="M60" t="str">
            <v>Rx</v>
          </cell>
          <cell r="S60">
            <v>0</v>
          </cell>
          <cell r="V60">
            <v>-0.47899999999999998</v>
          </cell>
          <cell r="W60">
            <v>-1.2E-2</v>
          </cell>
          <cell r="AC60">
            <v>-0.19676642325676458</v>
          </cell>
          <cell r="AD60">
            <v>-5.1720600000000009E-3</v>
          </cell>
          <cell r="BS60">
            <v>-0.19676642325676458</v>
          </cell>
          <cell r="BT60">
            <v>-5.1720600000000009E-3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A61" t="str">
            <v>Mucibron</v>
          </cell>
          <cell r="B61" t="str">
            <v>Mucibron</v>
          </cell>
          <cell r="D61" t="str">
            <v/>
          </cell>
          <cell r="E61" t="e">
            <v>#N/A</v>
          </cell>
          <cell r="F61" t="e">
            <v>#N/A</v>
          </cell>
          <cell r="G61" t="e">
            <v>#N/A</v>
          </cell>
          <cell r="J61" t="str">
            <v>Aventis</v>
          </cell>
          <cell r="K61" t="str">
            <v>Dead</v>
          </cell>
          <cell r="L61" t="str">
            <v>Others ()</v>
          </cell>
          <cell r="M61" t="str">
            <v>Rx</v>
          </cell>
          <cell r="S61">
            <v>0</v>
          </cell>
          <cell r="V61">
            <v>-5.5999999999999994E-2</v>
          </cell>
          <cell r="W61">
            <v>-2E-3</v>
          </cell>
          <cell r="AC61">
            <v>-3.4291442789657893E-2</v>
          </cell>
          <cell r="AD61">
            <v>-1.2763800000000001E-3</v>
          </cell>
          <cell r="BS61">
            <v>-3.4291442789657893E-2</v>
          </cell>
          <cell r="BT61">
            <v>-1.2763800000000001E-3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A62" t="str">
            <v>Mutagrip</v>
          </cell>
          <cell r="B62" t="str">
            <v>Mutagrip</v>
          </cell>
          <cell r="D62">
            <v>1</v>
          </cell>
          <cell r="E62" t="str">
            <v>Gripal virus</v>
          </cell>
          <cell r="F62" t="str">
            <v>J</v>
          </cell>
          <cell r="G62">
            <v>0</v>
          </cell>
          <cell r="J62" t="str">
            <v>Aventis</v>
          </cell>
          <cell r="K62" t="str">
            <v>ROP</v>
          </cell>
          <cell r="L62" t="str">
            <v>Others ()</v>
          </cell>
          <cell r="M62" t="str">
            <v>Rx</v>
          </cell>
          <cell r="S62">
            <v>0</v>
          </cell>
          <cell r="V62">
            <v>4658.3719999999994</v>
          </cell>
          <cell r="W62">
            <v>4136.2959999999994</v>
          </cell>
          <cell r="X62">
            <v>1699.8105600000001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2060.6457275580997</v>
          </cell>
          <cell r="AD62">
            <v>1881.5475892499999</v>
          </cell>
          <cell r="AE62">
            <v>675.17856000000029</v>
          </cell>
          <cell r="BS62">
            <v>2060.6457275580997</v>
          </cell>
          <cell r="BT62">
            <v>1881.5475892499999</v>
          </cell>
          <cell r="BU62">
            <v>675.17856000000029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A63" t="str">
            <v>Nasacort</v>
          </cell>
          <cell r="B63" t="str">
            <v>Nasacort</v>
          </cell>
          <cell r="D63" t="str">
            <v/>
          </cell>
          <cell r="E63" t="str">
            <v>Triamcinolone Acetonide</v>
          </cell>
          <cell r="F63" t="str">
            <v>R</v>
          </cell>
          <cell r="G63">
            <v>0</v>
          </cell>
          <cell r="J63" t="str">
            <v>Aventis</v>
          </cell>
          <cell r="K63" t="str">
            <v>Dead OSB</v>
          </cell>
          <cell r="L63" t="str">
            <v>Other Strategic Brands</v>
          </cell>
          <cell r="M63" t="str">
            <v>Rx</v>
          </cell>
          <cell r="S63">
            <v>0</v>
          </cell>
          <cell r="V63">
            <v>1230.1419999999998</v>
          </cell>
          <cell r="W63">
            <v>647.17600000000004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1075.6492574723079</v>
          </cell>
          <cell r="AD63">
            <v>541.28286889000003</v>
          </cell>
          <cell r="AE63">
            <v>0</v>
          </cell>
          <cell r="AF63">
            <v>0</v>
          </cell>
          <cell r="AG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Q63">
            <v>-3.3243836800000004</v>
          </cell>
          <cell r="AR63">
            <v>-0.11604527999999997</v>
          </cell>
          <cell r="AS63">
            <v>0</v>
          </cell>
          <cell r="AT63">
            <v>0</v>
          </cell>
          <cell r="AU63">
            <v>0</v>
          </cell>
          <cell r="AX63">
            <v>-10.499790000000001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S63">
            <v>1061.8250837923079</v>
          </cell>
          <cell r="BT63">
            <v>541.16682361000005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A64" t="str">
            <v>Nemactil</v>
          </cell>
          <cell r="B64" t="str">
            <v>Nemactil</v>
          </cell>
          <cell r="D64">
            <v>1</v>
          </cell>
          <cell r="E64" t="str">
            <v>?</v>
          </cell>
          <cell r="F64" t="str">
            <v>N</v>
          </cell>
          <cell r="G64">
            <v>0</v>
          </cell>
          <cell r="J64" t="str">
            <v>Aventis</v>
          </cell>
          <cell r="K64" t="str">
            <v>ROP</v>
          </cell>
          <cell r="L64" t="str">
            <v>Others ()</v>
          </cell>
          <cell r="M64" t="str">
            <v>Rx</v>
          </cell>
          <cell r="S64">
            <v>0</v>
          </cell>
          <cell r="V64">
            <v>169.63799999999998</v>
          </cell>
          <cell r="W64">
            <v>151.75600000000003</v>
          </cell>
          <cell r="X64">
            <v>153.63282515</v>
          </cell>
          <cell r="Y64">
            <v>146.58291465999997</v>
          </cell>
          <cell r="Z64">
            <v>139.5319958</v>
          </cell>
          <cell r="AA64">
            <v>132.94021673999998</v>
          </cell>
          <cell r="AB64">
            <v>126.64296838999999</v>
          </cell>
          <cell r="AC64">
            <v>13.737824149816703</v>
          </cell>
          <cell r="AD64">
            <v>12.625933547000045</v>
          </cell>
          <cell r="AE64">
            <v>12.423261194999981</v>
          </cell>
          <cell r="AF64">
            <v>11.653734549999996</v>
          </cell>
          <cell r="AG64">
            <v>10.884131373000002</v>
          </cell>
          <cell r="AH64">
            <v>10.369336905719999</v>
          </cell>
          <cell r="AI64">
            <v>9.8781515344199988</v>
          </cell>
          <cell r="BS64">
            <v>13.737824149816703</v>
          </cell>
          <cell r="BT64">
            <v>12.625933547000045</v>
          </cell>
          <cell r="BU64">
            <v>12.423261194999981</v>
          </cell>
          <cell r="BV64">
            <v>11.653734549999996</v>
          </cell>
          <cell r="BW64">
            <v>10.884131373000002</v>
          </cell>
          <cell r="BX64">
            <v>10.369336905719999</v>
          </cell>
          <cell r="BY64">
            <v>9.8781515344199988</v>
          </cell>
        </row>
        <row r="65">
          <cell r="A65" t="str">
            <v>Noiafren</v>
          </cell>
          <cell r="B65" t="str">
            <v>Noiafren</v>
          </cell>
          <cell r="D65" t="str">
            <v/>
          </cell>
          <cell r="E65" t="e">
            <v>#N/A</v>
          </cell>
          <cell r="F65" t="e">
            <v>#N/A</v>
          </cell>
          <cell r="G65" t="e">
            <v>#N/A</v>
          </cell>
          <cell r="J65" t="str">
            <v>Aventis</v>
          </cell>
          <cell r="K65" t="str">
            <v>Dead</v>
          </cell>
          <cell r="L65" t="str">
            <v>Others ()</v>
          </cell>
          <cell r="M65" t="str">
            <v>Rx</v>
          </cell>
          <cell r="S65">
            <v>0</v>
          </cell>
          <cell r="V65">
            <v>762.83500000000004</v>
          </cell>
          <cell r="W65">
            <v>691.99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590.69730461330232</v>
          </cell>
          <cell r="AD65">
            <v>543.75978981000003</v>
          </cell>
          <cell r="BS65">
            <v>590.69730461330232</v>
          </cell>
          <cell r="BT65">
            <v>543.75978981000003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A66" t="str">
            <v>Notezine</v>
          </cell>
          <cell r="B66" t="str">
            <v>Notezine</v>
          </cell>
          <cell r="D66" t="str">
            <v/>
          </cell>
          <cell r="E66" t="str">
            <v>Diethylcarbamazine</v>
          </cell>
          <cell r="F66" t="str">
            <v>P</v>
          </cell>
          <cell r="G66">
            <v>0</v>
          </cell>
          <cell r="J66" t="str">
            <v>Aventis</v>
          </cell>
          <cell r="K66" t="str">
            <v>Dead</v>
          </cell>
          <cell r="L66" t="str">
            <v>Others ()</v>
          </cell>
          <cell r="M66" t="str">
            <v>Rx</v>
          </cell>
          <cell r="S66">
            <v>0</v>
          </cell>
          <cell r="V66">
            <v>0.10700000000000001</v>
          </cell>
          <cell r="W66">
            <v>0.17499999999999999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7.8029200000000021E-2</v>
          </cell>
          <cell r="AD66">
            <v>0.12735392000000001</v>
          </cell>
          <cell r="BS66">
            <v>7.8029200000000021E-2</v>
          </cell>
          <cell r="BT66">
            <v>0.12735392000000001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A67" t="str">
            <v>Novalgin</v>
          </cell>
          <cell r="B67" t="str">
            <v>Novalgin/Neomelubrina</v>
          </cell>
          <cell r="D67">
            <v>1</v>
          </cell>
          <cell r="E67" t="str">
            <v>Noramidopyrine</v>
          </cell>
          <cell r="F67" t="str">
            <v>N</v>
          </cell>
          <cell r="G67">
            <v>0</v>
          </cell>
          <cell r="J67" t="str">
            <v>Aventis</v>
          </cell>
          <cell r="K67" t="str">
            <v>ROP</v>
          </cell>
          <cell r="L67" t="str">
            <v>Important local Brands</v>
          </cell>
          <cell r="M67" t="str">
            <v>Rx</v>
          </cell>
          <cell r="S67">
            <v>0</v>
          </cell>
          <cell r="V67">
            <v>23.375</v>
          </cell>
          <cell r="W67">
            <v>20.535</v>
          </cell>
          <cell r="X67">
            <v>20.636455039999994</v>
          </cell>
          <cell r="Y67">
            <v>18.269756479999998</v>
          </cell>
          <cell r="Z67">
            <v>14.675734680000001</v>
          </cell>
          <cell r="AA67">
            <v>11.638035519999999</v>
          </cell>
          <cell r="AB67">
            <v>9.3258575999999991</v>
          </cell>
          <cell r="AC67">
            <v>-13.356433089999985</v>
          </cell>
          <cell r="AD67">
            <v>-7.442825629999998</v>
          </cell>
          <cell r="AE67">
            <v>-6.9099698240000045</v>
          </cell>
          <cell r="AF67">
            <v>-6.7667969120000002</v>
          </cell>
          <cell r="AG67">
            <v>-6.4660080479999991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Q67">
            <v>-4.9787000000000008E-3</v>
          </cell>
          <cell r="AR67">
            <v>-1.1311999999999997E-3</v>
          </cell>
          <cell r="AS67">
            <v>0</v>
          </cell>
          <cell r="AT67">
            <v>0</v>
          </cell>
          <cell r="AU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S67">
            <v>-13.361411789999986</v>
          </cell>
          <cell r="BT67">
            <v>-7.4439568299999976</v>
          </cell>
          <cell r="BU67">
            <v>-6.9099698240000045</v>
          </cell>
          <cell r="BV67">
            <v>-6.7667969120000002</v>
          </cell>
          <cell r="BW67">
            <v>-6.4660080479999991</v>
          </cell>
          <cell r="BX67">
            <v>0</v>
          </cell>
          <cell r="BY67">
            <v>0</v>
          </cell>
        </row>
        <row r="68">
          <cell r="A68" t="str">
            <v>Nozinan</v>
          </cell>
          <cell r="B68" t="str">
            <v>Sinogan</v>
          </cell>
          <cell r="D68">
            <v>1</v>
          </cell>
          <cell r="E68" t="str">
            <v>Levomepromyzin</v>
          </cell>
          <cell r="F68" t="str">
            <v>N</v>
          </cell>
          <cell r="G68">
            <v>0</v>
          </cell>
          <cell r="J68" t="str">
            <v>Aventis</v>
          </cell>
          <cell r="K68" t="str">
            <v>ROP</v>
          </cell>
          <cell r="L68" t="str">
            <v>Others ()</v>
          </cell>
          <cell r="M68" t="str">
            <v>Rx</v>
          </cell>
          <cell r="S68">
            <v>0</v>
          </cell>
          <cell r="V68">
            <v>1306.8620000000001</v>
          </cell>
          <cell r="W68">
            <v>1201.5989999999997</v>
          </cell>
          <cell r="X68">
            <v>1134.3322657500003</v>
          </cell>
          <cell r="Y68">
            <v>1051.0628393339998</v>
          </cell>
          <cell r="Z68">
            <v>982.68741054407997</v>
          </cell>
          <cell r="AA68">
            <v>925.40182740629757</v>
          </cell>
          <cell r="AB68">
            <v>875.82778723189267</v>
          </cell>
          <cell r="AC68">
            <v>779.35871428175574</v>
          </cell>
          <cell r="AD68">
            <v>696.99751465899965</v>
          </cell>
          <cell r="AE68">
            <v>657.47156899600009</v>
          </cell>
          <cell r="AF68">
            <v>610.66431260227989</v>
          </cell>
          <cell r="AG68">
            <v>572.20434757295197</v>
          </cell>
          <cell r="AH68">
            <v>538.86148409868701</v>
          </cell>
          <cell r="AI68">
            <v>509.99452050513105</v>
          </cell>
          <cell r="BS68">
            <v>779.35871428175574</v>
          </cell>
          <cell r="BT68">
            <v>696.99751465899965</v>
          </cell>
          <cell r="BU68">
            <v>657.47156899600009</v>
          </cell>
          <cell r="BV68">
            <v>610.66431260227989</v>
          </cell>
          <cell r="BW68">
            <v>572.20434757295197</v>
          </cell>
          <cell r="BX68">
            <v>538.86148409868701</v>
          </cell>
          <cell r="BY68">
            <v>509.99452050513105</v>
          </cell>
        </row>
        <row r="69">
          <cell r="A69" t="str">
            <v>Omifin</v>
          </cell>
          <cell r="B69" t="str">
            <v>Omifin</v>
          </cell>
          <cell r="D69" t="str">
            <v/>
          </cell>
          <cell r="E69" t="e">
            <v>#N/A</v>
          </cell>
          <cell r="F69" t="e">
            <v>#N/A</v>
          </cell>
          <cell r="G69" t="e">
            <v>#N/A</v>
          </cell>
          <cell r="J69" t="str">
            <v>Aventis</v>
          </cell>
          <cell r="K69" t="str">
            <v>Dead</v>
          </cell>
          <cell r="L69" t="str">
            <v>Others ()</v>
          </cell>
          <cell r="M69" t="str">
            <v>Rx</v>
          </cell>
          <cell r="S69">
            <v>0</v>
          </cell>
          <cell r="V69">
            <v>-0.23699999999999999</v>
          </cell>
          <cell r="W69">
            <v>-2.4E-2</v>
          </cell>
          <cell r="AC69">
            <v>-0.14089816450903286</v>
          </cell>
          <cell r="AD69">
            <v>-1.4624159999999999E-2</v>
          </cell>
          <cell r="BS69">
            <v>-0.14089816450903286</v>
          </cell>
          <cell r="BT69">
            <v>-1.4624159999999999E-2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A70" t="str">
            <v>Orudis/Profenid/Oruvail</v>
          </cell>
          <cell r="B70" t="str">
            <v>Orudis</v>
          </cell>
          <cell r="D70">
            <v>1</v>
          </cell>
          <cell r="E70" t="str">
            <v>Ketoprofen</v>
          </cell>
          <cell r="F70" t="str">
            <v>M</v>
          </cell>
          <cell r="G70">
            <v>0</v>
          </cell>
          <cell r="J70" t="str">
            <v>Aventis</v>
          </cell>
          <cell r="K70" t="str">
            <v>ROP</v>
          </cell>
          <cell r="L70" t="str">
            <v>Important local Brands</v>
          </cell>
          <cell r="M70" t="str">
            <v>Rx</v>
          </cell>
          <cell r="S70">
            <v>0</v>
          </cell>
          <cell r="V70">
            <v>1147.7160000000006</v>
          </cell>
          <cell r="W70">
            <v>1066.9279999999999</v>
          </cell>
          <cell r="X70">
            <v>885.77244830000029</v>
          </cell>
          <cell r="Y70">
            <v>760.28986787999997</v>
          </cell>
          <cell r="Z70">
            <v>671.44377129999987</v>
          </cell>
          <cell r="AA70">
            <v>595.37020405999999</v>
          </cell>
          <cell r="AB70">
            <v>531.19950996</v>
          </cell>
          <cell r="AC70">
            <v>744.77748216513237</v>
          </cell>
          <cell r="AD70">
            <v>716.88321677699992</v>
          </cell>
          <cell r="AE70">
            <v>572.76196199300045</v>
          </cell>
          <cell r="AF70">
            <v>483.39584178500024</v>
          </cell>
          <cell r="AG70">
            <v>419.87593222700013</v>
          </cell>
          <cell r="AH70">
            <v>372.28498859871797</v>
          </cell>
          <cell r="AI70">
            <v>332.159053577988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Q70">
            <v>-1.011068281</v>
          </cell>
          <cell r="AR70">
            <v>-0.27237852600000001</v>
          </cell>
          <cell r="AS70">
            <v>0</v>
          </cell>
          <cell r="AT70">
            <v>0</v>
          </cell>
          <cell r="AU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S70">
            <v>743.76641388413236</v>
          </cell>
          <cell r="BT70">
            <v>716.6108382509999</v>
          </cell>
          <cell r="BU70">
            <v>572.76196199300045</v>
          </cell>
          <cell r="BV70">
            <v>483.39584178500024</v>
          </cell>
          <cell r="BW70">
            <v>419.87593222700013</v>
          </cell>
          <cell r="BX70">
            <v>372.28498859871797</v>
          </cell>
          <cell r="BY70">
            <v>332.159053577988</v>
          </cell>
        </row>
        <row r="71">
          <cell r="A71" t="str">
            <v>Other</v>
          </cell>
          <cell r="B71" t="str">
            <v>Other</v>
          </cell>
          <cell r="D71" t="str">
            <v/>
          </cell>
          <cell r="E71" t="e">
            <v>#N/A</v>
          </cell>
          <cell r="F71" t="e">
            <v>#N/A</v>
          </cell>
          <cell r="G71" t="e">
            <v>#N/A</v>
          </cell>
          <cell r="J71" t="str">
            <v>Aventis</v>
          </cell>
          <cell r="K71" t="str">
            <v>Dead</v>
          </cell>
          <cell r="L71" t="str">
            <v>Others ()</v>
          </cell>
          <cell r="M71" t="str">
            <v>Rx</v>
          </cell>
          <cell r="S71">
            <v>0</v>
          </cell>
          <cell r="V71">
            <v>0</v>
          </cell>
          <cell r="AC71">
            <v>-755</v>
          </cell>
          <cell r="AD71">
            <v>-913</v>
          </cell>
          <cell r="AE71">
            <v>-1431</v>
          </cell>
          <cell r="AF71">
            <v>-1333</v>
          </cell>
          <cell r="AG71">
            <v>-1428</v>
          </cell>
          <cell r="AH71">
            <v>-1470.84</v>
          </cell>
          <cell r="AI71">
            <v>-1514.9652000000001</v>
          </cell>
          <cell r="AL71">
            <v>0</v>
          </cell>
          <cell r="AM71">
            <v>0</v>
          </cell>
          <cell r="AN71">
            <v>0</v>
          </cell>
          <cell r="AQ71">
            <v>-2</v>
          </cell>
          <cell r="AR71">
            <v>-97</v>
          </cell>
          <cell r="AS71">
            <v>0</v>
          </cell>
          <cell r="AT71">
            <v>0</v>
          </cell>
          <cell r="AU71">
            <v>0</v>
          </cell>
          <cell r="AX71">
            <v>17</v>
          </cell>
          <cell r="AY71">
            <v>-92</v>
          </cell>
          <cell r="BA71">
            <v>-32</v>
          </cell>
          <cell r="BB71">
            <v>-2</v>
          </cell>
          <cell r="BF71">
            <v>1</v>
          </cell>
          <cell r="BM71">
            <v>-4</v>
          </cell>
          <cell r="BS71">
            <v>-740</v>
          </cell>
          <cell r="BT71">
            <v>-1105</v>
          </cell>
          <cell r="BU71">
            <v>-1431</v>
          </cell>
          <cell r="BV71">
            <v>-1365</v>
          </cell>
          <cell r="BW71">
            <v>-1430</v>
          </cell>
          <cell r="BX71">
            <v>-1470.84</v>
          </cell>
          <cell r="BY71">
            <v>-1514.9652000000001</v>
          </cell>
        </row>
        <row r="72">
          <cell r="A72" t="str">
            <v>Otros</v>
          </cell>
          <cell r="B72" t="str">
            <v>Otros</v>
          </cell>
          <cell r="D72" t="str">
            <v/>
          </cell>
          <cell r="E72" t="e">
            <v>#N/A</v>
          </cell>
          <cell r="F72" t="e">
            <v>#N/A</v>
          </cell>
          <cell r="G72" t="e">
            <v>#N/A</v>
          </cell>
          <cell r="J72" t="str">
            <v>Aventis</v>
          </cell>
          <cell r="K72" t="str">
            <v>Dead</v>
          </cell>
          <cell r="L72" t="str">
            <v>Others ()</v>
          </cell>
          <cell r="M72" t="str">
            <v>Rx</v>
          </cell>
          <cell r="S72">
            <v>0</v>
          </cell>
          <cell r="V72">
            <v>-0.35199999999999998</v>
          </cell>
          <cell r="W72">
            <v>10.95</v>
          </cell>
          <cell r="X72">
            <v>28.046541600000005</v>
          </cell>
          <cell r="Y72">
            <v>23.424508799999998</v>
          </cell>
          <cell r="Z72">
            <v>18.6976944</v>
          </cell>
          <cell r="AA72">
            <v>14.958543599999999</v>
          </cell>
          <cell r="AB72">
            <v>14.958543599999999</v>
          </cell>
          <cell r="AC72">
            <v>-14.393971620305837</v>
          </cell>
          <cell r="AD72">
            <v>-37.573955099999999</v>
          </cell>
          <cell r="BS72">
            <v>-14.393971620305837</v>
          </cell>
          <cell r="BT72">
            <v>-37.573955099999999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A73" t="str">
            <v>Peflacine</v>
          </cell>
          <cell r="B73" t="str">
            <v>Peflacine</v>
          </cell>
          <cell r="D73" t="str">
            <v/>
          </cell>
          <cell r="E73" t="str">
            <v>Pefloxacin</v>
          </cell>
          <cell r="F73" t="str">
            <v>G</v>
          </cell>
          <cell r="G73">
            <v>0</v>
          </cell>
          <cell r="J73" t="str">
            <v>Aventis</v>
          </cell>
          <cell r="K73" t="str">
            <v>Dead</v>
          </cell>
          <cell r="L73" t="str">
            <v>Others ()</v>
          </cell>
          <cell r="M73" t="str">
            <v>Rx</v>
          </cell>
          <cell r="S73">
            <v>0</v>
          </cell>
          <cell r="V73">
            <v>5.1520000000000001</v>
          </cell>
          <cell r="W73">
            <v>7.4840000000000009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4.6209893870486916</v>
          </cell>
          <cell r="AD73">
            <v>6.6643972800000011</v>
          </cell>
          <cell r="BS73">
            <v>4.6209893870486916</v>
          </cell>
          <cell r="BT73">
            <v>6.6643972800000011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A74" t="str">
            <v>Pentacarinat</v>
          </cell>
          <cell r="B74" t="str">
            <v>Pentacarinat</v>
          </cell>
          <cell r="D74">
            <v>1</v>
          </cell>
          <cell r="E74" t="str">
            <v>Pentamidine</v>
          </cell>
          <cell r="F74" t="str">
            <v>P</v>
          </cell>
          <cell r="G74">
            <v>0</v>
          </cell>
          <cell r="J74" t="str">
            <v>Aventis</v>
          </cell>
          <cell r="K74" t="str">
            <v>ROP</v>
          </cell>
          <cell r="L74" t="str">
            <v>Others ()</v>
          </cell>
          <cell r="M74" t="str">
            <v>Rx</v>
          </cell>
          <cell r="S74">
            <v>0</v>
          </cell>
          <cell r="V74">
            <v>244.34800000000001</v>
          </cell>
          <cell r="W74">
            <v>199.34399999999999</v>
          </cell>
          <cell r="X74">
            <v>200.97349960000003</v>
          </cell>
          <cell r="Y74">
            <v>171.590068</v>
          </cell>
          <cell r="Z74">
            <v>142.622096</v>
          </cell>
          <cell r="AA74">
            <v>116.0843</v>
          </cell>
          <cell r="AB74">
            <v>92.645891999999989</v>
          </cell>
          <cell r="AC74">
            <v>192.83553847438819</v>
          </cell>
          <cell r="AD74">
            <v>154.64120870000002</v>
          </cell>
          <cell r="AE74">
            <v>155.16140876000003</v>
          </cell>
          <cell r="AF74">
            <v>133.31655159999994</v>
          </cell>
          <cell r="AG74">
            <v>110.35592740000001</v>
          </cell>
          <cell r="AH74">
            <v>89.826031339999986</v>
          </cell>
          <cell r="AI74">
            <v>71.689391229599991</v>
          </cell>
          <cell r="BS74">
            <v>192.83553847438819</v>
          </cell>
          <cell r="BT74">
            <v>154.64120870000002</v>
          </cell>
          <cell r="BU74">
            <v>155.16140876000003</v>
          </cell>
          <cell r="BV74">
            <v>133.31655159999994</v>
          </cell>
          <cell r="BW74">
            <v>110.35592740000001</v>
          </cell>
          <cell r="BX74">
            <v>89.826031339999986</v>
          </cell>
          <cell r="BY74">
            <v>71.689391229599991</v>
          </cell>
        </row>
        <row r="75">
          <cell r="A75" t="str">
            <v>Perbilen</v>
          </cell>
          <cell r="B75" t="str">
            <v>Perbilen</v>
          </cell>
          <cell r="D75">
            <v>1</v>
          </cell>
          <cell r="E75" t="str">
            <v>?</v>
          </cell>
          <cell r="F75" t="str">
            <v>C</v>
          </cell>
          <cell r="G75">
            <v>0</v>
          </cell>
          <cell r="J75" t="str">
            <v>Aventis</v>
          </cell>
          <cell r="K75" t="str">
            <v>ROP</v>
          </cell>
          <cell r="L75" t="str">
            <v>Others ()</v>
          </cell>
          <cell r="M75" t="str">
            <v>Rx</v>
          </cell>
          <cell r="S75">
            <v>0</v>
          </cell>
          <cell r="V75">
            <v>137.517</v>
          </cell>
          <cell r="W75">
            <v>117.956</v>
          </cell>
          <cell r="X75">
            <v>69.005925600000012</v>
          </cell>
          <cell r="Y75">
            <v>60.870605519999998</v>
          </cell>
          <cell r="Z75">
            <v>53.564525520000004</v>
          </cell>
          <cell r="AA75">
            <v>48.209168880000007</v>
          </cell>
          <cell r="AB75">
            <v>43.387156080000004</v>
          </cell>
          <cell r="AC75">
            <v>90.652926259133238</v>
          </cell>
          <cell r="AD75">
            <v>68.972495280000004</v>
          </cell>
          <cell r="AE75">
            <v>40.318022620000015</v>
          </cell>
          <cell r="AF75">
            <v>35.564807353999996</v>
          </cell>
          <cell r="AG75">
            <v>31.296091354000001</v>
          </cell>
          <cell r="AH75">
            <v>28.168617376584006</v>
          </cell>
          <cell r="AI75">
            <v>25.351115297544006</v>
          </cell>
          <cell r="BS75">
            <v>90.652926259133238</v>
          </cell>
          <cell r="BT75">
            <v>68.972495280000004</v>
          </cell>
          <cell r="BU75">
            <v>40.318022620000015</v>
          </cell>
          <cell r="BV75">
            <v>35.564807353999996</v>
          </cell>
          <cell r="BW75">
            <v>31.296091354000001</v>
          </cell>
          <cell r="BX75">
            <v>28.168617376584006</v>
          </cell>
          <cell r="BY75">
            <v>25.351115297544006</v>
          </cell>
        </row>
        <row r="76">
          <cell r="A76" t="str">
            <v>Piportil</v>
          </cell>
          <cell r="B76" t="str">
            <v>Lonseren/Piportil</v>
          </cell>
          <cell r="D76">
            <v>1</v>
          </cell>
          <cell r="E76" t="str">
            <v>Pipotiazine</v>
          </cell>
          <cell r="F76" t="str">
            <v>N</v>
          </cell>
          <cell r="G76">
            <v>0</v>
          </cell>
          <cell r="J76" t="str">
            <v>Aventis</v>
          </cell>
          <cell r="K76" t="str">
            <v>ROP</v>
          </cell>
          <cell r="L76" t="str">
            <v>Others ()</v>
          </cell>
          <cell r="M76" t="str">
            <v>Rx</v>
          </cell>
          <cell r="S76">
            <v>0</v>
          </cell>
          <cell r="V76">
            <v>129.21799999999999</v>
          </cell>
          <cell r="W76">
            <v>119.93</v>
          </cell>
          <cell r="X76">
            <v>116.19150588000001</v>
          </cell>
          <cell r="Y76">
            <v>111.05929010999999</v>
          </cell>
          <cell r="Z76">
            <v>105.91261880999998</v>
          </cell>
          <cell r="AA76">
            <v>100.53167903999999</v>
          </cell>
          <cell r="AB76">
            <v>95.465576190000007</v>
          </cell>
          <cell r="AC76">
            <v>84.08797984623989</v>
          </cell>
          <cell r="AD76">
            <v>73.790000000000006</v>
          </cell>
          <cell r="AE76">
            <v>71.433889098000037</v>
          </cell>
          <cell r="AF76">
            <v>68.277311458</v>
          </cell>
          <cell r="AG76">
            <v>65.111614927999995</v>
          </cell>
          <cell r="AH76">
            <v>61.798010558111997</v>
          </cell>
          <cell r="AI76">
            <v>58.683212848572005</v>
          </cell>
          <cell r="BS76">
            <v>84.08797984623989</v>
          </cell>
          <cell r="BT76">
            <v>73.790000000000006</v>
          </cell>
          <cell r="BU76">
            <v>71.433889098000037</v>
          </cell>
          <cell r="BV76">
            <v>68.277311458</v>
          </cell>
          <cell r="BW76">
            <v>65.111614927999995</v>
          </cell>
          <cell r="BX76">
            <v>61.798010558111997</v>
          </cell>
          <cell r="BY76">
            <v>58.683212848572005</v>
          </cell>
        </row>
        <row r="77">
          <cell r="A77" t="str">
            <v>Prinderin</v>
          </cell>
          <cell r="B77" t="str">
            <v>Prinderin</v>
          </cell>
          <cell r="D77" t="str">
            <v/>
          </cell>
          <cell r="E77" t="e">
            <v>#N/A</v>
          </cell>
          <cell r="F77" t="e">
            <v>#N/A</v>
          </cell>
          <cell r="G77" t="e">
            <v>#N/A</v>
          </cell>
          <cell r="J77" t="str">
            <v>Aventis</v>
          </cell>
          <cell r="K77" t="str">
            <v>Dead</v>
          </cell>
          <cell r="L77" t="str">
            <v>Others ()</v>
          </cell>
          <cell r="M77" t="str">
            <v>Rx</v>
          </cell>
          <cell r="S77">
            <v>0</v>
          </cell>
          <cell r="V77">
            <v>-20.23</v>
          </cell>
          <cell r="W77">
            <v>-0.875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-16.083829048117018</v>
          </cell>
          <cell r="AD77">
            <v>-0.68727831000000017</v>
          </cell>
          <cell r="BS77">
            <v>-16.083829048117018</v>
          </cell>
          <cell r="BT77">
            <v>-0.68727831000000017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A78" t="str">
            <v>Provam</v>
          </cell>
          <cell r="B78" t="str">
            <v>Menorest</v>
          </cell>
          <cell r="D78" t="str">
            <v/>
          </cell>
          <cell r="E78" t="e">
            <v>#N/A</v>
          </cell>
          <cell r="F78" t="e">
            <v>#N/A</v>
          </cell>
          <cell r="G78" t="e">
            <v>#N/A</v>
          </cell>
          <cell r="J78" t="str">
            <v>Aventis</v>
          </cell>
          <cell r="K78" t="str">
            <v>Dead</v>
          </cell>
          <cell r="L78" t="str">
            <v>Others ()</v>
          </cell>
          <cell r="M78" t="str">
            <v>Rx</v>
          </cell>
          <cell r="S78">
            <v>0</v>
          </cell>
          <cell r="V78">
            <v>-9.086999999999998</v>
          </cell>
          <cell r="W78">
            <v>-0.92700000000000016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-9.0869977870734289</v>
          </cell>
          <cell r="AD78">
            <v>-0.92700000000000016</v>
          </cell>
          <cell r="BS78">
            <v>-9.0869977870734289</v>
          </cell>
          <cell r="BT78">
            <v>-0.92700000000000016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A79" t="str">
            <v>Rastinon</v>
          </cell>
          <cell r="B79" t="str">
            <v>Rastinon</v>
          </cell>
          <cell r="D79" t="str">
            <v/>
          </cell>
          <cell r="E79" t="e">
            <v>#N/A</v>
          </cell>
          <cell r="F79" t="e">
            <v>#N/A</v>
          </cell>
          <cell r="G79" t="e">
            <v>#N/A</v>
          </cell>
          <cell r="J79" t="str">
            <v>Aventis</v>
          </cell>
          <cell r="K79" t="str">
            <v>Dead</v>
          </cell>
          <cell r="L79" t="str">
            <v>Others ()</v>
          </cell>
          <cell r="M79" t="str">
            <v>Rx</v>
          </cell>
          <cell r="S79">
            <v>0</v>
          </cell>
          <cell r="V79">
            <v>-2.915</v>
          </cell>
          <cell r="W79">
            <v>-1.1159999999999997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0.60114478158024509</v>
          </cell>
          <cell r="AD79">
            <v>0.15469256999999925</v>
          </cell>
          <cell r="BS79">
            <v>0.60114478158024509</v>
          </cell>
          <cell r="BT79">
            <v>0.15469256999999925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A80" t="str">
            <v>Revasc</v>
          </cell>
          <cell r="B80" t="str">
            <v>Revasc</v>
          </cell>
          <cell r="D80" t="str">
            <v/>
          </cell>
          <cell r="E80" t="e">
            <v>#N/A</v>
          </cell>
          <cell r="F80" t="e">
            <v>#N/A</v>
          </cell>
          <cell r="G80" t="e">
            <v>#N/A</v>
          </cell>
          <cell r="J80" t="str">
            <v>Aventis</v>
          </cell>
          <cell r="K80" t="str">
            <v>Dead</v>
          </cell>
          <cell r="L80" t="str">
            <v>Others ()</v>
          </cell>
          <cell r="M80" t="str">
            <v>Rx</v>
          </cell>
          <cell r="S80">
            <v>0</v>
          </cell>
          <cell r="V80">
            <v>-0.96</v>
          </cell>
          <cell r="AC80">
            <v>-0.76940556301323193</v>
          </cell>
          <cell r="BS80">
            <v>-0.76940556301323193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A81" t="str">
            <v>Rifadine</v>
          </cell>
          <cell r="B81" t="str">
            <v>Rifa-Line</v>
          </cell>
          <cell r="D81">
            <v>1</v>
          </cell>
          <cell r="E81" t="str">
            <v>Rifampicin</v>
          </cell>
          <cell r="F81" t="str">
            <v>J</v>
          </cell>
          <cell r="G81">
            <v>0</v>
          </cell>
          <cell r="J81" t="str">
            <v>Aventis</v>
          </cell>
          <cell r="K81" t="str">
            <v>ROP</v>
          </cell>
          <cell r="L81" t="str">
            <v>Others ()</v>
          </cell>
          <cell r="M81" t="str">
            <v>Rx</v>
          </cell>
          <cell r="S81">
            <v>0</v>
          </cell>
          <cell r="V81">
            <v>2048.9960000000005</v>
          </cell>
          <cell r="W81">
            <v>2099.6490000000003</v>
          </cell>
          <cell r="X81">
            <v>2037.8432940359994</v>
          </cell>
          <cell r="Y81">
            <v>1790.55043066436</v>
          </cell>
          <cell r="Z81">
            <v>1476.9482676386465</v>
          </cell>
          <cell r="AA81">
            <v>1091.985493692807</v>
          </cell>
          <cell r="AB81">
            <v>762.51571983108261</v>
          </cell>
          <cell r="AC81">
            <v>1402.1290745448309</v>
          </cell>
          <cell r="AD81">
            <v>1392.6452733950002</v>
          </cell>
          <cell r="AE81">
            <v>1352.2729019797998</v>
          </cell>
          <cell r="AF81">
            <v>1190.6595765849079</v>
          </cell>
          <cell r="AG81">
            <v>984.02211526617953</v>
          </cell>
          <cell r="AH81">
            <v>727.58993444751718</v>
          </cell>
          <cell r="AI81">
            <v>508.06422412345108</v>
          </cell>
          <cell r="BS81">
            <v>1402.1290745448309</v>
          </cell>
          <cell r="BT81">
            <v>1392.6452733950002</v>
          </cell>
          <cell r="BU81">
            <v>1352.2729019797998</v>
          </cell>
          <cell r="BV81">
            <v>1190.6595765849079</v>
          </cell>
          <cell r="BW81">
            <v>984.02211526617953</v>
          </cell>
          <cell r="BX81">
            <v>727.58993444751718</v>
          </cell>
          <cell r="BY81">
            <v>508.06422412345108</v>
          </cell>
        </row>
        <row r="82">
          <cell r="A82" t="str">
            <v>Rilutek</v>
          </cell>
          <cell r="B82" t="str">
            <v>Rilutek</v>
          </cell>
          <cell r="D82">
            <v>1</v>
          </cell>
          <cell r="E82" t="str">
            <v>Riluzole</v>
          </cell>
          <cell r="F82" t="str">
            <v>N</v>
          </cell>
          <cell r="G82">
            <v>0</v>
          </cell>
          <cell r="J82" t="str">
            <v>Aventis</v>
          </cell>
          <cell r="K82" t="str">
            <v>ROP</v>
          </cell>
          <cell r="L82" t="str">
            <v>Important local Brands</v>
          </cell>
          <cell r="M82" t="str">
            <v>Rx</v>
          </cell>
          <cell r="S82">
            <v>1.4935161548348994E-2</v>
          </cell>
          <cell r="V82">
            <v>5233.4949999999999</v>
          </cell>
          <cell r="W82">
            <v>5289.5309999999999</v>
          </cell>
          <cell r="X82">
            <v>4089.0220000000004</v>
          </cell>
          <cell r="Y82">
            <v>4089.0219999999999</v>
          </cell>
          <cell r="Z82">
            <v>4089.0219999999999</v>
          </cell>
          <cell r="AA82">
            <v>4089.0219999999999</v>
          </cell>
          <cell r="AB82">
            <v>5741.7150700000002</v>
          </cell>
          <cell r="AC82">
            <v>5095.9464683263677</v>
          </cell>
          <cell r="AD82">
            <v>5105.1775520600004</v>
          </cell>
          <cell r="AE82">
            <v>3948.8587880000005</v>
          </cell>
          <cell r="AF82">
            <v>3948.858788</v>
          </cell>
          <cell r="AG82">
            <v>3948.858788</v>
          </cell>
          <cell r="AH82">
            <v>3948.7685453999993</v>
          </cell>
          <cell r="AI82">
            <v>5544.7742430989992</v>
          </cell>
          <cell r="AJ82">
            <v>-61.083238531199989</v>
          </cell>
          <cell r="AK82">
            <v>-79</v>
          </cell>
          <cell r="AL82">
            <v>0</v>
          </cell>
          <cell r="AM82">
            <v>0</v>
          </cell>
          <cell r="AN82">
            <v>0</v>
          </cell>
          <cell r="AQ82">
            <v>-159.81244360000008</v>
          </cell>
          <cell r="AR82">
            <v>-133</v>
          </cell>
          <cell r="AS82">
            <v>0</v>
          </cell>
          <cell r="AT82">
            <v>0</v>
          </cell>
          <cell r="AU82">
            <v>0</v>
          </cell>
          <cell r="AX82">
            <v>-141.98514000000003</v>
          </cell>
          <cell r="AY82">
            <v>-135</v>
          </cell>
          <cell r="AZ82">
            <v>-158.76</v>
          </cell>
          <cell r="BA82">
            <v>-6.48</v>
          </cell>
          <cell r="BB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S82">
            <v>4733.0656461951685</v>
          </cell>
          <cell r="BT82">
            <v>4758.1775520600004</v>
          </cell>
          <cell r="BU82">
            <v>3790.0987880000002</v>
          </cell>
          <cell r="BV82">
            <v>3942.378788</v>
          </cell>
          <cell r="BW82">
            <v>3948.858788</v>
          </cell>
          <cell r="BX82">
            <v>3948.7685453999993</v>
          </cell>
          <cell r="BY82">
            <v>5544.7742430989992</v>
          </cell>
        </row>
        <row r="83">
          <cell r="A83" t="str">
            <v>Rodogyl</v>
          </cell>
          <cell r="B83" t="str">
            <v>Rhodogil</v>
          </cell>
          <cell r="D83">
            <v>1</v>
          </cell>
          <cell r="E83" t="str">
            <v>Metronidazole Spiramycin</v>
          </cell>
          <cell r="F83" t="str">
            <v>J</v>
          </cell>
          <cell r="G83">
            <v>0</v>
          </cell>
          <cell r="J83" t="str">
            <v>Aventis</v>
          </cell>
          <cell r="K83" t="str">
            <v>ROP</v>
          </cell>
          <cell r="L83" t="str">
            <v>Others ()</v>
          </cell>
          <cell r="M83" t="str">
            <v>Rx</v>
          </cell>
          <cell r="S83">
            <v>0</v>
          </cell>
          <cell r="V83">
            <v>6037.1530000000002</v>
          </cell>
          <cell r="W83">
            <v>5774.77</v>
          </cell>
          <cell r="X83">
            <v>5600.6007074601002</v>
          </cell>
          <cell r="Y83">
            <v>5400.00841545</v>
          </cell>
          <cell r="Z83">
            <v>5100.0074711699999</v>
          </cell>
          <cell r="AA83">
            <v>4900.0169488559995</v>
          </cell>
          <cell r="AB83">
            <v>4600.0182929999992</v>
          </cell>
          <cell r="AC83">
            <v>4260.9577244218081</v>
          </cell>
          <cell r="AD83">
            <v>3960.163671551999</v>
          </cell>
          <cell r="AE83">
            <v>3838.4643133263403</v>
          </cell>
          <cell r="AF83">
            <v>3700.7122535299995</v>
          </cell>
          <cell r="AG83">
            <v>3494.693629378</v>
          </cell>
          <cell r="AH83">
            <v>3357.4916133561305</v>
          </cell>
          <cell r="AI83">
            <v>3151.9325343635992</v>
          </cell>
          <cell r="BS83">
            <v>4260.9577244218081</v>
          </cell>
          <cell r="BT83">
            <v>3960.163671551999</v>
          </cell>
          <cell r="BU83">
            <v>3838.4643133263403</v>
          </cell>
          <cell r="BV83">
            <v>3700.7122535299995</v>
          </cell>
          <cell r="BW83">
            <v>3494.693629378</v>
          </cell>
          <cell r="BX83">
            <v>3357.4916133561305</v>
          </cell>
          <cell r="BY83">
            <v>3151.9325343635992</v>
          </cell>
        </row>
        <row r="84">
          <cell r="A84" t="str">
            <v>Rovamycine</v>
          </cell>
          <cell r="B84" t="str">
            <v>Rovamycine</v>
          </cell>
          <cell r="D84" t="str">
            <v/>
          </cell>
          <cell r="E84" t="str">
            <v>?</v>
          </cell>
          <cell r="F84" t="str">
            <v>J</v>
          </cell>
          <cell r="G84">
            <v>0</v>
          </cell>
          <cell r="J84" t="str">
            <v>Aventis</v>
          </cell>
          <cell r="K84" t="str">
            <v>Divested</v>
          </cell>
          <cell r="L84" t="str">
            <v>Others ()</v>
          </cell>
          <cell r="M84" t="str">
            <v>Rx</v>
          </cell>
          <cell r="S84">
            <v>0</v>
          </cell>
          <cell r="V84">
            <v>940.125</v>
          </cell>
          <cell r="W84">
            <v>883.24700000000007</v>
          </cell>
          <cell r="X84">
            <v>770.03972340000007</v>
          </cell>
          <cell r="Y84">
            <v>684.32666729999994</v>
          </cell>
          <cell r="Z84">
            <v>641.0273087999999</v>
          </cell>
          <cell r="AA84">
            <v>614.7840741</v>
          </cell>
          <cell r="AB84">
            <v>614.7840741</v>
          </cell>
          <cell r="AC84">
            <v>518.39710766409326</v>
          </cell>
          <cell r="AD84">
            <v>454.01828882800021</v>
          </cell>
          <cell r="AE84">
            <v>394.64417398400008</v>
          </cell>
          <cell r="AF84">
            <v>350.75814665399992</v>
          </cell>
          <cell r="AG84">
            <v>328.68457503199988</v>
          </cell>
          <cell r="AH84">
            <v>315.19979479107002</v>
          </cell>
          <cell r="AI84">
            <v>315.19979479107002</v>
          </cell>
          <cell r="BS84">
            <v>518.39710766409326</v>
          </cell>
          <cell r="BT84">
            <v>454.01828882800021</v>
          </cell>
          <cell r="BU84">
            <v>394.64417398400008</v>
          </cell>
          <cell r="BV84">
            <v>350.75814665399992</v>
          </cell>
          <cell r="BW84">
            <v>328.68457503199988</v>
          </cell>
          <cell r="BX84">
            <v>315.19979479107002</v>
          </cell>
          <cell r="BY84">
            <v>315.19979479107002</v>
          </cell>
        </row>
        <row r="85">
          <cell r="A85" t="str">
            <v>Rulid</v>
          </cell>
          <cell r="B85" t="str">
            <v>Rulide</v>
          </cell>
          <cell r="D85">
            <v>1</v>
          </cell>
          <cell r="E85" t="str">
            <v>Roxithromycin</v>
          </cell>
          <cell r="F85" t="str">
            <v>J</v>
          </cell>
          <cell r="G85">
            <v>0</v>
          </cell>
          <cell r="J85" t="str">
            <v>Aventis</v>
          </cell>
          <cell r="K85" t="str">
            <v>ROP</v>
          </cell>
          <cell r="L85" t="str">
            <v>Important local Brands</v>
          </cell>
          <cell r="M85" t="str">
            <v>Rx</v>
          </cell>
          <cell r="S85">
            <v>0</v>
          </cell>
          <cell r="V85">
            <v>1208.9659999999999</v>
          </cell>
          <cell r="W85">
            <v>685.66799999999978</v>
          </cell>
          <cell r="X85">
            <v>338.32702499999994</v>
          </cell>
          <cell r="Y85">
            <v>204.17789375000001</v>
          </cell>
          <cell r="Z85">
            <v>127.82544249999998</v>
          </cell>
          <cell r="AA85">
            <v>119.71177374999999</v>
          </cell>
          <cell r="AB85">
            <v>72.675137499999991</v>
          </cell>
          <cell r="AC85">
            <v>1147.1682268797881</v>
          </cell>
          <cell r="AD85">
            <v>627.41189407899992</v>
          </cell>
          <cell r="AE85">
            <v>309.71030838699983</v>
          </cell>
          <cell r="AF85">
            <v>186.88747992500004</v>
          </cell>
          <cell r="AG85">
            <v>116.99305911199998</v>
          </cell>
          <cell r="AH85">
            <v>109.57218651337499</v>
          </cell>
          <cell r="AI85">
            <v>66.519553353749998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Q85">
            <v>-0.40463699999999991</v>
          </cell>
          <cell r="AR85">
            <v>-8.8262259999999995E-3</v>
          </cell>
          <cell r="AS85">
            <v>0</v>
          </cell>
          <cell r="AT85">
            <v>0</v>
          </cell>
          <cell r="AU85">
            <v>0</v>
          </cell>
          <cell r="AX85">
            <v>-6.0656800000000004</v>
          </cell>
          <cell r="AY85">
            <v>-1.6828099999999999</v>
          </cell>
          <cell r="AZ85">
            <v>0</v>
          </cell>
          <cell r="BA85">
            <v>0</v>
          </cell>
          <cell r="BB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S85">
            <v>1140.6979098797881</v>
          </cell>
          <cell r="BT85">
            <v>625.72025785299991</v>
          </cell>
          <cell r="BU85">
            <v>309.71030838699983</v>
          </cell>
          <cell r="BV85">
            <v>186.88747992500004</v>
          </cell>
          <cell r="BW85">
            <v>116.99305911199998</v>
          </cell>
          <cell r="BX85">
            <v>109.57218651337499</v>
          </cell>
          <cell r="BY85">
            <v>66.519553353749998</v>
          </cell>
        </row>
        <row r="86">
          <cell r="A86" t="str">
            <v>Rythmodan</v>
          </cell>
          <cell r="B86" t="str">
            <v>Dicorynan</v>
          </cell>
          <cell r="D86">
            <v>1</v>
          </cell>
          <cell r="E86" t="str">
            <v>Disopyramide</v>
          </cell>
          <cell r="F86" t="str">
            <v>C</v>
          </cell>
          <cell r="G86">
            <v>0</v>
          </cell>
          <cell r="J86" t="str">
            <v>Aventis</v>
          </cell>
          <cell r="K86" t="str">
            <v>ROP</v>
          </cell>
          <cell r="L86" t="str">
            <v>Others ()</v>
          </cell>
          <cell r="M86" t="str">
            <v>Rx</v>
          </cell>
          <cell r="S86">
            <v>0</v>
          </cell>
          <cell r="V86">
            <v>0.55299999999999994</v>
          </cell>
          <cell r="W86">
            <v>4.782</v>
          </cell>
          <cell r="X86">
            <v>9.9435699999999994</v>
          </cell>
          <cell r="Y86">
            <v>9.0917099999999991</v>
          </cell>
          <cell r="Z86">
            <v>8.5230599999999992</v>
          </cell>
          <cell r="AA86">
            <v>8.18187</v>
          </cell>
          <cell r="AB86">
            <v>8.18187</v>
          </cell>
          <cell r="AC86">
            <v>0.20947126719845194</v>
          </cell>
          <cell r="AD86">
            <v>7.8252262500000001</v>
          </cell>
          <cell r="AE86">
            <v>5.6284173399999986</v>
          </cell>
          <cell r="AF86">
            <v>5.1462340199999979</v>
          </cell>
          <cell r="AG86">
            <v>4.8243577199999983</v>
          </cell>
          <cell r="AH86">
            <v>4.6309384200000006</v>
          </cell>
          <cell r="AI86">
            <v>4.6309384200000006</v>
          </cell>
          <cell r="BS86">
            <v>0.20947126719845194</v>
          </cell>
          <cell r="BT86">
            <v>7.8252262500000001</v>
          </cell>
          <cell r="BU86">
            <v>5.6284173399999986</v>
          </cell>
          <cell r="BV86">
            <v>5.1462340199999979</v>
          </cell>
          <cell r="BW86">
            <v>4.8243577199999983</v>
          </cell>
          <cell r="BX86">
            <v>4.6309384200000006</v>
          </cell>
          <cell r="BY86">
            <v>4.6309384200000006</v>
          </cell>
        </row>
        <row r="87">
          <cell r="A87" t="str">
            <v>Sabril</v>
          </cell>
          <cell r="B87" t="str">
            <v>Sabrilex</v>
          </cell>
          <cell r="D87">
            <v>1</v>
          </cell>
          <cell r="E87" t="str">
            <v>Vigabatrin</v>
          </cell>
          <cell r="F87" t="str">
            <v>N</v>
          </cell>
          <cell r="G87">
            <v>0</v>
          </cell>
          <cell r="J87" t="str">
            <v>Aventis</v>
          </cell>
          <cell r="K87" t="str">
            <v>ROP</v>
          </cell>
          <cell r="L87" t="str">
            <v>Others ()</v>
          </cell>
          <cell r="M87" t="str">
            <v>Rx</v>
          </cell>
          <cell r="S87">
            <v>0</v>
          </cell>
          <cell r="V87">
            <v>1485.5969999999998</v>
          </cell>
          <cell r="W87">
            <v>1050.6919999999998</v>
          </cell>
          <cell r="X87">
            <v>899.90698553999994</v>
          </cell>
          <cell r="Y87">
            <v>849.92095529999995</v>
          </cell>
          <cell r="Z87">
            <v>389.93639705999999</v>
          </cell>
          <cell r="AA87">
            <v>323.05709250000001</v>
          </cell>
          <cell r="AB87">
            <v>304.59123539999996</v>
          </cell>
          <cell r="AC87">
            <v>1069.3614605190194</v>
          </cell>
          <cell r="AD87">
            <v>781.84773927999981</v>
          </cell>
          <cell r="AE87">
            <v>679.05127521999998</v>
          </cell>
          <cell r="AF87">
            <v>641.63060414999995</v>
          </cell>
          <cell r="AG87">
            <v>293.62743353999997</v>
          </cell>
          <cell r="AH87">
            <v>243.2619906525</v>
          </cell>
          <cell r="AI87">
            <v>229.35720025619997</v>
          </cell>
          <cell r="AZ87">
            <v>-60.78</v>
          </cell>
          <cell r="BS87">
            <v>1069.3614605190194</v>
          </cell>
          <cell r="BT87">
            <v>781.84773927999981</v>
          </cell>
          <cell r="BU87">
            <v>618.27127522000001</v>
          </cell>
          <cell r="BV87">
            <v>641.63060414999995</v>
          </cell>
          <cell r="BW87">
            <v>293.62743353999997</v>
          </cell>
          <cell r="BX87">
            <v>243.2619906525</v>
          </cell>
          <cell r="BY87">
            <v>229.35720025619997</v>
          </cell>
        </row>
        <row r="88">
          <cell r="A88" t="str">
            <v>Selectol/Celectol</v>
          </cell>
          <cell r="B88" t="str">
            <v>Cardem</v>
          </cell>
          <cell r="D88">
            <v>1</v>
          </cell>
          <cell r="E88" t="str">
            <v>Celiprolol</v>
          </cell>
          <cell r="F88" t="str">
            <v>C</v>
          </cell>
          <cell r="G88">
            <v>0</v>
          </cell>
          <cell r="J88" t="str">
            <v>Aventis</v>
          </cell>
          <cell r="K88" t="str">
            <v>ROP</v>
          </cell>
          <cell r="L88" t="str">
            <v>Others ()</v>
          </cell>
          <cell r="M88" t="str">
            <v>Rx</v>
          </cell>
          <cell r="S88">
            <v>0</v>
          </cell>
          <cell r="V88">
            <v>378.892</v>
          </cell>
          <cell r="W88">
            <v>401.68400000000003</v>
          </cell>
          <cell r="X88">
            <v>211.2428175</v>
          </cell>
          <cell r="Y88">
            <v>206.28315000000001</v>
          </cell>
          <cell r="Z88">
            <v>206.28315000000001</v>
          </cell>
          <cell r="AA88">
            <v>204.53686499999998</v>
          </cell>
          <cell r="AB88">
            <v>192.25584315000003</v>
          </cell>
          <cell r="AC88">
            <v>328.5986018409746</v>
          </cell>
          <cell r="AD88">
            <v>300.86052229000006</v>
          </cell>
          <cell r="AE88">
            <v>158.70420050000001</v>
          </cell>
          <cell r="AF88">
            <v>154.65082100000001</v>
          </cell>
          <cell r="AG88">
            <v>154.65082100000001</v>
          </cell>
          <cell r="AH88">
            <v>153.3412876905</v>
          </cell>
          <cell r="AI88">
            <v>144.13420560955504</v>
          </cell>
          <cell r="BS88">
            <v>328.5986018409746</v>
          </cell>
          <cell r="BT88">
            <v>300.86052229000006</v>
          </cell>
          <cell r="BU88">
            <v>158.70420050000001</v>
          </cell>
          <cell r="BV88">
            <v>154.65082100000001</v>
          </cell>
          <cell r="BW88">
            <v>154.65082100000001</v>
          </cell>
          <cell r="BX88">
            <v>153.3412876905</v>
          </cell>
          <cell r="BY88">
            <v>144.13420560955504</v>
          </cell>
        </row>
        <row r="89">
          <cell r="A89" t="str">
            <v>Sinoxis</v>
          </cell>
          <cell r="B89" t="str">
            <v>Sinoxis</v>
          </cell>
          <cell r="D89" t="str">
            <v/>
          </cell>
          <cell r="E89" t="e">
            <v>#N/A</v>
          </cell>
          <cell r="F89" t="e">
            <v>#N/A</v>
          </cell>
          <cell r="G89" t="e">
            <v>#N/A</v>
          </cell>
          <cell r="J89" t="str">
            <v>Aventis</v>
          </cell>
          <cell r="K89" t="str">
            <v>Dead</v>
          </cell>
          <cell r="L89" t="str">
            <v>Others ()</v>
          </cell>
          <cell r="M89" t="str">
            <v>Rx</v>
          </cell>
          <cell r="S89">
            <v>0</v>
          </cell>
          <cell r="V89">
            <v>-0.115</v>
          </cell>
          <cell r="AC89">
            <v>-5.7918274374044801E-2</v>
          </cell>
          <cell r="BS89">
            <v>-5.7918274374044801E-2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A90" t="str">
            <v>Streptase</v>
          </cell>
          <cell r="B90" t="str">
            <v>Streptase</v>
          </cell>
          <cell r="D90" t="str">
            <v/>
          </cell>
          <cell r="E90" t="str">
            <v>Streptokinase</v>
          </cell>
          <cell r="F90" t="str">
            <v>B</v>
          </cell>
          <cell r="G90">
            <v>0</v>
          </cell>
          <cell r="J90" t="str">
            <v>Aventis</v>
          </cell>
          <cell r="K90" t="str">
            <v>Dead</v>
          </cell>
          <cell r="L90" t="str">
            <v>Others ()</v>
          </cell>
          <cell r="M90" t="str">
            <v>Rx</v>
          </cell>
          <cell r="S90">
            <v>0</v>
          </cell>
          <cell r="V90">
            <v>-4.242</v>
          </cell>
          <cell r="W90">
            <v>-23.132000000000005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-3.2738608794874988</v>
          </cell>
          <cell r="AD90">
            <v>-18.83439413</v>
          </cell>
          <cell r="BS90">
            <v>-3.2738608794874988</v>
          </cell>
          <cell r="BT90">
            <v>-18.83439413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A91" t="str">
            <v>Sulfintestin</v>
          </cell>
          <cell r="B91" t="str">
            <v>Sulfintestin</v>
          </cell>
          <cell r="D91" t="str">
            <v/>
          </cell>
          <cell r="E91" t="e">
            <v>#N/A</v>
          </cell>
          <cell r="F91" t="e">
            <v>#N/A</v>
          </cell>
          <cell r="G91" t="e">
            <v>#N/A</v>
          </cell>
          <cell r="J91" t="str">
            <v>Aventis</v>
          </cell>
          <cell r="K91" t="str">
            <v>Dead</v>
          </cell>
          <cell r="L91" t="str">
            <v>Others ()</v>
          </cell>
          <cell r="M91" t="str">
            <v>Rx</v>
          </cell>
          <cell r="S91">
            <v>0</v>
          </cell>
          <cell r="V91">
            <v>-0.36399999999999999</v>
          </cell>
          <cell r="W91">
            <v>-0.11400000000000003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-0.2626453187167197</v>
          </cell>
          <cell r="AD91">
            <v>-7.9035920000000037E-2</v>
          </cell>
          <cell r="BS91">
            <v>-0.2626453187167197</v>
          </cell>
          <cell r="BT91">
            <v>-7.9035920000000037E-2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A92" t="str">
            <v>Suprefact</v>
          </cell>
          <cell r="B92" t="str">
            <v>Suprefact - Suprecur</v>
          </cell>
          <cell r="D92">
            <v>1</v>
          </cell>
          <cell r="E92" t="str">
            <v>Buserelin</v>
          </cell>
          <cell r="F92" t="str">
            <v>L</v>
          </cell>
          <cell r="G92">
            <v>0</v>
          </cell>
          <cell r="J92" t="str">
            <v>Aventis</v>
          </cell>
          <cell r="K92" t="str">
            <v>ROP</v>
          </cell>
          <cell r="L92" t="str">
            <v>Important local Brands</v>
          </cell>
          <cell r="M92" t="str">
            <v>Rx</v>
          </cell>
          <cell r="S92">
            <v>1.583565541249022E-2</v>
          </cell>
          <cell r="V92">
            <v>11551.268</v>
          </cell>
          <cell r="W92">
            <v>12061.389000000001</v>
          </cell>
          <cell r="X92">
            <v>12980.590631200002</v>
          </cell>
          <cell r="Y92">
            <v>13379.017760520002</v>
          </cell>
          <cell r="Z92">
            <v>13316.362266</v>
          </cell>
          <cell r="AA92">
            <v>13076.222908000003</v>
          </cell>
          <cell r="AB92">
            <v>12749.069433000002</v>
          </cell>
          <cell r="AC92">
            <v>8568.6222107733884</v>
          </cell>
          <cell r="AD92">
            <v>9359.8813887517244</v>
          </cell>
          <cell r="AE92">
            <v>10488.980587600003</v>
          </cell>
          <cell r="AF92">
            <v>10819.488200290003</v>
          </cell>
          <cell r="AG92">
            <v>10771.3490769</v>
          </cell>
          <cell r="AH92">
            <v>10577.356710281201</v>
          </cell>
          <cell r="AI92">
            <v>10312.722264353701</v>
          </cell>
          <cell r="AJ92">
            <v>-208.37638998144411</v>
          </cell>
          <cell r="AK92">
            <v>-191</v>
          </cell>
          <cell r="AL92">
            <v>0</v>
          </cell>
          <cell r="AM92">
            <v>0</v>
          </cell>
          <cell r="AN92">
            <v>0</v>
          </cell>
          <cell r="AQ92">
            <v>-711.05108903999974</v>
          </cell>
          <cell r="AR92">
            <v>-489</v>
          </cell>
          <cell r="AS92">
            <v>0</v>
          </cell>
          <cell r="AT92">
            <v>0</v>
          </cell>
          <cell r="AU92">
            <v>0</v>
          </cell>
          <cell r="AX92">
            <v>-7.2259999999999991E-2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S92">
            <v>7649.1224717519444</v>
          </cell>
          <cell r="BT92">
            <v>8679.8813887517244</v>
          </cell>
          <cell r="BU92">
            <v>10488.980587600003</v>
          </cell>
          <cell r="BV92">
            <v>10819.488200290003</v>
          </cell>
          <cell r="BW92">
            <v>10771.3490769</v>
          </cell>
          <cell r="BX92">
            <v>10577.356710281201</v>
          </cell>
          <cell r="BY92">
            <v>10312.722264353701</v>
          </cell>
        </row>
        <row r="93">
          <cell r="A93" t="str">
            <v>Surmontil</v>
          </cell>
          <cell r="B93" t="str">
            <v>Surmontil</v>
          </cell>
          <cell r="D93">
            <v>1</v>
          </cell>
          <cell r="E93" t="str">
            <v>Trimipramine</v>
          </cell>
          <cell r="F93" t="str">
            <v>N</v>
          </cell>
          <cell r="G93">
            <v>0</v>
          </cell>
          <cell r="J93" t="str">
            <v>Aventis</v>
          </cell>
          <cell r="K93" t="str">
            <v>ROP</v>
          </cell>
          <cell r="L93" t="str">
            <v>Others ()</v>
          </cell>
          <cell r="M93" t="str">
            <v>Rx</v>
          </cell>
          <cell r="S93">
            <v>0</v>
          </cell>
          <cell r="V93">
            <v>216.779</v>
          </cell>
          <cell r="W93">
            <v>216.28399999999996</v>
          </cell>
          <cell r="X93">
            <v>166.31309947000003</v>
          </cell>
          <cell r="Y93">
            <v>148.28164581999999</v>
          </cell>
          <cell r="Z93">
            <v>127.96739998000001</v>
          </cell>
          <cell r="AA93">
            <v>108.0504796</v>
          </cell>
          <cell r="AB93">
            <v>93.168241319999993</v>
          </cell>
          <cell r="AC93">
            <v>96.143658619627175</v>
          </cell>
          <cell r="AD93">
            <v>101.42385748699996</v>
          </cell>
          <cell r="AE93">
            <v>78.550568723000012</v>
          </cell>
          <cell r="AF93">
            <v>69.676672957999983</v>
          </cell>
          <cell r="AG93">
            <v>59.778197679000016</v>
          </cell>
          <cell r="AH93">
            <v>50.470379021159999</v>
          </cell>
          <cell r="AI93">
            <v>43.518885520571999</v>
          </cell>
          <cell r="BS93">
            <v>96.143658619627175</v>
          </cell>
          <cell r="BT93">
            <v>101.42385748699996</v>
          </cell>
          <cell r="BU93">
            <v>78.550568723000012</v>
          </cell>
          <cell r="BV93">
            <v>69.676672957999983</v>
          </cell>
          <cell r="BW93">
            <v>59.778197679000016</v>
          </cell>
          <cell r="BX93">
            <v>50.470379021159999</v>
          </cell>
          <cell r="BY93">
            <v>43.518885520571999</v>
          </cell>
        </row>
        <row r="94">
          <cell r="A94" t="str">
            <v>Synercid</v>
          </cell>
          <cell r="B94" t="str">
            <v>Synercid</v>
          </cell>
          <cell r="D94" t="str">
            <v/>
          </cell>
          <cell r="E94" t="str">
            <v>Dalfopristin Quinupristin</v>
          </cell>
          <cell r="F94" t="str">
            <v>J</v>
          </cell>
          <cell r="G94">
            <v>0</v>
          </cell>
          <cell r="J94" t="str">
            <v>Aventis</v>
          </cell>
          <cell r="K94" t="str">
            <v>Dead</v>
          </cell>
          <cell r="L94" t="str">
            <v>Important local Brands</v>
          </cell>
          <cell r="M94" t="str">
            <v>Rx</v>
          </cell>
          <cell r="S94">
            <v>0</v>
          </cell>
          <cell r="V94">
            <v>134.648</v>
          </cell>
          <cell r="W94">
            <v>-65.344999999999999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104.31398375270913</v>
          </cell>
          <cell r="AD94">
            <v>-71.620611490000002</v>
          </cell>
          <cell r="AJ94">
            <v>-100</v>
          </cell>
          <cell r="BS94">
            <v>4.3139837527091345</v>
          </cell>
          <cell r="BT94">
            <v>-71.620611490000002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A95" t="str">
            <v>Targocid</v>
          </cell>
          <cell r="B95" t="str">
            <v>Targocid</v>
          </cell>
          <cell r="D95">
            <v>1</v>
          </cell>
          <cell r="E95" t="str">
            <v>Teicoplanin</v>
          </cell>
          <cell r="F95" t="str">
            <v>J</v>
          </cell>
          <cell r="G95">
            <v>0</v>
          </cell>
          <cell r="J95" t="str">
            <v>Aventis</v>
          </cell>
          <cell r="K95" t="str">
            <v>OSB</v>
          </cell>
          <cell r="L95" t="str">
            <v>Other Strategic Brands</v>
          </cell>
          <cell r="M95" t="str">
            <v>Rx</v>
          </cell>
          <cell r="S95">
            <v>5.7670659179212012E-2</v>
          </cell>
          <cell r="V95">
            <v>12973.557000000001</v>
          </cell>
          <cell r="W95">
            <v>13975.910999999998</v>
          </cell>
          <cell r="X95">
            <v>14138.567130670001</v>
          </cell>
          <cell r="Y95">
            <v>8295.8599455000003</v>
          </cell>
          <cell r="Z95">
            <v>8501.4646118399996</v>
          </cell>
          <cell r="AA95">
            <v>8655.7565236574992</v>
          </cell>
          <cell r="AB95">
            <v>8707.4987272098751</v>
          </cell>
          <cell r="AC95">
            <v>11906.770905980589</v>
          </cell>
          <cell r="AD95">
            <v>12794.665453569998</v>
          </cell>
          <cell r="AE95">
            <v>12778</v>
          </cell>
          <cell r="AF95">
            <v>6932.5958020709995</v>
          </cell>
          <cell r="AG95">
            <v>7108.6574251780803</v>
          </cell>
          <cell r="AH95">
            <v>7237.9436050824015</v>
          </cell>
          <cell r="AI95">
            <v>7281.2104356928985</v>
          </cell>
          <cell r="AJ95">
            <v>-1084.8963027449061</v>
          </cell>
          <cell r="AK95">
            <v>-806</v>
          </cell>
          <cell r="AL95">
            <v>-951.94162272674441</v>
          </cell>
          <cell r="AM95">
            <v>0</v>
          </cell>
          <cell r="AN95">
            <v>0</v>
          </cell>
          <cell r="AQ95">
            <v>-669.78093127000045</v>
          </cell>
          <cell r="AR95">
            <v>-401</v>
          </cell>
          <cell r="AS95">
            <v>-179</v>
          </cell>
          <cell r="AT95">
            <v>0</v>
          </cell>
          <cell r="AU95">
            <v>0</v>
          </cell>
          <cell r="AX95">
            <v>-16.166834999999999</v>
          </cell>
          <cell r="AY95">
            <v>-75</v>
          </cell>
          <cell r="AZ95">
            <v>-31.92</v>
          </cell>
          <cell r="BA95">
            <v>0</v>
          </cell>
          <cell r="BB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S95">
            <v>10135.926836965682</v>
          </cell>
          <cell r="BT95">
            <v>11512.665453569998</v>
          </cell>
          <cell r="BU95">
            <v>11615.138377273255</v>
          </cell>
          <cell r="BV95">
            <v>6932.5958020709995</v>
          </cell>
          <cell r="BW95">
            <v>7108.6574251780803</v>
          </cell>
          <cell r="BX95">
            <v>7237.9436050824015</v>
          </cell>
          <cell r="BY95">
            <v>7281.2104356928985</v>
          </cell>
        </row>
        <row r="96">
          <cell r="A96" t="str">
            <v>Tarivid</v>
          </cell>
          <cell r="B96" t="str">
            <v>Surnox/Tarivid</v>
          </cell>
          <cell r="D96">
            <v>1</v>
          </cell>
          <cell r="E96" t="str">
            <v>Ofloxacin</v>
          </cell>
          <cell r="F96" t="str">
            <v>J</v>
          </cell>
          <cell r="G96" t="str">
            <v>IN</v>
          </cell>
          <cell r="J96" t="str">
            <v>Aventis</v>
          </cell>
          <cell r="K96" t="str">
            <v>ROP</v>
          </cell>
          <cell r="L96" t="str">
            <v>Important local Brands</v>
          </cell>
          <cell r="M96" t="str">
            <v>Rx</v>
          </cell>
          <cell r="S96">
            <v>0</v>
          </cell>
          <cell r="V96">
            <v>1856.2509999999997</v>
          </cell>
          <cell r="W96">
            <v>1687.48</v>
          </cell>
          <cell r="X96">
            <v>1373.8034452000004</v>
          </cell>
          <cell r="Y96">
            <v>1156.7098722399999</v>
          </cell>
          <cell r="Z96">
            <v>964.2701790399999</v>
          </cell>
          <cell r="AA96">
            <v>784.29956372000004</v>
          </cell>
          <cell r="AB96">
            <v>638.20559443999991</v>
          </cell>
          <cell r="AC96">
            <v>1181.7488818949876</v>
          </cell>
          <cell r="AD96">
            <v>1218.1400000000001</v>
          </cell>
          <cell r="AE96">
            <v>983.6055189370004</v>
          </cell>
          <cell r="AF96">
            <v>826.12932348300001</v>
          </cell>
          <cell r="AG96">
            <v>686.79679564200001</v>
          </cell>
          <cell r="AH96">
            <v>558.57814928138396</v>
          </cell>
          <cell r="AI96">
            <v>454.53002436016789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Q96">
            <v>0.52587659000000009</v>
          </cell>
          <cell r="AR96">
            <v>0.28232436900000002</v>
          </cell>
          <cell r="AS96">
            <v>0</v>
          </cell>
          <cell r="AT96">
            <v>0</v>
          </cell>
          <cell r="AU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S96">
            <v>1182.2747584849876</v>
          </cell>
          <cell r="BT96">
            <v>1218.4223243690001</v>
          </cell>
          <cell r="BU96">
            <v>983.6055189370004</v>
          </cell>
          <cell r="BV96">
            <v>826.12932348300001</v>
          </cell>
          <cell r="BW96">
            <v>686.79679564200001</v>
          </cell>
          <cell r="BX96">
            <v>558.57814928138396</v>
          </cell>
          <cell r="BY96">
            <v>454.53002436016789</v>
          </cell>
        </row>
        <row r="97">
          <cell r="A97" t="str">
            <v>Tavanic</v>
          </cell>
          <cell r="B97" t="str">
            <v>Tavanic</v>
          </cell>
          <cell r="D97">
            <v>1</v>
          </cell>
          <cell r="E97" t="str">
            <v>Levofloxacin</v>
          </cell>
          <cell r="F97" t="str">
            <v>J</v>
          </cell>
          <cell r="G97" t="str">
            <v>IN</v>
          </cell>
          <cell r="J97" t="str">
            <v>Aventis</v>
          </cell>
          <cell r="K97" t="str">
            <v>OSB</v>
          </cell>
          <cell r="L97" t="str">
            <v>Other Strategic Brands</v>
          </cell>
          <cell r="M97" t="str">
            <v>Rx</v>
          </cell>
          <cell r="S97">
            <v>5.9872289035783149E-2</v>
          </cell>
          <cell r="V97">
            <v>23902.132999999994</v>
          </cell>
          <cell r="W97">
            <v>30548.355999999992</v>
          </cell>
          <cell r="X97">
            <v>43341.589035960009</v>
          </cell>
          <cell r="Y97">
            <v>54429.025702639992</v>
          </cell>
          <cell r="Z97">
            <v>61414.543486440009</v>
          </cell>
          <cell r="AA97">
            <v>66475.224050279998</v>
          </cell>
          <cell r="AB97">
            <v>69775.411540479996</v>
          </cell>
          <cell r="AC97">
            <v>19767.994406865131</v>
          </cell>
          <cell r="AD97">
            <v>26096.043484254995</v>
          </cell>
          <cell r="AE97">
            <v>37206.656401080021</v>
          </cell>
          <cell r="AF97">
            <v>46616.732872479995</v>
          </cell>
          <cell r="AG97">
            <v>52420.264523420003</v>
          </cell>
          <cell r="AH97">
            <v>56503.940442738</v>
          </cell>
          <cell r="AI97">
            <v>59309.099809407991</v>
          </cell>
          <cell r="AJ97">
            <v>-2695.1149901669569</v>
          </cell>
          <cell r="AK97">
            <v>-1829</v>
          </cell>
          <cell r="AL97">
            <v>-2426.9696686353864</v>
          </cell>
          <cell r="AM97">
            <v>-2496.27</v>
          </cell>
          <cell r="AN97">
            <v>-2630.45</v>
          </cell>
          <cell r="AO97">
            <v>-2709.3634999999999</v>
          </cell>
          <cell r="AP97">
            <v>-2790.644405</v>
          </cell>
          <cell r="AQ97">
            <v>-2681.4181723799984</v>
          </cell>
          <cell r="AR97">
            <v>-1754</v>
          </cell>
          <cell r="AS97">
            <v>-1350.04</v>
          </cell>
          <cell r="AT97">
            <v>-901.69200000000001</v>
          </cell>
          <cell r="AU97">
            <v>-850</v>
          </cell>
          <cell r="AV97">
            <v>-800</v>
          </cell>
          <cell r="AW97">
            <v>-800</v>
          </cell>
          <cell r="AX97">
            <v>-518.20530223999981</v>
          </cell>
          <cell r="AY97">
            <v>-424</v>
          </cell>
          <cell r="AZ97">
            <v>-113</v>
          </cell>
          <cell r="BA97">
            <v>-343.02200000000005</v>
          </cell>
          <cell r="BB97">
            <v>-350.04</v>
          </cell>
          <cell r="BC97">
            <v>-360.5412</v>
          </cell>
          <cell r="BD97">
            <v>-371.35743600000001</v>
          </cell>
          <cell r="BE97">
            <v>-1414.9229406893769</v>
          </cell>
          <cell r="BF97">
            <v>-1821</v>
          </cell>
          <cell r="BG97">
            <v>-10864</v>
          </cell>
          <cell r="BH97">
            <v>-18806</v>
          </cell>
          <cell r="BI97">
            <v>-23503</v>
          </cell>
          <cell r="BJ97">
            <v>-25260.585139106399</v>
          </cell>
          <cell r="BK97">
            <v>-26514.656385382397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S97">
            <v>12458.333001388799</v>
          </cell>
          <cell r="BT97">
            <v>20268.043484254995</v>
          </cell>
          <cell r="BU97">
            <v>22452.646732444635</v>
          </cell>
          <cell r="BV97">
            <v>24069.748872479999</v>
          </cell>
          <cell r="BW97">
            <v>25086.774523420005</v>
          </cell>
          <cell r="BX97">
            <v>27373.450603631602</v>
          </cell>
          <cell r="BY97">
            <v>28832.441583025597</v>
          </cell>
        </row>
        <row r="98">
          <cell r="A98" t="str">
            <v>Taxotere</v>
          </cell>
          <cell r="B98" t="str">
            <v>Taxotere</v>
          </cell>
          <cell r="D98">
            <v>1</v>
          </cell>
          <cell r="E98" t="str">
            <v>Docetaxel</v>
          </cell>
          <cell r="F98" t="str">
            <v>L</v>
          </cell>
          <cell r="G98">
            <v>0</v>
          </cell>
          <cell r="J98" t="str">
            <v>Aventis</v>
          </cell>
          <cell r="K98" t="str">
            <v>MAX</v>
          </cell>
          <cell r="L98" t="str">
            <v>MAX Brands</v>
          </cell>
          <cell r="M98" t="str">
            <v>Rx</v>
          </cell>
          <cell r="S98">
            <v>5.6831921962521716E-2</v>
          </cell>
          <cell r="V98">
            <v>28029.642000000003</v>
          </cell>
          <cell r="W98">
            <v>33519.894</v>
          </cell>
          <cell r="X98">
            <v>46305.093570799996</v>
          </cell>
          <cell r="Y98">
            <v>59677.258678700004</v>
          </cell>
          <cell r="Z98">
            <v>70092.287439799999</v>
          </cell>
          <cell r="AA98">
            <v>78802.064796399995</v>
          </cell>
          <cell r="AB98">
            <v>86539.423124599998</v>
          </cell>
          <cell r="AC98">
            <v>25895.300674090824</v>
          </cell>
          <cell r="AD98">
            <v>31032.341372000003</v>
          </cell>
          <cell r="AE98">
            <v>42865</v>
          </cell>
          <cell r="AF98">
            <v>55245.12890744226</v>
          </cell>
          <cell r="AG98">
            <v>64886.170070606502</v>
          </cell>
          <cell r="AH98">
            <v>72947.071382027469</v>
          </cell>
          <cell r="AI98">
            <v>80109.543986442222</v>
          </cell>
          <cell r="AJ98">
            <v>-1283.5973805800002</v>
          </cell>
          <cell r="AK98">
            <v>-1905</v>
          </cell>
          <cell r="AL98">
            <v>-2486.779609943962</v>
          </cell>
          <cell r="AM98">
            <v>-2607.9310593646824</v>
          </cell>
          <cell r="AN98">
            <v>-2974.9825101073525</v>
          </cell>
          <cell r="AO98">
            <v>-3064.2319854105731</v>
          </cell>
          <cell r="AP98">
            <v>-3156.1589449728904</v>
          </cell>
          <cell r="AQ98">
            <v>-4206.1806946000006</v>
          </cell>
          <cell r="AR98">
            <v>-3858</v>
          </cell>
          <cell r="AS98">
            <v>-4216</v>
          </cell>
          <cell r="AT98">
            <v>-4596.0209999999997</v>
          </cell>
          <cell r="AU98">
            <v>-4700</v>
          </cell>
          <cell r="AV98">
            <v>-4650</v>
          </cell>
          <cell r="AW98">
            <v>-4550</v>
          </cell>
          <cell r="AX98">
            <v>-693.58187070000236</v>
          </cell>
          <cell r="AY98">
            <v>-700</v>
          </cell>
          <cell r="AZ98">
            <v>-1276</v>
          </cell>
          <cell r="BA98">
            <v>-1230.4778000000003</v>
          </cell>
          <cell r="BB98">
            <v>-1375.3459999999989</v>
          </cell>
          <cell r="BC98">
            <v>-1416.6063799999988</v>
          </cell>
          <cell r="BD98">
            <v>-1459.1045713999988</v>
          </cell>
          <cell r="BE98">
            <v>-163.19999999999999</v>
          </cell>
          <cell r="BF98">
            <v>-194.41</v>
          </cell>
          <cell r="BG98">
            <v>-325.89999999999998</v>
          </cell>
          <cell r="BH98">
            <v>-334.6</v>
          </cell>
          <cell r="BI98">
            <v>-343.6</v>
          </cell>
          <cell r="BJ98">
            <v>-354</v>
          </cell>
          <cell r="BK98">
            <v>-365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S98">
            <v>19548.740728210822</v>
          </cell>
          <cell r="BT98">
            <v>24374.931372000003</v>
          </cell>
          <cell r="BU98">
            <v>34560.32039005604</v>
          </cell>
          <cell r="BV98">
            <v>46476.09904807758</v>
          </cell>
          <cell r="BW98">
            <v>55492.241560499155</v>
          </cell>
          <cell r="BX98">
            <v>63462.233016616898</v>
          </cell>
          <cell r="BY98">
            <v>70579.280470069338</v>
          </cell>
        </row>
        <row r="99">
          <cell r="A99" t="str">
            <v>Tegisec</v>
          </cell>
          <cell r="B99" t="str">
            <v>Tegisec</v>
          </cell>
          <cell r="D99" t="str">
            <v/>
          </cell>
          <cell r="E99" t="e">
            <v>#N/A</v>
          </cell>
          <cell r="F99" t="e">
            <v>#N/A</v>
          </cell>
          <cell r="G99" t="e">
            <v>#N/A</v>
          </cell>
          <cell r="J99" t="str">
            <v>Aventis</v>
          </cell>
          <cell r="K99" t="str">
            <v>Dead</v>
          </cell>
          <cell r="L99" t="str">
            <v>Others ()</v>
          </cell>
          <cell r="M99" t="str">
            <v>Rx</v>
          </cell>
          <cell r="S99">
            <v>0</v>
          </cell>
          <cell r="V99">
            <v>-0.87100000000000022</v>
          </cell>
          <cell r="W99">
            <v>-0.18400000000000002</v>
          </cell>
          <cell r="AC99">
            <v>-0.70242271585349891</v>
          </cell>
          <cell r="AD99">
            <v>-0.14836000000000002</v>
          </cell>
          <cell r="BS99">
            <v>-0.70242271585349891</v>
          </cell>
          <cell r="BT99">
            <v>-0.14836000000000002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A100" t="str">
            <v>Telfast</v>
          </cell>
          <cell r="B100" t="str">
            <v>Allegra - Telfast</v>
          </cell>
          <cell r="D100">
            <v>1</v>
          </cell>
          <cell r="E100" t="str">
            <v>Fexofenadine</v>
          </cell>
          <cell r="F100" t="str">
            <v>R</v>
          </cell>
          <cell r="G100">
            <v>0</v>
          </cell>
          <cell r="J100" t="str">
            <v>Aventis</v>
          </cell>
          <cell r="K100" t="str">
            <v>MAX</v>
          </cell>
          <cell r="L100" t="str">
            <v>MAX Brands</v>
          </cell>
          <cell r="M100" t="str">
            <v>Rx</v>
          </cell>
          <cell r="S100">
            <v>0</v>
          </cell>
          <cell r="V100">
            <v>4552.7389999999996</v>
          </cell>
          <cell r="W100">
            <v>3728.0459999999989</v>
          </cell>
          <cell r="X100">
            <v>3411.2000728799999</v>
          </cell>
          <cell r="Y100">
            <v>3203.43718716288</v>
          </cell>
          <cell r="Z100">
            <v>2824.4789340024131</v>
          </cell>
          <cell r="AA100">
            <v>2632.9265553005453</v>
          </cell>
          <cell r="AB100">
            <v>2474.9509619825658</v>
          </cell>
          <cell r="AC100">
            <v>3458.6737578499992</v>
          </cell>
          <cell r="AD100">
            <v>2723.571385799999</v>
          </cell>
          <cell r="AE100">
            <v>2422.0869885439997</v>
          </cell>
          <cell r="AF100">
            <v>2281.6613157622792</v>
          </cell>
          <cell r="AG100">
            <v>2005.3990048351852</v>
          </cell>
          <cell r="AH100">
            <v>1869.377854263387</v>
          </cell>
          <cell r="AI100">
            <v>1757.2151830075838</v>
          </cell>
          <cell r="AJ100">
            <v>-515.26321186999996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Q100">
            <v>-488.02189271999993</v>
          </cell>
          <cell r="AR100">
            <v>-1</v>
          </cell>
          <cell r="AS100">
            <v>0</v>
          </cell>
          <cell r="AT100">
            <v>0</v>
          </cell>
          <cell r="AU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S100">
            <v>2455.3886532599995</v>
          </cell>
          <cell r="BT100">
            <v>2722.571385799999</v>
          </cell>
          <cell r="BU100">
            <v>2422.0869885439997</v>
          </cell>
          <cell r="BV100">
            <v>2281.6613157622792</v>
          </cell>
          <cell r="BW100">
            <v>2005.3990048351852</v>
          </cell>
          <cell r="BX100">
            <v>1869.377854263387</v>
          </cell>
          <cell r="BY100">
            <v>1757.2151830075838</v>
          </cell>
        </row>
        <row r="101">
          <cell r="A101" t="str">
            <v>Tilade</v>
          </cell>
          <cell r="B101" t="str">
            <v>Tilad/Tilavist/Fisonair</v>
          </cell>
          <cell r="D101">
            <v>1</v>
          </cell>
          <cell r="E101" t="str">
            <v>Nedocromil sodium</v>
          </cell>
          <cell r="F101" t="str">
            <v>R</v>
          </cell>
          <cell r="G101">
            <v>0</v>
          </cell>
          <cell r="J101" t="str">
            <v>Aventis</v>
          </cell>
          <cell r="K101" t="str">
            <v>ROP</v>
          </cell>
          <cell r="L101" t="str">
            <v>Important local Brands</v>
          </cell>
          <cell r="M101" t="str">
            <v>Rx</v>
          </cell>
          <cell r="S101">
            <v>0</v>
          </cell>
          <cell r="V101">
            <v>2385.4549999999999</v>
          </cell>
          <cell r="W101">
            <v>1884.05</v>
          </cell>
          <cell r="X101">
            <v>1597.5195329900002</v>
          </cell>
          <cell r="Y101">
            <v>1296.4316212600002</v>
          </cell>
          <cell r="Z101">
            <v>1055.01798381</v>
          </cell>
          <cell r="AA101">
            <v>873.09792907800011</v>
          </cell>
          <cell r="AB101">
            <v>728.77452756131993</v>
          </cell>
          <cell r="AC101">
            <v>1763.9967293520708</v>
          </cell>
          <cell r="AD101">
            <v>1380.08</v>
          </cell>
          <cell r="AE101">
            <v>1163.5839731740002</v>
          </cell>
          <cell r="AF101">
            <v>941.74935446600011</v>
          </cell>
          <cell r="AG101">
            <v>765.84698116959999</v>
          </cell>
          <cell r="AH101">
            <v>633.76554151728396</v>
          </cell>
          <cell r="AI101">
            <v>528.49162318139565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1763.9967293520708</v>
          </cell>
          <cell r="BT101">
            <v>1380.08</v>
          </cell>
          <cell r="BU101">
            <v>1163.5839731740002</v>
          </cell>
          <cell r="BV101">
            <v>941.74935446600011</v>
          </cell>
          <cell r="BW101">
            <v>765.84698116959999</v>
          </cell>
          <cell r="BX101">
            <v>633.76554151728396</v>
          </cell>
          <cell r="BY101">
            <v>528.49162318139565</v>
          </cell>
        </row>
        <row r="102">
          <cell r="A102" t="str">
            <v>Topisolon</v>
          </cell>
          <cell r="B102" t="str">
            <v>Flubason</v>
          </cell>
          <cell r="D102">
            <v>1</v>
          </cell>
          <cell r="E102" t="str">
            <v>Desoximetasone</v>
          </cell>
          <cell r="F102" t="str">
            <v>D</v>
          </cell>
          <cell r="G102">
            <v>0</v>
          </cell>
          <cell r="J102" t="str">
            <v>Aventis</v>
          </cell>
          <cell r="K102" t="str">
            <v>ROP</v>
          </cell>
          <cell r="L102" t="str">
            <v>Others ()</v>
          </cell>
          <cell r="M102" t="str">
            <v>Rx</v>
          </cell>
          <cell r="S102">
            <v>0</v>
          </cell>
          <cell r="V102">
            <v>160.33099999999999</v>
          </cell>
          <cell r="W102">
            <v>160.98400000000001</v>
          </cell>
          <cell r="X102">
            <v>118.41417548999999</v>
          </cell>
          <cell r="Y102">
            <v>7.1651656400000006</v>
          </cell>
          <cell r="Z102">
            <v>4.3940100000000006</v>
          </cell>
          <cell r="AA102">
            <v>2.7828729999999999</v>
          </cell>
          <cell r="AB102">
            <v>1.4646700000000001</v>
          </cell>
          <cell r="AC102">
            <v>38.477327029999998</v>
          </cell>
          <cell r="AD102">
            <v>-20.993777839999979</v>
          </cell>
          <cell r="AE102">
            <v>-15.478158149999956</v>
          </cell>
          <cell r="AF102">
            <v>-0.93657339999999945</v>
          </cell>
          <cell r="AG102">
            <v>-0.57434999999999992</v>
          </cell>
          <cell r="AH102">
            <v>-0.36372150110000001</v>
          </cell>
          <cell r="AI102">
            <v>-0.19143236900000005</v>
          </cell>
          <cell r="BS102">
            <v>38.477327029999998</v>
          </cell>
          <cell r="BT102">
            <v>-20.993777839999979</v>
          </cell>
          <cell r="BU102">
            <v>-15.478158149999956</v>
          </cell>
          <cell r="BV102">
            <v>-0.93657339999999945</v>
          </cell>
          <cell r="BW102">
            <v>-0.57434999999999992</v>
          </cell>
          <cell r="BX102">
            <v>-0.36372150110000001</v>
          </cell>
          <cell r="BY102">
            <v>-0.19143236900000005</v>
          </cell>
        </row>
        <row r="103">
          <cell r="A103" t="str">
            <v>Trental</v>
          </cell>
          <cell r="B103" t="str">
            <v>Elorgan</v>
          </cell>
          <cell r="D103">
            <v>1</v>
          </cell>
          <cell r="E103" t="str">
            <v>Pentoxifylline</v>
          </cell>
          <cell r="F103" t="str">
            <v>C</v>
          </cell>
          <cell r="G103">
            <v>0</v>
          </cell>
          <cell r="J103" t="str">
            <v>Aventis</v>
          </cell>
          <cell r="K103" t="str">
            <v>ROP</v>
          </cell>
          <cell r="L103" t="str">
            <v>Important local Brands</v>
          </cell>
          <cell r="M103" t="str">
            <v>Rx</v>
          </cell>
          <cell r="S103">
            <v>0</v>
          </cell>
          <cell r="V103">
            <v>5630.5120000000006</v>
          </cell>
          <cell r="W103">
            <v>4541.8530000000001</v>
          </cell>
          <cell r="X103">
            <v>3422.0121599999998</v>
          </cell>
          <cell r="Y103">
            <v>2836.9416000000001</v>
          </cell>
          <cell r="Z103">
            <v>2379.8879999999999</v>
          </cell>
          <cell r="AA103">
            <v>1988.424</v>
          </cell>
          <cell r="AB103">
            <v>1630.5076799999999</v>
          </cell>
          <cell r="AC103">
            <v>4321.287003460001</v>
          </cell>
          <cell r="AD103">
            <v>3329.6386653500003</v>
          </cell>
          <cell r="AE103">
            <v>2432.3432829200001</v>
          </cell>
          <cell r="AF103">
            <v>2014.0836821999997</v>
          </cell>
          <cell r="AG103">
            <v>1687.6603719999994</v>
          </cell>
          <cell r="AH103">
            <v>1409.9914583999998</v>
          </cell>
          <cell r="AI103">
            <v>1156.1929958879998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Q103">
            <v>0.14357500000000123</v>
          </cell>
          <cell r="AR103">
            <v>-2.7673000000000003E-2</v>
          </cell>
          <cell r="AS103">
            <v>0</v>
          </cell>
          <cell r="AT103">
            <v>0</v>
          </cell>
          <cell r="AU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S103">
            <v>4321.430578460001</v>
          </cell>
          <cell r="BT103">
            <v>3329.6109923500003</v>
          </cell>
          <cell r="BU103">
            <v>2432.3432829200001</v>
          </cell>
          <cell r="BV103">
            <v>2014.0836821999997</v>
          </cell>
          <cell r="BW103">
            <v>1687.6603719999994</v>
          </cell>
          <cell r="BX103">
            <v>1409.9914583999998</v>
          </cell>
          <cell r="BY103">
            <v>1156.1929958879998</v>
          </cell>
        </row>
        <row r="104">
          <cell r="A104" t="str">
            <v>Triludan</v>
          </cell>
          <cell r="B104" t="str">
            <v>Triludan</v>
          </cell>
          <cell r="D104" t="str">
            <v/>
          </cell>
          <cell r="E104" t="e">
            <v>#N/A</v>
          </cell>
          <cell r="F104" t="e">
            <v>#N/A</v>
          </cell>
          <cell r="G104" t="e">
            <v>#N/A</v>
          </cell>
          <cell r="J104" t="str">
            <v>Aventis</v>
          </cell>
          <cell r="K104" t="str">
            <v>Dead</v>
          </cell>
          <cell r="L104" t="str">
            <v>Others ()</v>
          </cell>
          <cell r="M104" t="str">
            <v>Rx</v>
          </cell>
          <cell r="S104">
            <v>0</v>
          </cell>
          <cell r="V104">
            <v>-0.25600000000000006</v>
          </cell>
          <cell r="W104">
            <v>-9.0000000000000011E-3</v>
          </cell>
          <cell r="AC104">
            <v>-0.14575634969288481</v>
          </cell>
          <cell r="AD104">
            <v>-4.943180000000001E-3</v>
          </cell>
          <cell r="BS104">
            <v>-0.14575634969288481</v>
          </cell>
          <cell r="BT104">
            <v>-4.943180000000001E-3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A105" t="str">
            <v>Tritace</v>
          </cell>
          <cell r="B105" t="str">
            <v>Acovil</v>
          </cell>
          <cell r="D105">
            <v>1</v>
          </cell>
          <cell r="E105" t="str">
            <v>Ramipril</v>
          </cell>
          <cell r="F105" t="str">
            <v>C</v>
          </cell>
          <cell r="G105">
            <v>0</v>
          </cell>
          <cell r="J105" t="str">
            <v>Aventis</v>
          </cell>
          <cell r="K105" t="str">
            <v>MAX</v>
          </cell>
          <cell r="L105" t="str">
            <v>MAX Brands</v>
          </cell>
          <cell r="M105" t="str">
            <v>Rx</v>
          </cell>
          <cell r="S105">
            <v>0.22266271209646693</v>
          </cell>
          <cell r="V105">
            <v>14499.483999999999</v>
          </cell>
          <cell r="W105">
            <v>18566.198</v>
          </cell>
          <cell r="X105">
            <v>28915.376530630001</v>
          </cell>
          <cell r="Y105">
            <v>29413.555287271261</v>
          </cell>
          <cell r="Z105">
            <v>28482.923484831448</v>
          </cell>
          <cell r="AA105">
            <v>28497.479830628301</v>
          </cell>
          <cell r="AB105">
            <v>28041.935872539536</v>
          </cell>
          <cell r="AC105">
            <v>13040.448895290714</v>
          </cell>
          <cell r="AD105">
            <v>17479.446165360998</v>
          </cell>
          <cell r="AE105">
            <v>27321.4</v>
          </cell>
          <cell r="AF105">
            <v>27406.74</v>
          </cell>
          <cell r="AG105">
            <v>26288</v>
          </cell>
          <cell r="AH105">
            <v>26313.39</v>
          </cell>
          <cell r="AI105">
            <v>25905.08</v>
          </cell>
          <cell r="AJ105">
            <v>-6651.1523530924187</v>
          </cell>
          <cell r="AK105">
            <v>-4134</v>
          </cell>
          <cell r="AL105">
            <v>-4435.3436998878851</v>
          </cell>
          <cell r="AM105">
            <v>-4342.298266494563</v>
          </cell>
          <cell r="AN105">
            <v>-3178.4335741978289</v>
          </cell>
          <cell r="AO105">
            <v>-3273.7865814237639</v>
          </cell>
          <cell r="AP105">
            <v>-3372.0001788664767</v>
          </cell>
          <cell r="AQ105">
            <v>-2739.3026838900028</v>
          </cell>
          <cell r="AR105">
            <v>-2352</v>
          </cell>
          <cell r="AS105">
            <v>-2252</v>
          </cell>
          <cell r="AT105">
            <v>-2500.0219999999999</v>
          </cell>
          <cell r="AU105">
            <v>-2300</v>
          </cell>
          <cell r="AV105">
            <v>-2200</v>
          </cell>
          <cell r="AW105">
            <v>-2000</v>
          </cell>
          <cell r="AX105">
            <v>-108.94767999999999</v>
          </cell>
          <cell r="AY105">
            <v>-267</v>
          </cell>
          <cell r="AZ105">
            <v>-394.12800000000021</v>
          </cell>
          <cell r="BA105">
            <v>-270.14399999999978</v>
          </cell>
          <cell r="BB105">
            <v>-353.16600000000017</v>
          </cell>
          <cell r="BC105">
            <v>-363.76098000000019</v>
          </cell>
          <cell r="BD105">
            <v>-374.67380940000021</v>
          </cell>
          <cell r="BE105">
            <v>-96</v>
          </cell>
          <cell r="BF105">
            <v>-174.39</v>
          </cell>
          <cell r="BG105">
            <v>-205.1</v>
          </cell>
          <cell r="BH105">
            <v>-216.38</v>
          </cell>
          <cell r="BI105">
            <v>-228.28</v>
          </cell>
          <cell r="BJ105">
            <v>-235</v>
          </cell>
          <cell r="BK105">
            <v>-242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S105">
            <v>3445.0461783082928</v>
          </cell>
          <cell r="BT105">
            <v>10552.056165360998</v>
          </cell>
          <cell r="BU105">
            <v>20034.828300112116</v>
          </cell>
          <cell r="BV105">
            <v>20077.895733505437</v>
          </cell>
          <cell r="BW105">
            <v>20228.120425802172</v>
          </cell>
          <cell r="BX105">
            <v>20240.842438576237</v>
          </cell>
          <cell r="BY105">
            <v>19916.406011733525</v>
          </cell>
        </row>
        <row r="106">
          <cell r="A106" t="str">
            <v>Urbason</v>
          </cell>
          <cell r="B106" t="str">
            <v>Urbason</v>
          </cell>
          <cell r="D106">
            <v>1</v>
          </cell>
          <cell r="E106" t="str">
            <v>Methylprednisolone</v>
          </cell>
          <cell r="F106" t="str">
            <v>H</v>
          </cell>
          <cell r="G106">
            <v>0</v>
          </cell>
          <cell r="J106" t="str">
            <v>Aventis</v>
          </cell>
          <cell r="K106" t="str">
            <v>ROP</v>
          </cell>
          <cell r="L106" t="str">
            <v>Others ()</v>
          </cell>
          <cell r="M106" t="str">
            <v>Rx</v>
          </cell>
          <cell r="S106">
            <v>0</v>
          </cell>
          <cell r="V106">
            <v>9750.3659999999982</v>
          </cell>
          <cell r="W106">
            <v>9780.1889999999985</v>
          </cell>
          <cell r="X106">
            <v>8910.262008700005</v>
          </cell>
          <cell r="Y106">
            <v>8234.4623003429188</v>
          </cell>
          <cell r="Z106">
            <v>7445.2565929384882</v>
          </cell>
          <cell r="AA106">
            <v>6687.8407027579415</v>
          </cell>
          <cell r="AB106">
            <v>6022.9182691938122</v>
          </cell>
          <cell r="AC106">
            <v>4873.9114788589668</v>
          </cell>
          <cell r="AD106">
            <v>5312.0126313239853</v>
          </cell>
          <cell r="AE106">
            <v>4922.9269817140139</v>
          </cell>
          <cell r="AF106">
            <v>4559.3756813314576</v>
          </cell>
          <cell r="AG106">
            <v>4132.0555820763511</v>
          </cell>
          <cell r="AH106">
            <v>3711.751590030658</v>
          </cell>
          <cell r="AI106">
            <v>3342.7196394025659</v>
          </cell>
          <cell r="BS106">
            <v>4873.9114788589668</v>
          </cell>
          <cell r="BT106">
            <v>5312.0126313239853</v>
          </cell>
          <cell r="BU106">
            <v>4922.9269817140139</v>
          </cell>
          <cell r="BV106">
            <v>4559.3756813314576</v>
          </cell>
          <cell r="BW106">
            <v>4132.0555820763511</v>
          </cell>
          <cell r="BX106">
            <v>3711.751590030658</v>
          </cell>
          <cell r="BY106">
            <v>3342.7196394025659</v>
          </cell>
        </row>
        <row r="107">
          <cell r="A107" t="str">
            <v>Viodenum</v>
          </cell>
          <cell r="B107" t="str">
            <v>Viodenum</v>
          </cell>
          <cell r="D107" t="str">
            <v/>
          </cell>
          <cell r="E107" t="e">
            <v>#N/A</v>
          </cell>
          <cell r="F107" t="e">
            <v>#N/A</v>
          </cell>
          <cell r="G107" t="e">
            <v>#N/A</v>
          </cell>
          <cell r="J107" t="str">
            <v>Aventis</v>
          </cell>
          <cell r="K107" t="str">
            <v>Dead</v>
          </cell>
          <cell r="L107" t="str">
            <v>Others ()</v>
          </cell>
          <cell r="M107" t="str">
            <v>Rx</v>
          </cell>
          <cell r="S107">
            <v>0</v>
          </cell>
          <cell r="V107">
            <v>-2.3E-2</v>
          </cell>
          <cell r="AC107">
            <v>-1.13502794706284E-2</v>
          </cell>
          <cell r="BS107">
            <v>-1.13502794706284E-2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A1" t="str">
            <v>Product's name (Aurora database)</v>
          </cell>
          <cell r="B1" t="str">
            <v>Therapeutic area</v>
          </cell>
          <cell r="C1" t="str">
            <v>ATC</v>
          </cell>
          <cell r="D1" t="str">
            <v>DCI</v>
          </cell>
          <cell r="E1" t="str">
            <v>Global licensing</v>
          </cell>
          <cell r="F1" t="str">
            <v>Local legal contraint</v>
          </cell>
          <cell r="G1" t="str">
            <v>Legal contraint result</v>
          </cell>
          <cell r="H1" t="str">
            <v>France local contraint</v>
          </cell>
          <cell r="I1" t="str">
            <v>Germany local contraint</v>
          </cell>
          <cell r="J1" t="str">
            <v>UK local contraint</v>
          </cell>
          <cell r="K1" t="str">
            <v>Italy local contraint</v>
          </cell>
          <cell r="L1" t="str">
            <v>Spain local contraint</v>
          </cell>
          <cell r="M1" t="str">
            <v>Belgium local contraint</v>
          </cell>
          <cell r="N1" t="str">
            <v>Portugal local contraint</v>
          </cell>
          <cell r="O1" t="str">
            <v>Switzerland local contraint</v>
          </cell>
          <cell r="P1" t="str">
            <v>Greece local contraint</v>
          </cell>
          <cell r="Q1" t="str">
            <v>Sweden local contraint</v>
          </cell>
          <cell r="R1" t="str">
            <v>Ireland local contraint</v>
          </cell>
          <cell r="S1" t="str">
            <v>Finland local contraint</v>
          </cell>
          <cell r="T1" t="str">
            <v>Norway local contraint</v>
          </cell>
          <cell r="U1" t="str">
            <v>Danemark local contraint</v>
          </cell>
          <cell r="V1" t="str">
            <v>Austria local contraint</v>
          </cell>
          <cell r="W1" t="str">
            <v>Danemark local contraint</v>
          </cell>
          <cell r="X1" t="str">
            <v>Netherlands local contraint</v>
          </cell>
        </row>
        <row r="3">
          <cell r="A3" t="str">
            <v>Acadione</v>
          </cell>
          <cell r="B3" t="str">
            <v>M05X0 AUTR PRDT PR APP LOCO-MOT</v>
          </cell>
          <cell r="C3" t="str">
            <v>M</v>
          </cell>
          <cell r="D3" t="str">
            <v>Tiopronin</v>
          </cell>
          <cell r="F3" t="str">
            <v/>
          </cell>
          <cell r="G3" t="str">
            <v/>
          </cell>
        </row>
        <row r="4">
          <cell r="A4" t="str">
            <v>Actonel</v>
          </cell>
          <cell r="B4" t="str">
            <v>M05B</v>
          </cell>
          <cell r="C4" t="str">
            <v>M</v>
          </cell>
          <cell r="D4" t="str">
            <v>Risedronate Monosodique</v>
          </cell>
          <cell r="E4" t="str">
            <v>OUT</v>
          </cell>
          <cell r="F4" t="str">
            <v/>
          </cell>
          <cell r="G4" t="str">
            <v>G</v>
          </cell>
        </row>
        <row r="5">
          <cell r="A5" t="str">
            <v>Adalgur</v>
          </cell>
          <cell r="B5" t="str">
            <v>N02B-G03 (Analgésique)</v>
          </cell>
          <cell r="C5" t="str">
            <v>N</v>
          </cell>
          <cell r="D5" t="str">
            <v>?</v>
          </cell>
          <cell r="F5" t="str">
            <v/>
          </cell>
          <cell r="G5" t="str">
            <v/>
          </cell>
        </row>
        <row r="6">
          <cell r="A6" t="str">
            <v>Agruvit</v>
          </cell>
          <cell r="B6" t="str">
            <v>A11GA01</v>
          </cell>
          <cell r="C6" t="str">
            <v>A</v>
          </cell>
          <cell r="D6" t="str">
            <v>Ascorbic Acid</v>
          </cell>
          <cell r="F6" t="str">
            <v/>
          </cell>
          <cell r="G6" t="str">
            <v/>
          </cell>
        </row>
        <row r="7">
          <cell r="A7" t="str">
            <v>Altim</v>
          </cell>
          <cell r="B7" t="str">
            <v>H02A1 CORTICOIDES SEULS V INJ</v>
          </cell>
          <cell r="C7" t="str">
            <v>H</v>
          </cell>
          <cell r="D7" t="str">
            <v>Cortivazol</v>
          </cell>
          <cell r="F7" t="str">
            <v/>
          </cell>
          <cell r="G7" t="str">
            <v/>
          </cell>
        </row>
        <row r="8">
          <cell r="A8" t="str">
            <v>Amaryl</v>
          </cell>
          <cell r="B8" t="str">
            <v>A10B1 ANTIDIABET.SULFONYLURES</v>
          </cell>
          <cell r="C8" t="str">
            <v>A</v>
          </cell>
          <cell r="D8" t="str">
            <v>Glimepiride</v>
          </cell>
          <cell r="F8" t="str">
            <v/>
          </cell>
          <cell r="G8" t="str">
            <v/>
          </cell>
        </row>
        <row r="9">
          <cell r="A9" t="str">
            <v>Anandron</v>
          </cell>
          <cell r="B9" t="str">
            <v>L02B2 ANTI-ANDROGEN.CYTOSTATIQ.</v>
          </cell>
          <cell r="C9" t="str">
            <v>L</v>
          </cell>
          <cell r="D9" t="str">
            <v>Nilutamide</v>
          </cell>
          <cell r="F9" t="str">
            <v/>
          </cell>
          <cell r="G9" t="str">
            <v/>
          </cell>
        </row>
        <row r="10">
          <cell r="A10" t="str">
            <v>Anzemet</v>
          </cell>
          <cell r="B10" t="str">
            <v>A04A1 ANTAG SEROT ANTIEME/NAUS</v>
          </cell>
          <cell r="C10" t="str">
            <v>A</v>
          </cell>
          <cell r="D10" t="str">
            <v>Dolasetron</v>
          </cell>
          <cell r="F10" t="str">
            <v>L</v>
          </cell>
          <cell r="G10" t="str">
            <v>L</v>
          </cell>
          <cell r="J10" t="str">
            <v>L</v>
          </cell>
        </row>
        <row r="11">
          <cell r="A11" t="str">
            <v>Apidra</v>
          </cell>
          <cell r="B11" t="str">
            <v>A</v>
          </cell>
          <cell r="C11" t="str">
            <v>A</v>
          </cell>
          <cell r="D11" t="str">
            <v>Insulin glulisine</v>
          </cell>
          <cell r="F11" t="str">
            <v/>
          </cell>
          <cell r="G11" t="str">
            <v/>
          </cell>
        </row>
        <row r="12">
          <cell r="A12" t="str">
            <v>Arava</v>
          </cell>
          <cell r="B12" t="str">
            <v>M01C0 ANTIRHUMAT SPECIFIQUES</v>
          </cell>
          <cell r="C12" t="str">
            <v>M</v>
          </cell>
          <cell r="D12" t="str">
            <v>Leflunomide</v>
          </cell>
          <cell r="F12" t="str">
            <v/>
          </cell>
          <cell r="G12" t="str">
            <v/>
          </cell>
        </row>
        <row r="13">
          <cell r="A13" t="str">
            <v>Arelix</v>
          </cell>
          <cell r="B13" t="str">
            <v>C03A2 DIURET.ACT.ANSE HENL.SEUL</v>
          </cell>
          <cell r="C13" t="str">
            <v>C</v>
          </cell>
          <cell r="D13" t="str">
            <v>Piretanide</v>
          </cell>
          <cell r="F13" t="str">
            <v/>
          </cell>
          <cell r="G13" t="str">
            <v/>
          </cell>
        </row>
        <row r="14">
          <cell r="A14" t="str">
            <v>Artane</v>
          </cell>
          <cell r="B14" t="str">
            <v>N04A0 ANTIPARKINSONIENS</v>
          </cell>
          <cell r="C14" t="str">
            <v>N</v>
          </cell>
          <cell r="D14" t="str">
            <v>Trihexyphenidyl</v>
          </cell>
          <cell r="F14" t="str">
            <v>IN small</v>
          </cell>
          <cell r="G14" t="str">
            <v/>
          </cell>
        </row>
        <row r="15">
          <cell r="A15" t="str">
            <v>Arterenol</v>
          </cell>
          <cell r="B15" t="str">
            <v>C</v>
          </cell>
          <cell r="C15" t="str">
            <v>C</v>
          </cell>
          <cell r="D15" t="str">
            <v>Norepinephrine</v>
          </cell>
          <cell r="F15" t="str">
            <v/>
          </cell>
          <cell r="G15" t="str">
            <v/>
          </cell>
        </row>
        <row r="16">
          <cell r="A16" t="str">
            <v>Aspirine</v>
          </cell>
          <cell r="B16" t="str">
            <v>C</v>
          </cell>
          <cell r="C16" t="str">
            <v>C</v>
          </cell>
          <cell r="D16" t="str">
            <v>Acide Acetil Salicylique</v>
          </cell>
          <cell r="F16" t="str">
            <v/>
          </cell>
          <cell r="G16" t="str">
            <v/>
          </cell>
        </row>
        <row r="17">
          <cell r="A17" t="str">
            <v>Avibon</v>
          </cell>
          <cell r="B17" t="str">
            <v>D03A9 AUT AGENTS CICATRISANTS</v>
          </cell>
          <cell r="C17" t="str">
            <v>D</v>
          </cell>
          <cell r="D17" t="str">
            <v>Retinol</v>
          </cell>
          <cell r="F17" t="str">
            <v/>
          </cell>
          <cell r="G17" t="str">
            <v/>
          </cell>
        </row>
        <row r="18">
          <cell r="A18" t="str">
            <v>Bactisubtil</v>
          </cell>
          <cell r="B18" t="str">
            <v>A07F anti diarrhéique</v>
          </cell>
          <cell r="C18" t="str">
            <v>A</v>
          </cell>
          <cell r="D18" t="str">
            <v>Bacillus Cereus</v>
          </cell>
          <cell r="F18" t="str">
            <v/>
          </cell>
          <cell r="G18" t="str">
            <v/>
          </cell>
        </row>
        <row r="19">
          <cell r="A19" t="str">
            <v>Batrafen</v>
          </cell>
          <cell r="B19" t="str">
            <v>D</v>
          </cell>
          <cell r="C19" t="str">
            <v>D</v>
          </cell>
          <cell r="D19" t="str">
            <v>Ciclopirox</v>
          </cell>
          <cell r="F19" t="str">
            <v/>
          </cell>
          <cell r="G19" t="str">
            <v/>
          </cell>
        </row>
        <row r="20">
          <cell r="A20" t="str">
            <v>Biostim</v>
          </cell>
          <cell r="B20" t="str">
            <v>J07C0 AUTRES VACCINS</v>
          </cell>
          <cell r="C20" t="str">
            <v>J</v>
          </cell>
          <cell r="D20" t="str">
            <v>Klebsiella Pneumoniae</v>
          </cell>
          <cell r="F20" t="str">
            <v/>
          </cell>
          <cell r="G20" t="str">
            <v/>
          </cell>
        </row>
        <row r="21">
          <cell r="A21" t="str">
            <v>Biprofenid</v>
          </cell>
          <cell r="B21" t="str">
            <v>M01A1 ANTIRHUMAT NON STER SEULS</v>
          </cell>
          <cell r="C21" t="str">
            <v>M</v>
          </cell>
          <cell r="D21" t="str">
            <v>Ketoprofen</v>
          </cell>
        </row>
        <row r="22">
          <cell r="A22" t="str">
            <v>Bleomycine</v>
          </cell>
          <cell r="B22" t="str">
            <v>L01D0 ANTIBIOTIQ ANTINEOPLASIQ</v>
          </cell>
          <cell r="C22" t="str">
            <v>L</v>
          </cell>
          <cell r="D22" t="str">
            <v>Bleomycin</v>
          </cell>
          <cell r="E22" t="str">
            <v>IN</v>
          </cell>
          <cell r="F22" t="str">
            <v/>
          </cell>
          <cell r="G22" t="str">
            <v>G</v>
          </cell>
        </row>
        <row r="23">
          <cell r="A23" t="str">
            <v>Blufomedil</v>
          </cell>
          <cell r="B23" t="str">
            <v>C, vasodilatateur</v>
          </cell>
          <cell r="C23" t="str">
            <v>C</v>
          </cell>
          <cell r="D23" t="str">
            <v>?</v>
          </cell>
          <cell r="F23" t="str">
            <v/>
          </cell>
          <cell r="G23" t="str">
            <v/>
          </cell>
        </row>
        <row r="24">
          <cell r="A24" t="str">
            <v>Brolene</v>
          </cell>
          <cell r="B24" t="str">
            <v>S01</v>
          </cell>
          <cell r="C24" t="str">
            <v>S</v>
          </cell>
          <cell r="D24" t="str">
            <v>Propamidine</v>
          </cell>
          <cell r="F24" t="str">
            <v/>
          </cell>
          <cell r="G24" t="str">
            <v/>
          </cell>
        </row>
        <row r="25">
          <cell r="A25" t="str">
            <v>Bronchokod/Siroxyl</v>
          </cell>
          <cell r="B25" t="str">
            <v>R05C0 EXPECTORANTS</v>
          </cell>
          <cell r="C25" t="str">
            <v>R</v>
          </cell>
          <cell r="D25" t="str">
            <v>Carbocisteine</v>
          </cell>
          <cell r="F25" t="str">
            <v/>
          </cell>
          <cell r="G25" t="str">
            <v/>
          </cell>
        </row>
        <row r="26">
          <cell r="A26" t="str">
            <v xml:space="preserve">Brulidine </v>
          </cell>
          <cell r="B26" t="str">
            <v>D08-Antiseptic</v>
          </cell>
          <cell r="C26" t="str">
            <v>D</v>
          </cell>
          <cell r="D26" t="str">
            <v>Propamidine</v>
          </cell>
          <cell r="F26" t="str">
            <v/>
          </cell>
          <cell r="G26" t="str">
            <v/>
          </cell>
        </row>
        <row r="27">
          <cell r="A27" t="str">
            <v>Buccagel</v>
          </cell>
          <cell r="B27" t="str">
            <v>Dental</v>
          </cell>
          <cell r="C27" t="str">
            <v>NA</v>
          </cell>
          <cell r="D27" t="str">
            <v>NA</v>
          </cell>
          <cell r="F27" t="str">
            <v/>
          </cell>
          <cell r="G27" t="str">
            <v/>
          </cell>
        </row>
        <row r="28">
          <cell r="A28" t="str">
            <v>Calcort</v>
          </cell>
          <cell r="B28" t="str">
            <v>H02</v>
          </cell>
          <cell r="C28" t="str">
            <v>H</v>
          </cell>
          <cell r="D28" t="str">
            <v>Deflazacort</v>
          </cell>
          <cell r="F28" t="str">
            <v>L</v>
          </cell>
          <cell r="G28" t="str">
            <v>L</v>
          </cell>
          <cell r="J28" t="str">
            <v>L</v>
          </cell>
        </row>
        <row r="29">
          <cell r="A29" t="str">
            <v>Calsynar</v>
          </cell>
          <cell r="B29" t="str">
            <v>H04A0 CALCITONINES</v>
          </cell>
          <cell r="C29" t="str">
            <v>H</v>
          </cell>
          <cell r="D29" t="str">
            <v>Salcatonin</v>
          </cell>
          <cell r="E29" t="str">
            <v>IN</v>
          </cell>
          <cell r="F29" t="str">
            <v/>
          </cell>
          <cell r="G29" t="str">
            <v>G</v>
          </cell>
        </row>
        <row r="30">
          <cell r="A30" t="str">
            <v>Calyptol</v>
          </cell>
          <cell r="B30" t="str">
            <v>R01AX30</v>
          </cell>
          <cell r="C30" t="str">
            <v>R</v>
          </cell>
          <cell r="D30" t="str">
            <v>?</v>
          </cell>
          <cell r="F30" t="str">
            <v/>
          </cell>
          <cell r="G30" t="str">
            <v/>
          </cell>
        </row>
        <row r="31">
          <cell r="A31" t="str">
            <v>Campto</v>
          </cell>
          <cell r="B31" t="str">
            <v>L01C0 ALCALOIDES EXTRIT.VINCA</v>
          </cell>
          <cell r="C31" t="str">
            <v>L</v>
          </cell>
          <cell r="D31" t="str">
            <v>Irinotecan</v>
          </cell>
          <cell r="E31" t="str">
            <v>IN</v>
          </cell>
          <cell r="F31" t="str">
            <v/>
          </cell>
          <cell r="G31" t="str">
            <v>G</v>
          </cell>
        </row>
        <row r="32">
          <cell r="A32" t="str">
            <v>Captea</v>
          </cell>
          <cell r="B32" t="str">
            <v>C09B1 IEC ASS ANTIHYPERT/DIUR</v>
          </cell>
          <cell r="C32" t="str">
            <v>C</v>
          </cell>
          <cell r="D32" t="str">
            <v>Captopril Hydrochlorothiazide</v>
          </cell>
          <cell r="E32" t="str">
            <v>IN</v>
          </cell>
          <cell r="F32" t="str">
            <v/>
          </cell>
          <cell r="G32" t="str">
            <v>G</v>
          </cell>
        </row>
        <row r="33">
          <cell r="A33" t="str">
            <v>Carafate</v>
          </cell>
          <cell r="B33" t="str">
            <v>A02B9 AUTRES ANTIULCEREUX</v>
          </cell>
          <cell r="C33" t="str">
            <v>A</v>
          </cell>
          <cell r="D33" t="str">
            <v>Sucralfate</v>
          </cell>
          <cell r="F33" t="str">
            <v/>
          </cell>
          <cell r="G33" t="str">
            <v/>
          </cell>
        </row>
        <row r="34">
          <cell r="A34" t="str">
            <v>Carnigen</v>
          </cell>
          <cell r="B34" t="str">
            <v>C-Hypotension</v>
          </cell>
          <cell r="C34" t="str">
            <v>C</v>
          </cell>
          <cell r="D34" t="str">
            <v>Oxilofrine</v>
          </cell>
          <cell r="F34" t="str">
            <v/>
          </cell>
          <cell r="G34" t="str">
            <v/>
          </cell>
        </row>
        <row r="35">
          <cell r="A35" t="str">
            <v>Cefrom</v>
          </cell>
          <cell r="B35" t="str">
            <v>J01D2 CEPHALOSPOR.INJECTABLE</v>
          </cell>
          <cell r="C35" t="str">
            <v>J</v>
          </cell>
          <cell r="D35" t="str">
            <v>Cefpirome</v>
          </cell>
          <cell r="F35" t="str">
            <v/>
          </cell>
          <cell r="G35" t="str">
            <v/>
          </cell>
        </row>
        <row r="36">
          <cell r="A36" t="str">
            <v>Centellase</v>
          </cell>
          <cell r="B36" t="str">
            <v>D</v>
          </cell>
          <cell r="C36" t="str">
            <v>D</v>
          </cell>
          <cell r="D36" t="str">
            <v>?</v>
          </cell>
          <cell r="F36" t="str">
            <v/>
          </cell>
          <cell r="G36" t="str">
            <v/>
          </cell>
        </row>
        <row r="37">
          <cell r="A37" t="str">
            <v>Cepacol</v>
          </cell>
          <cell r="B37" t="str">
            <v>Antiseptic buccal</v>
          </cell>
          <cell r="C37" t="str">
            <v>?</v>
          </cell>
          <cell r="D37" t="str">
            <v>?</v>
          </cell>
          <cell r="F37" t="str">
            <v/>
          </cell>
          <cell r="G37" t="str">
            <v/>
          </cell>
        </row>
        <row r="38">
          <cell r="A38" t="str">
            <v>Cerubidine</v>
          </cell>
          <cell r="B38" t="str">
            <v>L01D0 ANTIBIOTIQ ANTINEOPLASIQ</v>
          </cell>
          <cell r="C38" t="str">
            <v>L</v>
          </cell>
          <cell r="D38" t="str">
            <v>Daunorubicin</v>
          </cell>
          <cell r="F38" t="str">
            <v/>
          </cell>
          <cell r="G38" t="str">
            <v/>
          </cell>
        </row>
        <row r="39">
          <cell r="A39" t="str">
            <v>Cervagem</v>
          </cell>
          <cell r="B39" t="str">
            <v>G02A0 OCYTOCIQ &amp; INDUCT.TRAVAIL</v>
          </cell>
          <cell r="C39" t="str">
            <v>G</v>
          </cell>
          <cell r="D39" t="str">
            <v>Gemeprost</v>
          </cell>
          <cell r="F39" t="str">
            <v>IN small</v>
          </cell>
          <cell r="G39" t="str">
            <v/>
          </cell>
        </row>
        <row r="40">
          <cell r="A40" t="str">
            <v>Cisplatine</v>
          </cell>
          <cell r="B40" t="str">
            <v>L01X2 ORGANOPLATINES</v>
          </cell>
          <cell r="C40" t="str">
            <v>L</v>
          </cell>
          <cell r="D40" t="str">
            <v>Cisplatin</v>
          </cell>
          <cell r="F40" t="str">
            <v/>
          </cell>
          <cell r="G40" t="str">
            <v/>
          </cell>
        </row>
        <row r="41">
          <cell r="A41" t="str">
            <v>Claforan</v>
          </cell>
          <cell r="B41" t="str">
            <v>J01D2 CEPHALOSPOR.INJECTABLE</v>
          </cell>
          <cell r="C41" t="str">
            <v>J</v>
          </cell>
          <cell r="D41" t="str">
            <v>Cefotaxime</v>
          </cell>
          <cell r="F41" t="str">
            <v/>
          </cell>
          <cell r="G41" t="str">
            <v/>
          </cell>
        </row>
        <row r="42">
          <cell r="A42" t="str">
            <v>Clarix</v>
          </cell>
          <cell r="B42" t="str">
            <v>R05D-Sirop Antitussif</v>
          </cell>
          <cell r="C42" t="str">
            <v>R</v>
          </cell>
          <cell r="D42" t="str">
            <v>?</v>
          </cell>
          <cell r="F42" t="str">
            <v/>
          </cell>
          <cell r="G42" t="str">
            <v/>
          </cell>
        </row>
        <row r="43">
          <cell r="A43" t="str">
            <v>Clexane/Lovenox</v>
          </cell>
          <cell r="B43" t="str">
            <v>B01B2 HEPARINES FRACTIONNEES</v>
          </cell>
          <cell r="C43" t="str">
            <v>B</v>
          </cell>
          <cell r="D43" t="str">
            <v>Enoxaparin Sodium</v>
          </cell>
          <cell r="F43" t="str">
            <v/>
          </cell>
          <cell r="G43" t="str">
            <v/>
          </cell>
        </row>
        <row r="44">
          <cell r="A44" t="str">
            <v>Clomid</v>
          </cell>
          <cell r="B44" t="str">
            <v>G03G0 GONADOTROPES INDUCT OVUL</v>
          </cell>
          <cell r="C44" t="str">
            <v>G</v>
          </cell>
          <cell r="D44" t="str">
            <v>Clomifene</v>
          </cell>
          <cell r="F44" t="str">
            <v/>
          </cell>
          <cell r="G44" t="str">
            <v/>
          </cell>
        </row>
        <row r="45">
          <cell r="A45" t="str">
            <v>Colchicine</v>
          </cell>
          <cell r="B45" t="str">
            <v>M04A0 ANTI GOUTTEUX</v>
          </cell>
          <cell r="C45" t="str">
            <v>M</v>
          </cell>
          <cell r="D45" t="str">
            <v>Colchicine</v>
          </cell>
          <cell r="F45" t="str">
            <v/>
          </cell>
          <cell r="G45" t="str">
            <v/>
          </cell>
        </row>
        <row r="46">
          <cell r="A46" t="str">
            <v>Colimycine</v>
          </cell>
          <cell r="B46" t="str">
            <v>J01X2 POLYMYXINES</v>
          </cell>
          <cell r="C46" t="str">
            <v>J</v>
          </cell>
          <cell r="D46" t="str">
            <v>Colistin</v>
          </cell>
          <cell r="F46" t="str">
            <v/>
          </cell>
          <cell r="G46" t="str">
            <v/>
          </cell>
        </row>
        <row r="47">
          <cell r="A47" t="str">
            <v>Colludol</v>
          </cell>
          <cell r="B47" t="str">
            <v>R</v>
          </cell>
          <cell r="C47" t="str">
            <v>R</v>
          </cell>
          <cell r="D47" t="str">
            <v>Lidocaine</v>
          </cell>
          <cell r="F47" t="str">
            <v/>
          </cell>
          <cell r="G47" t="str">
            <v/>
          </cell>
        </row>
        <row r="48">
          <cell r="A48" t="str">
            <v>Coltramyl</v>
          </cell>
          <cell r="B48" t="str">
            <v>M03B0 MYORELAXANTS ACT.CENTRALE</v>
          </cell>
          <cell r="C48" t="str">
            <v>M</v>
          </cell>
          <cell r="D48" t="str">
            <v>Thiocolchicoside</v>
          </cell>
          <cell r="F48" t="str">
            <v/>
          </cell>
          <cell r="G48" t="str">
            <v/>
          </cell>
        </row>
        <row r="49">
          <cell r="A49" t="str">
            <v>Complamine</v>
          </cell>
          <cell r="B49" t="str">
            <v>C</v>
          </cell>
          <cell r="C49" t="str">
            <v>C</v>
          </cell>
          <cell r="D49" t="str">
            <v>Xantinol Nicotinate</v>
          </cell>
          <cell r="F49" t="str">
            <v/>
          </cell>
          <cell r="G49" t="str">
            <v/>
          </cell>
        </row>
        <row r="50">
          <cell r="A50" t="str">
            <v>Copaxone</v>
          </cell>
          <cell r="B50" t="str">
            <v xml:space="preserve">L4A L3A </v>
          </cell>
          <cell r="C50" t="str">
            <v>L</v>
          </cell>
          <cell r="D50" t="str">
            <v>Glatiramer Acetate</v>
          </cell>
          <cell r="E50" t="str">
            <v>IN</v>
          </cell>
          <cell r="F50" t="str">
            <v>L</v>
          </cell>
          <cell r="G50" t="str">
            <v>G</v>
          </cell>
          <cell r="H50" t="str">
            <v>L</v>
          </cell>
        </row>
        <row r="51">
          <cell r="A51" t="str">
            <v>Cortancyl</v>
          </cell>
          <cell r="B51" t="str">
            <v>H02A2 CORTICOIDES SEULS V ORALE</v>
          </cell>
          <cell r="C51" t="str">
            <v>H</v>
          </cell>
          <cell r="D51" t="str">
            <v>Prednisone</v>
          </cell>
          <cell r="F51" t="str">
            <v/>
          </cell>
          <cell r="G51" t="str">
            <v/>
          </cell>
        </row>
        <row r="52">
          <cell r="A52" t="str">
            <v>Cortisone</v>
          </cell>
          <cell r="B52" t="str">
            <v>H02A2 CORTICOIDES SEULS V ORALE</v>
          </cell>
          <cell r="C52" t="str">
            <v>H</v>
          </cell>
          <cell r="D52" t="str">
            <v>Cortisone</v>
          </cell>
          <cell r="F52" t="str">
            <v>L</v>
          </cell>
          <cell r="G52" t="str">
            <v>L</v>
          </cell>
          <cell r="J52" t="str">
            <v>L</v>
          </cell>
        </row>
        <row r="53">
          <cell r="A53" t="str">
            <v>Corvasal</v>
          </cell>
          <cell r="B53" t="str">
            <v>C01D0 THERAPIE CORON. SF C1E+C8</v>
          </cell>
          <cell r="C53" t="str">
            <v>C</v>
          </cell>
          <cell r="D53" t="str">
            <v>Molsidomine</v>
          </cell>
          <cell r="F53" t="str">
            <v/>
          </cell>
          <cell r="G53" t="str">
            <v/>
          </cell>
        </row>
        <row r="54">
          <cell r="A54" t="str">
            <v>Cyclogest</v>
          </cell>
          <cell r="B54" t="str">
            <v>Women health</v>
          </cell>
          <cell r="C54" t="str">
            <v>G</v>
          </cell>
          <cell r="D54" t="str">
            <v>Progesterone</v>
          </cell>
          <cell r="F54" t="str">
            <v/>
          </cell>
          <cell r="G54" t="str">
            <v/>
          </cell>
        </row>
        <row r="55">
          <cell r="A55" t="str">
            <v>Cynomel</v>
          </cell>
          <cell r="B55" t="str">
            <v>H03A0 PREP THYROIDIENNES</v>
          </cell>
          <cell r="C55" t="str">
            <v>H</v>
          </cell>
          <cell r="D55" t="str">
            <v>Liothyronine</v>
          </cell>
          <cell r="F55" t="str">
            <v/>
          </cell>
          <cell r="G55" t="str">
            <v/>
          </cell>
        </row>
        <row r="56">
          <cell r="A56" t="str">
            <v>Daonil</v>
          </cell>
          <cell r="B56" t="str">
            <v>A10B1 ANTIDIABET.SULFONYLURES</v>
          </cell>
          <cell r="C56" t="str">
            <v>A</v>
          </cell>
          <cell r="D56" t="str">
            <v>Glibenclamide</v>
          </cell>
          <cell r="F56" t="str">
            <v/>
          </cell>
          <cell r="G56" t="str">
            <v/>
          </cell>
        </row>
        <row r="57">
          <cell r="A57" t="str">
            <v>Decadron</v>
          </cell>
          <cell r="B57" t="str">
            <v>H02A2 CORTICOIDES SEULS V ORALE</v>
          </cell>
          <cell r="C57" t="str">
            <v>H</v>
          </cell>
          <cell r="D57" t="str">
            <v>Dexamethasone</v>
          </cell>
          <cell r="F57" t="str">
            <v/>
          </cell>
          <cell r="G57" t="str">
            <v/>
          </cell>
        </row>
        <row r="58">
          <cell r="A58" t="str">
            <v>Dediol</v>
          </cell>
          <cell r="B58" t="str">
            <v>Vitamines</v>
          </cell>
          <cell r="C58" t="str">
            <v>A</v>
          </cell>
          <cell r="D58" t="str">
            <v>?</v>
          </cell>
          <cell r="F58" t="str">
            <v/>
          </cell>
          <cell r="G58" t="str">
            <v/>
          </cell>
        </row>
        <row r="59">
          <cell r="A59" t="str">
            <v>Dedrogyl</v>
          </cell>
          <cell r="B59" t="str">
            <v>A11C2 VIT D SEULE</v>
          </cell>
          <cell r="C59" t="str">
            <v>A</v>
          </cell>
          <cell r="D59" t="str">
            <v>Calcifediol</v>
          </cell>
          <cell r="F59" t="str">
            <v/>
          </cell>
          <cell r="G59" t="str">
            <v/>
          </cell>
        </row>
        <row r="60">
          <cell r="A60" t="str">
            <v>Defatyl</v>
          </cell>
          <cell r="B60" t="str">
            <v>A</v>
          </cell>
          <cell r="C60" t="str">
            <v>A</v>
          </cell>
          <cell r="D60" t="str">
            <v>?</v>
          </cell>
          <cell r="F60" t="str">
            <v/>
          </cell>
          <cell r="G60" t="str">
            <v/>
          </cell>
        </row>
        <row r="61">
          <cell r="A61" t="str">
            <v>Deltarinolo</v>
          </cell>
          <cell r="B61" t="str">
            <v>R01</v>
          </cell>
          <cell r="C61" t="str">
            <v>R</v>
          </cell>
          <cell r="D61" t="str">
            <v>?</v>
          </cell>
          <cell r="F61" t="str">
            <v/>
          </cell>
          <cell r="G61" t="str">
            <v/>
          </cell>
        </row>
        <row r="62">
          <cell r="A62" t="str">
            <v>Dermatop</v>
          </cell>
          <cell r="B62" t="str">
            <v>D</v>
          </cell>
          <cell r="C62" t="str">
            <v>D</v>
          </cell>
          <cell r="D62" t="str">
            <v>?</v>
          </cell>
          <cell r="F62" t="str">
            <v/>
          </cell>
          <cell r="G62" t="str">
            <v/>
          </cell>
        </row>
        <row r="63">
          <cell r="A63" t="str">
            <v>Destolit</v>
          </cell>
          <cell r="B63" t="str">
            <v>A05A- acide biliaire anitilthiasique</v>
          </cell>
          <cell r="C63" t="str">
            <v>A</v>
          </cell>
          <cell r="D63" t="str">
            <v>?</v>
          </cell>
          <cell r="F63" t="str">
            <v/>
          </cell>
          <cell r="G63" t="str">
            <v/>
          </cell>
        </row>
        <row r="64">
          <cell r="A64" t="str">
            <v>Deticene</v>
          </cell>
          <cell r="B64" t="str">
            <v>L01A0 AGENTS ALKYLANTS</v>
          </cell>
          <cell r="C64" t="str">
            <v>L</v>
          </cell>
          <cell r="D64" t="str">
            <v>Dacarbazine</v>
          </cell>
          <cell r="F64" t="str">
            <v/>
          </cell>
          <cell r="G64" t="str">
            <v/>
          </cell>
        </row>
        <row r="65">
          <cell r="A65" t="str">
            <v>Di-Antalvic</v>
          </cell>
          <cell r="B65" t="str">
            <v>N02B0 ANALGES NON NARC ANTIPYR</v>
          </cell>
          <cell r="C65" t="str">
            <v>N</v>
          </cell>
          <cell r="D65" t="str">
            <v>Dextropropoxyphene Paracetamol</v>
          </cell>
          <cell r="F65" t="str">
            <v/>
          </cell>
          <cell r="G65" t="str">
            <v/>
          </cell>
        </row>
        <row r="66">
          <cell r="A66" t="str">
            <v>Dimetrose</v>
          </cell>
          <cell r="B66" t="str">
            <v>G03H- Endometriosis traitment</v>
          </cell>
          <cell r="C66" t="str">
            <v>G</v>
          </cell>
          <cell r="D66" t="str">
            <v>Gestrinone</v>
          </cell>
          <cell r="F66" t="str">
            <v>L</v>
          </cell>
          <cell r="G66" t="str">
            <v>L</v>
          </cell>
          <cell r="J66" t="str">
            <v>L</v>
          </cell>
        </row>
        <row r="67">
          <cell r="A67" t="str">
            <v>Dioralyte</v>
          </cell>
          <cell r="B67" t="str">
            <v>A</v>
          </cell>
          <cell r="C67" t="str">
            <v>A</v>
          </cell>
          <cell r="D67" t="str">
            <v>?</v>
          </cell>
          <cell r="F67" t="str">
            <v/>
          </cell>
          <cell r="G67" t="str">
            <v/>
          </cell>
        </row>
        <row r="68">
          <cell r="A68" t="str">
            <v>Disodium Etidronate</v>
          </cell>
          <cell r="B68" t="str">
            <v>Antistécoclastique</v>
          </cell>
          <cell r="C68" t="str">
            <v>M</v>
          </cell>
          <cell r="D68" t="str">
            <v>Etidronsaeure</v>
          </cell>
          <cell r="F68" t="str">
            <v/>
          </cell>
          <cell r="G68" t="str">
            <v/>
          </cell>
        </row>
        <row r="69">
          <cell r="A69" t="str">
            <v>Disulone</v>
          </cell>
          <cell r="B69" t="str">
            <v>J04B0 PRODUITS ANTILEPREUX</v>
          </cell>
          <cell r="C69" t="str">
            <v>J</v>
          </cell>
          <cell r="D69" t="str">
            <v>Dapsone Iron Ferrous</v>
          </cell>
          <cell r="F69" t="str">
            <v/>
          </cell>
          <cell r="G69" t="str">
            <v/>
          </cell>
        </row>
        <row r="70">
          <cell r="A70" t="str">
            <v>Doliprane</v>
          </cell>
          <cell r="B70" t="str">
            <v>N02B0 ANALGES NON NARC ANTIPYR</v>
          </cell>
          <cell r="C70" t="str">
            <v>N</v>
          </cell>
          <cell r="D70" t="str">
            <v>Paracetamol</v>
          </cell>
          <cell r="F70" t="str">
            <v/>
          </cell>
          <cell r="G70" t="str">
            <v/>
          </cell>
        </row>
        <row r="71">
          <cell r="A71" t="str">
            <v>Doloderm</v>
          </cell>
          <cell r="B71" t="str">
            <v>M02</v>
          </cell>
          <cell r="C71" t="str">
            <v>M</v>
          </cell>
          <cell r="D71" t="str">
            <v>?</v>
          </cell>
          <cell r="F71" t="str">
            <v/>
          </cell>
          <cell r="G71" t="str">
            <v/>
          </cell>
        </row>
        <row r="72">
          <cell r="A72" t="str">
            <v>Dolosal</v>
          </cell>
          <cell r="B72" t="str">
            <v>N</v>
          </cell>
          <cell r="C72" t="str">
            <v>N</v>
          </cell>
          <cell r="D72" t="str">
            <v>Pethidine</v>
          </cell>
          <cell r="F72" t="str">
            <v/>
          </cell>
          <cell r="G72" t="str">
            <v/>
          </cell>
        </row>
        <row r="73">
          <cell r="A73" t="str">
            <v>Dontisanin</v>
          </cell>
          <cell r="B73" t="str">
            <v>M-Traitement des oedemes post traumatiques</v>
          </cell>
          <cell r="C73" t="str">
            <v>M</v>
          </cell>
          <cell r="D73" t="str">
            <v>Bromelaine</v>
          </cell>
          <cell r="F73" t="str">
            <v/>
          </cell>
          <cell r="G73" t="str">
            <v/>
          </cell>
        </row>
        <row r="74">
          <cell r="A74" t="str">
            <v>Dontisolon</v>
          </cell>
          <cell r="B74" t="str">
            <v>H02A1 CORTICOIDES SEULS V INJ</v>
          </cell>
          <cell r="C74" t="str">
            <v>H</v>
          </cell>
          <cell r="D74" t="str">
            <v>Prednisolone</v>
          </cell>
          <cell r="F74" t="str">
            <v/>
          </cell>
          <cell r="G74" t="str">
            <v/>
          </cell>
        </row>
        <row r="75">
          <cell r="A75" t="str">
            <v>Equilibrin</v>
          </cell>
          <cell r="B75" t="str">
            <v>N</v>
          </cell>
          <cell r="C75" t="str">
            <v>N</v>
          </cell>
          <cell r="D75" t="str">
            <v>?</v>
          </cell>
          <cell r="F75" t="str">
            <v/>
          </cell>
          <cell r="G75" t="str">
            <v/>
          </cell>
        </row>
        <row r="76">
          <cell r="A76" t="str">
            <v>Essactive</v>
          </cell>
          <cell r="B76" t="str">
            <v>D05</v>
          </cell>
          <cell r="C76" t="str">
            <v>D</v>
          </cell>
          <cell r="D76" t="str">
            <v>?</v>
          </cell>
          <cell r="F76" t="str">
            <v/>
          </cell>
          <cell r="G76" t="str">
            <v/>
          </cell>
        </row>
        <row r="77">
          <cell r="A77" t="str">
            <v>Essaven</v>
          </cell>
          <cell r="B77" t="str">
            <v xml:space="preserve">C05 </v>
          </cell>
          <cell r="C77" t="str">
            <v>C</v>
          </cell>
          <cell r="D77" t="str">
            <v>?</v>
          </cell>
          <cell r="F77" t="str">
            <v/>
          </cell>
          <cell r="G77" t="str">
            <v/>
          </cell>
        </row>
        <row r="78">
          <cell r="A78" t="str">
            <v>Essentiale</v>
          </cell>
          <cell r="B78" t="str">
            <v>Anabolic sterodids</v>
          </cell>
          <cell r="C78" t="str">
            <v>M</v>
          </cell>
          <cell r="D78" t="str">
            <v>?</v>
          </cell>
          <cell r="F78" t="str">
            <v/>
          </cell>
          <cell r="G78" t="str">
            <v/>
          </cell>
        </row>
        <row r="79">
          <cell r="A79" t="str">
            <v>Etioven</v>
          </cell>
          <cell r="B79" t="str">
            <v>C05C0 VASOPROTECTEURS V GENER</v>
          </cell>
          <cell r="C79" t="str">
            <v>C</v>
          </cell>
          <cell r="D79" t="str">
            <v>Naftazone</v>
          </cell>
          <cell r="F79" t="str">
            <v/>
          </cell>
          <cell r="G79" t="str">
            <v/>
          </cell>
        </row>
        <row r="80">
          <cell r="A80" t="str">
            <v>Extencilline</v>
          </cell>
          <cell r="B80" t="str">
            <v>J01H1 PENI.SPECT.MOY+ETROIT SL.</v>
          </cell>
          <cell r="C80" t="str">
            <v>J</v>
          </cell>
          <cell r="D80" t="str">
            <v>Penicillin G</v>
          </cell>
          <cell r="F80" t="str">
            <v/>
          </cell>
          <cell r="G80" t="str">
            <v/>
          </cell>
        </row>
        <row r="81">
          <cell r="A81" t="str">
            <v>Exubera</v>
          </cell>
          <cell r="B81" t="str">
            <v>A10C</v>
          </cell>
          <cell r="C81" t="str">
            <v>A</v>
          </cell>
          <cell r="D81" t="str">
            <v>Insulin</v>
          </cell>
          <cell r="F81" t="str">
            <v/>
          </cell>
          <cell r="G81" t="str">
            <v/>
          </cell>
        </row>
        <row r="82">
          <cell r="A82" t="str">
            <v>Fenergan</v>
          </cell>
          <cell r="B82" t="str">
            <v>D04A4</v>
          </cell>
          <cell r="C82" t="str">
            <v>D</v>
          </cell>
          <cell r="D82" t="str">
            <v>?</v>
          </cell>
          <cell r="F82" t="str">
            <v/>
          </cell>
          <cell r="G82" t="str">
            <v/>
          </cell>
        </row>
        <row r="83">
          <cell r="A83" t="str">
            <v>Ferrlecit</v>
          </cell>
          <cell r="B83" t="str">
            <v>B03AB</v>
          </cell>
          <cell r="C83" t="str">
            <v>B</v>
          </cell>
          <cell r="D83" t="str">
            <v>Ferrous Gluconate</v>
          </cell>
          <cell r="F83" t="str">
            <v/>
          </cell>
          <cell r="G83" t="str">
            <v/>
          </cell>
        </row>
        <row r="84">
          <cell r="A84" t="str">
            <v>Flagyl</v>
          </cell>
          <cell r="B84" t="str">
            <v>G01A1 TRICHOMONACIDES V.GENER</v>
          </cell>
          <cell r="C84" t="str">
            <v>J</v>
          </cell>
          <cell r="D84" t="str">
            <v>Metronidazole</v>
          </cell>
          <cell r="F84" t="str">
            <v>L</v>
          </cell>
          <cell r="G84" t="str">
            <v>L</v>
          </cell>
          <cell r="J84" t="str">
            <v>L</v>
          </cell>
        </row>
        <row r="85">
          <cell r="A85" t="str">
            <v>Flavopiridol</v>
          </cell>
          <cell r="B85" t="str">
            <v>L01X</v>
          </cell>
          <cell r="C85" t="str">
            <v>L</v>
          </cell>
          <cell r="D85" t="str">
            <v>?</v>
          </cell>
          <cell r="F85" t="str">
            <v/>
          </cell>
          <cell r="G85" t="str">
            <v/>
          </cell>
        </row>
        <row r="86">
          <cell r="A86" t="str">
            <v>Flavoquine</v>
          </cell>
          <cell r="B86" t="str">
            <v>P01D1 ANTIMALARIQUES- MONOCOMP</v>
          </cell>
          <cell r="C86" t="str">
            <v>P</v>
          </cell>
          <cell r="D86" t="str">
            <v>Amodiaquine</v>
          </cell>
          <cell r="F86" t="str">
            <v/>
          </cell>
          <cell r="G86" t="str">
            <v/>
          </cell>
        </row>
        <row r="87">
          <cell r="A87" t="str">
            <v>Flexium</v>
          </cell>
          <cell r="B87" t="str">
            <v>M</v>
          </cell>
          <cell r="C87" t="str">
            <v>M</v>
          </cell>
          <cell r="D87" t="str">
            <v>Etofenamate</v>
          </cell>
          <cell r="F87" t="str">
            <v/>
          </cell>
          <cell r="G87" t="str">
            <v/>
          </cell>
        </row>
        <row r="88">
          <cell r="A88" t="str">
            <v>Formix</v>
          </cell>
          <cell r="B88" t="str">
            <v>?</v>
          </cell>
          <cell r="C88" t="str">
            <v>?</v>
          </cell>
          <cell r="D88" t="str">
            <v>?</v>
          </cell>
          <cell r="F88" t="str">
            <v/>
          </cell>
          <cell r="G88" t="str">
            <v/>
          </cell>
        </row>
        <row r="89">
          <cell r="A89" t="str">
            <v>Foy</v>
          </cell>
          <cell r="B89" t="str">
            <v>A02B9 AUTRES ANTIULCEREUX</v>
          </cell>
          <cell r="C89" t="str">
            <v>A</v>
          </cell>
          <cell r="D89" t="str">
            <v>Gabexate Mesilate</v>
          </cell>
          <cell r="E89" t="str">
            <v>IN</v>
          </cell>
          <cell r="F89" t="str">
            <v/>
          </cell>
          <cell r="G89" t="str">
            <v>G</v>
          </cell>
        </row>
        <row r="90">
          <cell r="A90" t="str">
            <v>Frinova</v>
          </cell>
          <cell r="B90" t="str">
            <v>R06AD</v>
          </cell>
          <cell r="C90" t="str">
            <v>R</v>
          </cell>
          <cell r="D90" t="str">
            <v>?</v>
          </cell>
          <cell r="F90" t="str">
            <v/>
          </cell>
          <cell r="G90" t="str">
            <v/>
          </cell>
        </row>
        <row r="91">
          <cell r="A91" t="str">
            <v>Frusamil</v>
          </cell>
          <cell r="B91" t="str">
            <v>C03A2 DIURET.ACT.ANSE HENL.SEUL</v>
          </cell>
          <cell r="C91" t="str">
            <v>C</v>
          </cell>
          <cell r="D91" t="str">
            <v>Furosemide amiloridehydrochloride</v>
          </cell>
          <cell r="F91" t="str">
            <v/>
          </cell>
          <cell r="G91" t="str">
            <v/>
          </cell>
        </row>
        <row r="92">
          <cell r="A92" t="str">
            <v>Gardenal</v>
          </cell>
          <cell r="B92" t="str">
            <v>N03A0 ANTIEPILEPTIQUES</v>
          </cell>
          <cell r="C92" t="str">
            <v>N</v>
          </cell>
          <cell r="D92" t="str">
            <v>Phenobarbital</v>
          </cell>
          <cell r="F92" t="str">
            <v/>
          </cell>
          <cell r="G92" t="str">
            <v/>
          </cell>
        </row>
        <row r="93">
          <cell r="A93" t="str">
            <v>Gelastypt</v>
          </cell>
          <cell r="B93" t="str">
            <v>A</v>
          </cell>
          <cell r="C93" t="str">
            <v>A</v>
          </cell>
          <cell r="D93" t="str">
            <v>?</v>
          </cell>
          <cell r="F93" t="str">
            <v>L</v>
          </cell>
          <cell r="G93" t="str">
            <v>L</v>
          </cell>
          <cell r="I93" t="str">
            <v>L</v>
          </cell>
        </row>
        <row r="94">
          <cell r="A94" t="str">
            <v>Genasense</v>
          </cell>
          <cell r="B94" t="str">
            <v>L01X</v>
          </cell>
          <cell r="C94" t="str">
            <v>L</v>
          </cell>
          <cell r="D94" t="str">
            <v>?</v>
          </cell>
          <cell r="F94" t="str">
            <v/>
          </cell>
          <cell r="G94" t="str">
            <v/>
          </cell>
        </row>
        <row r="95">
          <cell r="A95" t="str">
            <v>Gensumycin</v>
          </cell>
          <cell r="B95" t="str">
            <v>J</v>
          </cell>
          <cell r="C95" t="str">
            <v>J</v>
          </cell>
          <cell r="D95" t="str">
            <v>Gentamycin</v>
          </cell>
          <cell r="F95" t="str">
            <v>L</v>
          </cell>
          <cell r="G95" t="str">
            <v>L</v>
          </cell>
          <cell r="J95" t="str">
            <v>L</v>
          </cell>
        </row>
        <row r="96">
          <cell r="A96" t="str">
            <v>Gingival</v>
          </cell>
          <cell r="B96" t="str">
            <v>Dental</v>
          </cell>
          <cell r="C96" t="str">
            <v>?</v>
          </cell>
          <cell r="D96" t="str">
            <v>?</v>
          </cell>
          <cell r="F96" t="str">
            <v/>
          </cell>
          <cell r="G96" t="str">
            <v/>
          </cell>
        </row>
        <row r="97">
          <cell r="A97" t="str">
            <v>Glucantime</v>
          </cell>
          <cell r="B97" t="str">
            <v>P01G0 ANTIPARASITAIRES DIVERS</v>
          </cell>
          <cell r="C97" t="str">
            <v>P</v>
          </cell>
          <cell r="D97" t="str">
            <v>Antimony</v>
          </cell>
          <cell r="F97" t="str">
            <v/>
          </cell>
          <cell r="G97" t="str">
            <v/>
          </cell>
        </row>
        <row r="98">
          <cell r="A98" t="str">
            <v>Gonadorelin</v>
          </cell>
          <cell r="B98" t="str">
            <v>H</v>
          </cell>
          <cell r="C98" t="str">
            <v>H</v>
          </cell>
          <cell r="D98" t="str">
            <v>Gonadorelin</v>
          </cell>
          <cell r="F98" t="str">
            <v/>
          </cell>
          <cell r="G98" t="str">
            <v/>
          </cell>
        </row>
        <row r="99">
          <cell r="A99" t="str">
            <v>Granocyte</v>
          </cell>
          <cell r="B99" t="str">
            <v>Oncologie</v>
          </cell>
          <cell r="C99" t="str">
            <v>L</v>
          </cell>
          <cell r="D99" t="str">
            <v>Lenograstim</v>
          </cell>
          <cell r="E99" t="str">
            <v>IN</v>
          </cell>
          <cell r="F99" t="str">
            <v>L</v>
          </cell>
          <cell r="G99" t="str">
            <v>G</v>
          </cell>
          <cell r="K99" t="str">
            <v>L</v>
          </cell>
        </row>
        <row r="100">
          <cell r="A100" t="str">
            <v>Haemaccel</v>
          </cell>
          <cell r="B100" t="str">
            <v>B05A-Substitut de plasma</v>
          </cell>
          <cell r="C100" t="str">
            <v>B</v>
          </cell>
          <cell r="D100" t="str">
            <v>?</v>
          </cell>
          <cell r="F100" t="str">
            <v/>
          </cell>
          <cell r="G100" t="str">
            <v/>
          </cell>
        </row>
        <row r="101">
          <cell r="A101" t="str">
            <v>Havlane</v>
          </cell>
          <cell r="B101" t="str">
            <v>N05B1 HYPNOT NON BARBIT SEULS</v>
          </cell>
          <cell r="C101" t="str">
            <v>N</v>
          </cell>
          <cell r="D101" t="str">
            <v>Loprazolam</v>
          </cell>
          <cell r="F101" t="str">
            <v/>
          </cell>
          <cell r="G101" t="str">
            <v/>
          </cell>
        </row>
        <row r="102">
          <cell r="A102" t="str">
            <v>Heparin</v>
          </cell>
          <cell r="B102" t="str">
            <v>C</v>
          </cell>
          <cell r="C102" t="str">
            <v>C</v>
          </cell>
          <cell r="D102" t="str">
            <v>?</v>
          </cell>
          <cell r="F102" t="str">
            <v/>
          </cell>
          <cell r="G102" t="str">
            <v/>
          </cell>
        </row>
        <row r="103">
          <cell r="A103" t="str">
            <v>Hexomedine</v>
          </cell>
          <cell r="B103" t="str">
            <v>D08A0 ANTISEPTIQ. ET DESINFECT.</v>
          </cell>
          <cell r="C103" t="str">
            <v>D</v>
          </cell>
          <cell r="D103" t="str">
            <v>Hexamidine</v>
          </cell>
          <cell r="F103" t="str">
            <v/>
          </cell>
          <cell r="G103" t="str">
            <v/>
          </cell>
        </row>
        <row r="104">
          <cell r="A104" t="str">
            <v>Hidrotricine</v>
          </cell>
          <cell r="B104" t="str">
            <v>?</v>
          </cell>
          <cell r="C104" t="str">
            <v>?</v>
          </cell>
          <cell r="D104" t="str">
            <v>?</v>
          </cell>
        </row>
        <row r="105">
          <cell r="A105" t="str">
            <v>Hydrocortisone</v>
          </cell>
          <cell r="B105" t="str">
            <v>H02</v>
          </cell>
          <cell r="C105" t="str">
            <v>H</v>
          </cell>
          <cell r="D105" t="str">
            <v>Hydrocortisone</v>
          </cell>
          <cell r="F105" t="str">
            <v/>
          </cell>
          <cell r="G105" t="str">
            <v/>
          </cell>
        </row>
        <row r="106">
          <cell r="A106" t="str">
            <v>Idarac</v>
          </cell>
          <cell r="B106" t="str">
            <v>N02B0 ANALGES NON NARC ANTIPYR</v>
          </cell>
          <cell r="C106" t="str">
            <v>N</v>
          </cell>
          <cell r="D106" t="str">
            <v>Floctafenine</v>
          </cell>
          <cell r="F106" t="str">
            <v/>
          </cell>
          <cell r="G106" t="str">
            <v/>
          </cell>
        </row>
        <row r="107">
          <cell r="A107" t="str">
            <v>Ikorel</v>
          </cell>
          <cell r="B107" t="str">
            <v>C01D0 THERAPIE CORON. SF C1E+C8</v>
          </cell>
          <cell r="C107" t="str">
            <v>C</v>
          </cell>
          <cell r="D107" t="str">
            <v>Nicorandil</v>
          </cell>
          <cell r="E107" t="str">
            <v>IN</v>
          </cell>
          <cell r="F107" t="str">
            <v/>
          </cell>
          <cell r="G107" t="str">
            <v>G</v>
          </cell>
        </row>
        <row r="108">
          <cell r="A108" t="str">
            <v>Imovane</v>
          </cell>
          <cell r="B108" t="str">
            <v>N05B1 HYPNOT NON BARBIT SEULS</v>
          </cell>
          <cell r="C108" t="str">
            <v>N</v>
          </cell>
          <cell r="D108" t="str">
            <v>Zopiclone</v>
          </cell>
          <cell r="F108" t="str">
            <v/>
          </cell>
          <cell r="G108" t="str">
            <v/>
          </cell>
        </row>
        <row r="109">
          <cell r="A109" t="str">
            <v>Insuman</v>
          </cell>
          <cell r="B109" t="str">
            <v>A10C1 INSUL.HUM+ANAL-ACT.RAPID</v>
          </cell>
          <cell r="C109" t="str">
            <v>A</v>
          </cell>
          <cell r="D109" t="str">
            <v>Human Insulin</v>
          </cell>
          <cell r="F109" t="str">
            <v/>
          </cell>
          <cell r="G109" t="str">
            <v/>
          </cell>
        </row>
        <row r="110">
          <cell r="A110" t="str">
            <v>Intal</v>
          </cell>
          <cell r="B110" t="str">
            <v>R03C1 ANTIINFLAM.RESP.N.S.INHAL</v>
          </cell>
          <cell r="C110" t="str">
            <v>R</v>
          </cell>
          <cell r="D110" t="str">
            <v>Cromoglicic Acid</v>
          </cell>
          <cell r="F110" t="str">
            <v>L</v>
          </cell>
          <cell r="G110" t="str">
            <v>L</v>
          </cell>
          <cell r="I110" t="str">
            <v>L</v>
          </cell>
          <cell r="J110" t="str">
            <v>L</v>
          </cell>
        </row>
        <row r="111">
          <cell r="A111" t="str">
            <v>Isocillin</v>
          </cell>
          <cell r="B111" t="str">
            <v>J</v>
          </cell>
          <cell r="C111" t="str">
            <v>J</v>
          </cell>
          <cell r="D111" t="str">
            <v>Penicillin</v>
          </cell>
          <cell r="F111" t="str">
            <v/>
          </cell>
          <cell r="G111" t="str">
            <v/>
          </cell>
        </row>
        <row r="112">
          <cell r="A112" t="str">
            <v>Ixprim</v>
          </cell>
          <cell r="B112" t="str">
            <v>N02B0 ANALGES NON NARC ANTIPYR</v>
          </cell>
          <cell r="C112" t="str">
            <v>N</v>
          </cell>
          <cell r="D112" t="str">
            <v>Paracetamol Tramadol</v>
          </cell>
          <cell r="E112" t="str">
            <v>IN</v>
          </cell>
          <cell r="F112" t="str">
            <v/>
          </cell>
          <cell r="G112" t="str">
            <v>G</v>
          </cell>
        </row>
        <row r="113">
          <cell r="A113" t="str">
            <v>Ketek</v>
          </cell>
          <cell r="B113" t="str">
            <v>J01F0 MACROLIDES ET APPARENTES</v>
          </cell>
          <cell r="C113" t="str">
            <v>J</v>
          </cell>
          <cell r="D113" t="str">
            <v>Telithromycin</v>
          </cell>
          <cell r="F113" t="str">
            <v/>
          </cell>
          <cell r="G113" t="str">
            <v/>
          </cell>
        </row>
        <row r="114">
          <cell r="A114" t="str">
            <v>Kidrolase</v>
          </cell>
          <cell r="B114" t="str">
            <v>L01X9 AUTRES ANTINEOPLASIQUES</v>
          </cell>
          <cell r="C114" t="str">
            <v>L</v>
          </cell>
          <cell r="D114" t="str">
            <v>Asparaginase</v>
          </cell>
          <cell r="F114" t="str">
            <v/>
          </cell>
          <cell r="G114" t="str">
            <v/>
          </cell>
        </row>
        <row r="115">
          <cell r="A115" t="str">
            <v>Langoran</v>
          </cell>
          <cell r="B115" t="str">
            <v>C01E0 NITRES</v>
          </cell>
          <cell r="C115" t="str">
            <v>C</v>
          </cell>
          <cell r="D115" t="str">
            <v>Isosorbide Dinitrate</v>
          </cell>
          <cell r="F115" t="str">
            <v/>
          </cell>
          <cell r="G115" t="str">
            <v/>
          </cell>
        </row>
        <row r="116">
          <cell r="A116" t="str">
            <v>Lantus</v>
          </cell>
          <cell r="B116" t="str">
            <v>A10C5 INSUL.HUM+ANAL-ACT.PROL</v>
          </cell>
          <cell r="C116" t="str">
            <v>A</v>
          </cell>
          <cell r="D116" t="str">
            <v>Insulin Glargine</v>
          </cell>
          <cell r="F116" t="str">
            <v/>
          </cell>
          <cell r="G116" t="str">
            <v/>
          </cell>
        </row>
        <row r="117">
          <cell r="A117" t="str">
            <v>Lanzor</v>
          </cell>
          <cell r="B117" t="str">
            <v>A02B2 INHIBIT. POMPE A PROTONS</v>
          </cell>
          <cell r="C117" t="str">
            <v>A</v>
          </cell>
          <cell r="D117" t="str">
            <v>Lansoprazole</v>
          </cell>
          <cell r="E117" t="str">
            <v>IN</v>
          </cell>
          <cell r="F117" t="str">
            <v/>
          </cell>
          <cell r="G117" t="str">
            <v>G</v>
          </cell>
        </row>
        <row r="118">
          <cell r="A118" t="str">
            <v>Largactil</v>
          </cell>
          <cell r="B118" t="str">
            <v>N</v>
          </cell>
          <cell r="C118" t="str">
            <v>N</v>
          </cell>
          <cell r="D118" t="str">
            <v>?</v>
          </cell>
          <cell r="F118" t="str">
            <v>L</v>
          </cell>
          <cell r="G118" t="str">
            <v>L</v>
          </cell>
          <cell r="J118" t="str">
            <v>L</v>
          </cell>
        </row>
        <row r="119">
          <cell r="A119" t="str">
            <v>Lasilactone</v>
          </cell>
          <cell r="B119" t="str">
            <v>C03EB01</v>
          </cell>
          <cell r="C119" t="str">
            <v>C</v>
          </cell>
          <cell r="D119" t="str">
            <v>Spironolactone Furosemide</v>
          </cell>
          <cell r="F119" t="str">
            <v>L</v>
          </cell>
          <cell r="G119" t="str">
            <v>L</v>
          </cell>
          <cell r="J119" t="str">
            <v>L</v>
          </cell>
        </row>
        <row r="120">
          <cell r="A120" t="str">
            <v>Lasix</v>
          </cell>
          <cell r="B120" t="str">
            <v>C03A2 DIURET.ACT.ANSE HENL.SEUL</v>
          </cell>
          <cell r="C120" t="str">
            <v>C</v>
          </cell>
          <cell r="D120" t="str">
            <v>Furosemide</v>
          </cell>
          <cell r="F120" t="str">
            <v>L</v>
          </cell>
          <cell r="G120" t="str">
            <v>L</v>
          </cell>
          <cell r="J120" t="str">
            <v>L</v>
          </cell>
        </row>
        <row r="121">
          <cell r="A121" t="str">
            <v>Lepticur</v>
          </cell>
          <cell r="B121" t="str">
            <v>N04A0 ANTIPARKINSONIENS</v>
          </cell>
          <cell r="C121" t="str">
            <v>N</v>
          </cell>
          <cell r="D121" t="str">
            <v>Tropatepine</v>
          </cell>
          <cell r="F121" t="str">
            <v/>
          </cell>
          <cell r="G121" t="str">
            <v/>
          </cell>
        </row>
        <row r="122">
          <cell r="A122" t="str">
            <v>Letter</v>
          </cell>
          <cell r="B122" t="str">
            <v>?</v>
          </cell>
          <cell r="C122" t="str">
            <v>?</v>
          </cell>
          <cell r="D122" t="str">
            <v>?</v>
          </cell>
          <cell r="F122" t="str">
            <v/>
          </cell>
          <cell r="G122" t="str">
            <v/>
          </cell>
        </row>
        <row r="123">
          <cell r="A123" t="str">
            <v>Levothroid</v>
          </cell>
          <cell r="B123" t="str">
            <v>H03AA, Tyroid hormon</v>
          </cell>
          <cell r="C123" t="str">
            <v>H</v>
          </cell>
          <cell r="D123" t="str">
            <v>Levotiroxine</v>
          </cell>
          <cell r="F123" t="str">
            <v/>
          </cell>
          <cell r="G123" t="str">
            <v/>
          </cell>
        </row>
        <row r="124">
          <cell r="A124" t="str">
            <v>Logirene</v>
          </cell>
          <cell r="B124" t="str">
            <v>C</v>
          </cell>
          <cell r="C124" t="str">
            <v>C</v>
          </cell>
          <cell r="D124" t="str">
            <v>?</v>
          </cell>
          <cell r="F124" t="str">
            <v>L</v>
          </cell>
          <cell r="G124" t="str">
            <v>L</v>
          </cell>
          <cell r="J124" t="str">
            <v>L</v>
          </cell>
        </row>
        <row r="125">
          <cell r="A125" t="str">
            <v>L-Polamidon</v>
          </cell>
          <cell r="B125" t="str">
            <v>N</v>
          </cell>
          <cell r="C125" t="str">
            <v>N</v>
          </cell>
          <cell r="D125" t="str">
            <v>Levomethadone Hydrochloride</v>
          </cell>
          <cell r="F125" t="str">
            <v/>
          </cell>
          <cell r="G125" t="str">
            <v/>
          </cell>
        </row>
        <row r="126">
          <cell r="A126" t="str">
            <v>Luteran</v>
          </cell>
          <cell r="B126" t="str">
            <v>G03D0 PROGESTOG-EXCL G3A-G3F</v>
          </cell>
          <cell r="C126" t="str">
            <v>G</v>
          </cell>
          <cell r="D126" t="str">
            <v>Chlormadinone</v>
          </cell>
          <cell r="E126" t="str">
            <v>IN</v>
          </cell>
          <cell r="F126" t="str">
            <v/>
          </cell>
          <cell r="G126" t="str">
            <v>G</v>
          </cell>
        </row>
        <row r="127">
          <cell r="A127" t="str">
            <v>Maalox</v>
          </cell>
          <cell r="B127" t="str">
            <v>A02A1 ANTIACIDES SEULS</v>
          </cell>
          <cell r="C127" t="str">
            <v>A</v>
          </cell>
          <cell r="D127" t="str">
            <v>Aluminium Magnesium</v>
          </cell>
          <cell r="F127" t="str">
            <v/>
          </cell>
          <cell r="G127" t="str">
            <v/>
          </cell>
        </row>
        <row r="128">
          <cell r="A128" t="str">
            <v>Mag 2</v>
          </cell>
          <cell r="B128" t="str">
            <v>A</v>
          </cell>
          <cell r="C128" t="str">
            <v>A</v>
          </cell>
          <cell r="D128" t="str">
            <v>Magnesium</v>
          </cell>
          <cell r="F128" t="str">
            <v/>
          </cell>
          <cell r="G128" t="str">
            <v/>
          </cell>
        </row>
        <row r="129">
          <cell r="A129" t="str">
            <v>Majeptil</v>
          </cell>
          <cell r="B129" t="str">
            <v>N05A9 ANTIPSYCHOTIQUES CONVENT</v>
          </cell>
          <cell r="C129" t="str">
            <v>N</v>
          </cell>
          <cell r="D129" t="str">
            <v>Thioproperazine</v>
          </cell>
          <cell r="F129" t="str">
            <v/>
          </cell>
          <cell r="G129" t="str">
            <v/>
          </cell>
        </row>
        <row r="130">
          <cell r="A130" t="str">
            <v>Malocide</v>
          </cell>
          <cell r="B130" t="str">
            <v>P01G0 ANTIPARASITAIRES DIVERS</v>
          </cell>
          <cell r="C130" t="str">
            <v>P</v>
          </cell>
          <cell r="D130" t="str">
            <v>Pyrimethamine</v>
          </cell>
          <cell r="F130" t="str">
            <v/>
          </cell>
          <cell r="G130" t="str">
            <v/>
          </cell>
        </row>
        <row r="131">
          <cell r="A131" t="str">
            <v>Merbentyl</v>
          </cell>
          <cell r="B131" t="str">
            <v>A</v>
          </cell>
          <cell r="C131" t="str">
            <v>A</v>
          </cell>
          <cell r="D131" t="str">
            <v>Dicyclomine</v>
          </cell>
          <cell r="F131" t="str">
            <v>L</v>
          </cell>
          <cell r="G131" t="str">
            <v>L</v>
          </cell>
          <cell r="J131" t="str">
            <v>L</v>
          </cell>
        </row>
        <row r="132">
          <cell r="A132" t="str">
            <v>Metenix</v>
          </cell>
          <cell r="B132" t="str">
            <v>C</v>
          </cell>
          <cell r="C132" t="str">
            <v>C</v>
          </cell>
          <cell r="D132" t="str">
            <v>?</v>
          </cell>
          <cell r="F132" t="str">
            <v>L</v>
          </cell>
          <cell r="G132" t="str">
            <v>L</v>
          </cell>
          <cell r="J132" t="str">
            <v>L</v>
          </cell>
        </row>
        <row r="133">
          <cell r="A133" t="str">
            <v>Methotrexate</v>
          </cell>
          <cell r="B133" t="str">
            <v>L01B0 ANTIMETABOLITES</v>
          </cell>
          <cell r="C133" t="str">
            <v>L</v>
          </cell>
          <cell r="D133" t="str">
            <v>Methotrexate</v>
          </cell>
          <cell r="F133" t="str">
            <v/>
          </cell>
          <cell r="G133" t="str">
            <v/>
          </cell>
        </row>
        <row r="134">
          <cell r="A134" t="str">
            <v>Modivid</v>
          </cell>
          <cell r="B134" t="str">
            <v>J01DA25</v>
          </cell>
          <cell r="C134" t="str">
            <v>J</v>
          </cell>
          <cell r="D134" t="str">
            <v>Cefodizime Sodium</v>
          </cell>
          <cell r="F134" t="str">
            <v/>
          </cell>
          <cell r="G134" t="str">
            <v/>
          </cell>
        </row>
        <row r="135">
          <cell r="A135" t="str">
            <v>Molipaxin</v>
          </cell>
          <cell r="B135" t="str">
            <v>N</v>
          </cell>
          <cell r="C135" t="str">
            <v>N</v>
          </cell>
          <cell r="D135" t="str">
            <v>Trazodone Chlorhydrate</v>
          </cell>
          <cell r="F135" t="str">
            <v/>
          </cell>
          <cell r="G135" t="str">
            <v/>
          </cell>
        </row>
        <row r="136">
          <cell r="A136" t="str">
            <v>Mucodyne</v>
          </cell>
          <cell r="B136" t="str">
            <v>R</v>
          </cell>
          <cell r="C136" t="str">
            <v>R</v>
          </cell>
          <cell r="D136" t="str">
            <v>?</v>
          </cell>
          <cell r="F136" t="str">
            <v>L</v>
          </cell>
          <cell r="G136" t="str">
            <v>L</v>
          </cell>
          <cell r="J136" t="str">
            <v>L</v>
          </cell>
        </row>
        <row r="137">
          <cell r="A137" t="str">
            <v>Munobal</v>
          </cell>
          <cell r="B137" t="str">
            <v>C08</v>
          </cell>
          <cell r="C137" t="str">
            <v>C</v>
          </cell>
          <cell r="D137" t="str">
            <v>Felodipine</v>
          </cell>
          <cell r="E137" t="str">
            <v>IN</v>
          </cell>
          <cell r="F137" t="str">
            <v/>
          </cell>
          <cell r="G137" t="str">
            <v>G</v>
          </cell>
        </row>
        <row r="138">
          <cell r="A138" t="str">
            <v>Mutagrip</v>
          </cell>
          <cell r="B138" t="str">
            <v>J07BB</v>
          </cell>
          <cell r="C138" t="str">
            <v>J</v>
          </cell>
          <cell r="D138" t="str">
            <v>Gripal virus</v>
          </cell>
          <cell r="F138" t="str">
            <v/>
          </cell>
          <cell r="G138" t="str">
            <v/>
          </cell>
        </row>
        <row r="139">
          <cell r="A139" t="str">
            <v>Myocrisin</v>
          </cell>
          <cell r="B139" t="str">
            <v>M</v>
          </cell>
          <cell r="C139" t="str">
            <v>M</v>
          </cell>
          <cell r="D139" t="str">
            <v>Carbocistéine</v>
          </cell>
          <cell r="F139" t="str">
            <v>L</v>
          </cell>
          <cell r="G139" t="str">
            <v>L</v>
          </cell>
          <cell r="J139" t="str">
            <v>L</v>
          </cell>
        </row>
        <row r="140">
          <cell r="A140" t="str">
            <v>Nasacort</v>
          </cell>
          <cell r="B140" t="str">
            <v>R01A1 CORTIC.RHINOL.SS ANTIINF.</v>
          </cell>
          <cell r="C140" t="str">
            <v>R</v>
          </cell>
          <cell r="D140" t="str">
            <v>Triamcinolone Acetonide</v>
          </cell>
          <cell r="F140" t="str">
            <v/>
          </cell>
          <cell r="G140" t="str">
            <v/>
          </cell>
        </row>
        <row r="141">
          <cell r="A141" t="str">
            <v>Nastoren</v>
          </cell>
          <cell r="B141" t="str">
            <v>H01CB01</v>
          </cell>
          <cell r="C141" t="str">
            <v>H</v>
          </cell>
          <cell r="D141" t="str">
            <v>Somatostatine</v>
          </cell>
          <cell r="F141" t="str">
            <v/>
          </cell>
          <cell r="G141" t="str">
            <v/>
          </cell>
        </row>
        <row r="142">
          <cell r="A142" t="str">
            <v>Nemactil</v>
          </cell>
          <cell r="B142" t="str">
            <v>N05AC</v>
          </cell>
          <cell r="C142" t="str">
            <v>N</v>
          </cell>
          <cell r="D142" t="str">
            <v>?</v>
          </cell>
          <cell r="F142" t="str">
            <v/>
          </cell>
          <cell r="G142" t="str">
            <v/>
          </cell>
        </row>
        <row r="143">
          <cell r="A143" t="str">
            <v>Neo cepacol</v>
          </cell>
          <cell r="B143" t="str">
            <v xml:space="preserve">R02 </v>
          </cell>
          <cell r="C143" t="str">
            <v>R</v>
          </cell>
          <cell r="D143" t="str">
            <v>?</v>
          </cell>
          <cell r="F143" t="str">
            <v/>
          </cell>
          <cell r="G143" t="str">
            <v/>
          </cell>
        </row>
        <row r="144">
          <cell r="A144" t="str">
            <v>NEO H2</v>
          </cell>
          <cell r="B144" t="str">
            <v>?</v>
          </cell>
          <cell r="C144" t="str">
            <v>?</v>
          </cell>
          <cell r="D144" t="str">
            <v>?</v>
          </cell>
          <cell r="F144" t="str">
            <v/>
          </cell>
          <cell r="G144" t="str">
            <v/>
          </cell>
        </row>
        <row r="145">
          <cell r="A145" t="str">
            <v>Neomycine</v>
          </cell>
          <cell r="B145" t="str">
            <v>S01A0 PRDT OPHT ANTIINFECTIEUX</v>
          </cell>
          <cell r="C145" t="str">
            <v>S</v>
          </cell>
          <cell r="D145" t="str">
            <v>Neomycin</v>
          </cell>
          <cell r="F145" t="str">
            <v/>
          </cell>
          <cell r="G145" t="str">
            <v/>
          </cell>
        </row>
        <row r="146">
          <cell r="A146" t="str">
            <v>Neulectil</v>
          </cell>
          <cell r="B146" t="str">
            <v>N</v>
          </cell>
          <cell r="C146" t="str">
            <v>N</v>
          </cell>
          <cell r="D146" t="str">
            <v>?</v>
          </cell>
          <cell r="F146" t="str">
            <v>L</v>
          </cell>
          <cell r="G146" t="str">
            <v>L</v>
          </cell>
          <cell r="J146" t="str">
            <v>L</v>
          </cell>
        </row>
        <row r="147">
          <cell r="A147" t="str">
            <v>Neuleptil</v>
          </cell>
          <cell r="B147" t="str">
            <v>N05A9 ANTIPSYCHOTIQUES CONVENT</v>
          </cell>
          <cell r="C147" t="str">
            <v>N</v>
          </cell>
          <cell r="D147" t="str">
            <v>Periciazine</v>
          </cell>
          <cell r="F147" t="str">
            <v/>
          </cell>
          <cell r="G147" t="str">
            <v/>
          </cell>
        </row>
        <row r="148">
          <cell r="A148" t="str">
            <v>New Germany</v>
          </cell>
          <cell r="B148" t="str">
            <v>NA</v>
          </cell>
          <cell r="C148" t="str">
            <v>NA</v>
          </cell>
          <cell r="D148" t="str">
            <v>NA</v>
          </cell>
          <cell r="F148" t="str">
            <v/>
          </cell>
          <cell r="G148" t="str">
            <v/>
          </cell>
        </row>
        <row r="149">
          <cell r="A149" t="str">
            <v>Nimed</v>
          </cell>
          <cell r="B149" t="str">
            <v>M</v>
          </cell>
          <cell r="C149" t="str">
            <v>M</v>
          </cell>
          <cell r="D149" t="str">
            <v>Sulfonalid</v>
          </cell>
          <cell r="E149" t="str">
            <v>IN</v>
          </cell>
          <cell r="F149" t="str">
            <v/>
          </cell>
          <cell r="G149" t="str">
            <v>G</v>
          </cell>
        </row>
        <row r="150">
          <cell r="A150" t="str">
            <v>Nipolept</v>
          </cell>
          <cell r="B150" t="str">
            <v>N</v>
          </cell>
          <cell r="C150" t="str">
            <v>N</v>
          </cell>
          <cell r="D150" t="str">
            <v>Zoteptine</v>
          </cell>
          <cell r="F150" t="str">
            <v>L</v>
          </cell>
          <cell r="G150" t="str">
            <v>L</v>
          </cell>
          <cell r="I150" t="str">
            <v>L</v>
          </cell>
        </row>
        <row r="151">
          <cell r="A151" t="str">
            <v>Nitromint</v>
          </cell>
          <cell r="B151" t="str">
            <v>C-Anti angoreux</v>
          </cell>
          <cell r="C151" t="str">
            <v>C</v>
          </cell>
          <cell r="D151" t="str">
            <v>Trinitirne</v>
          </cell>
          <cell r="F151" t="str">
            <v/>
          </cell>
          <cell r="G151" t="str">
            <v/>
          </cell>
        </row>
        <row r="152">
          <cell r="A152" t="str">
            <v>Nivaquine</v>
          </cell>
          <cell r="B152" t="str">
            <v>P01D1 ANTIMALARIQUES- MONOCOMP</v>
          </cell>
          <cell r="C152" t="str">
            <v>P</v>
          </cell>
          <cell r="D152" t="str">
            <v>Chloroquine</v>
          </cell>
          <cell r="F152" t="str">
            <v>L</v>
          </cell>
          <cell r="G152" t="str">
            <v>L</v>
          </cell>
          <cell r="J152" t="str">
            <v>L</v>
          </cell>
        </row>
        <row r="153">
          <cell r="A153" t="str">
            <v>Nortussine</v>
          </cell>
          <cell r="B153" t="str">
            <v>D</v>
          </cell>
          <cell r="C153" t="str">
            <v>D</v>
          </cell>
          <cell r="D153" t="str">
            <v>Mepyramine</v>
          </cell>
          <cell r="F153" t="str">
            <v/>
          </cell>
          <cell r="G153" t="str">
            <v/>
          </cell>
        </row>
        <row r="154">
          <cell r="A154" t="str">
            <v>Notezine</v>
          </cell>
          <cell r="B154" t="str">
            <v>P01B0 ANTHELMINT. SF SCHISTOS.</v>
          </cell>
          <cell r="C154" t="str">
            <v>P</v>
          </cell>
          <cell r="D154" t="str">
            <v>Diethylcarbamazine</v>
          </cell>
          <cell r="F154" t="str">
            <v/>
          </cell>
          <cell r="G154" t="str">
            <v/>
          </cell>
        </row>
        <row r="155">
          <cell r="A155" t="str">
            <v>Novalgin</v>
          </cell>
          <cell r="B155" t="str">
            <v>N02B0 ANALGES NON NARC ANTIPYR</v>
          </cell>
          <cell r="C155" t="str">
            <v>N</v>
          </cell>
          <cell r="D155" t="str">
            <v>Noramidopyrine</v>
          </cell>
          <cell r="F155" t="str">
            <v/>
          </cell>
          <cell r="G155" t="str">
            <v/>
          </cell>
        </row>
        <row r="156">
          <cell r="A156" t="str">
            <v>Nozinan</v>
          </cell>
          <cell r="B156" t="str">
            <v>N05A9 ANTIPSYCHOTIQUES CONVENT</v>
          </cell>
          <cell r="C156" t="str">
            <v>N</v>
          </cell>
          <cell r="D156" t="str">
            <v>Levomepromyzin</v>
          </cell>
          <cell r="F156" t="str">
            <v>L</v>
          </cell>
          <cell r="G156" t="str">
            <v>L</v>
          </cell>
          <cell r="J156" t="str">
            <v>L</v>
          </cell>
        </row>
        <row r="157">
          <cell r="A157" t="str">
            <v>NPD</v>
          </cell>
          <cell r="B157" t="str">
            <v>?</v>
          </cell>
          <cell r="C157" t="str">
            <v>?</v>
          </cell>
          <cell r="D157" t="str">
            <v>?</v>
          </cell>
          <cell r="F157" t="str">
            <v/>
          </cell>
          <cell r="G157" t="str">
            <v/>
          </cell>
        </row>
        <row r="158">
          <cell r="A158" t="str">
            <v>Oblimersen</v>
          </cell>
          <cell r="B158" t="str">
            <v>?</v>
          </cell>
          <cell r="C158" t="str">
            <v>?</v>
          </cell>
          <cell r="D158" t="str">
            <v>Oblimersen Sodium</v>
          </cell>
          <cell r="F158" t="str">
            <v/>
          </cell>
          <cell r="G158" t="str">
            <v/>
          </cell>
        </row>
        <row r="159">
          <cell r="A159" t="str">
            <v>Odrik</v>
          </cell>
          <cell r="B159" t="str">
            <v>C09A0 IEC SEULS</v>
          </cell>
          <cell r="C159" t="str">
            <v>C</v>
          </cell>
          <cell r="D159" t="str">
            <v>Trandolapril</v>
          </cell>
          <cell r="F159" t="str">
            <v/>
          </cell>
          <cell r="G159" t="str">
            <v/>
          </cell>
        </row>
        <row r="160">
          <cell r="A160" t="str">
            <v>Oestrogel</v>
          </cell>
          <cell r="B160" t="str">
            <v>G</v>
          </cell>
          <cell r="C160" t="str">
            <v>G</v>
          </cell>
          <cell r="D160" t="str">
            <v>Oestrogen</v>
          </cell>
          <cell r="F160" t="str">
            <v>IN small</v>
          </cell>
          <cell r="G160" t="str">
            <v/>
          </cell>
        </row>
        <row r="161">
          <cell r="A161" t="str">
            <v>Orelox</v>
          </cell>
          <cell r="B161" t="str">
            <v>J01D1 CEPHALOSPOR.USAGE ORAL</v>
          </cell>
          <cell r="C161" t="str">
            <v>J</v>
          </cell>
          <cell r="D161" t="str">
            <v>Cefpodoxime Proxetil</v>
          </cell>
          <cell r="E161" t="str">
            <v>IN</v>
          </cell>
          <cell r="F161" t="str">
            <v/>
          </cell>
          <cell r="G161" t="str">
            <v>G</v>
          </cell>
        </row>
        <row r="162">
          <cell r="A162" t="str">
            <v>Oroken</v>
          </cell>
          <cell r="B162" t="str">
            <v>J01D1 CEPHALOSPOR.USAGE ORAL</v>
          </cell>
          <cell r="C162" t="str">
            <v>J</v>
          </cell>
          <cell r="D162" t="str">
            <v>Cefixime</v>
          </cell>
          <cell r="E162" t="str">
            <v>IN</v>
          </cell>
          <cell r="F162" t="str">
            <v/>
          </cell>
          <cell r="G162" t="str">
            <v>G</v>
          </cell>
        </row>
        <row r="163">
          <cell r="A163" t="str">
            <v>Orudis/Profenid/Oruvail</v>
          </cell>
          <cell r="B163" t="str">
            <v>M01A1 ANTIRHUMAT NON STER SEULS</v>
          </cell>
          <cell r="C163" t="str">
            <v>M</v>
          </cell>
          <cell r="D163" t="str">
            <v>Ketoprofen</v>
          </cell>
          <cell r="F163" t="str">
            <v>L</v>
          </cell>
          <cell r="G163" t="str">
            <v>L</v>
          </cell>
          <cell r="J163" t="str">
            <v>L</v>
          </cell>
        </row>
        <row r="164">
          <cell r="A164" t="str">
            <v>Osyrol</v>
          </cell>
          <cell r="B164" t="str">
            <v>C03A2 DIURET.ACT.ANSE HENL.SEUL</v>
          </cell>
          <cell r="C164" t="str">
            <v>C</v>
          </cell>
          <cell r="D164" t="str">
            <v>Spironolactone</v>
          </cell>
          <cell r="F164" t="str">
            <v/>
          </cell>
          <cell r="G164" t="str">
            <v/>
          </cell>
        </row>
        <row r="165">
          <cell r="A165" t="str">
            <v>Other Anti-Infectives Danemark</v>
          </cell>
          <cell r="B165" t="str">
            <v>J</v>
          </cell>
          <cell r="C165" t="str">
            <v>J</v>
          </cell>
          <cell r="D165" t="str">
            <v>?</v>
          </cell>
          <cell r="F165" t="str">
            <v/>
          </cell>
          <cell r="G165" t="str">
            <v/>
          </cell>
        </row>
        <row r="166">
          <cell r="A166" t="str">
            <v>Other Anti-Infectives Greece</v>
          </cell>
          <cell r="B166" t="str">
            <v>J</v>
          </cell>
          <cell r="C166" t="str">
            <v>J</v>
          </cell>
          <cell r="D166" t="str">
            <v>?</v>
          </cell>
          <cell r="F166" t="str">
            <v/>
          </cell>
          <cell r="G166" t="str">
            <v/>
          </cell>
        </row>
        <row r="167">
          <cell r="A167" t="str">
            <v>Other Arthristis / Osteoporosis Danemark</v>
          </cell>
          <cell r="B167" t="str">
            <v>M</v>
          </cell>
          <cell r="C167" t="str">
            <v>M</v>
          </cell>
          <cell r="D167" t="str">
            <v>?</v>
          </cell>
          <cell r="F167" t="str">
            <v/>
          </cell>
          <cell r="G167" t="str">
            <v/>
          </cell>
        </row>
        <row r="168">
          <cell r="A168" t="str">
            <v>Other Arthristis / Osteoporosis Greece</v>
          </cell>
          <cell r="B168" t="str">
            <v>M</v>
          </cell>
          <cell r="C168" t="str">
            <v>M</v>
          </cell>
          <cell r="D168" t="str">
            <v>?</v>
          </cell>
          <cell r="F168" t="str">
            <v/>
          </cell>
          <cell r="G168" t="str">
            <v/>
          </cell>
        </row>
        <row r="169">
          <cell r="A169" t="str">
            <v>Other Central Nervous System Danemark</v>
          </cell>
          <cell r="B169" t="str">
            <v>N</v>
          </cell>
          <cell r="C169" t="str">
            <v>N</v>
          </cell>
          <cell r="D169" t="str">
            <v>?</v>
          </cell>
          <cell r="F169" t="str">
            <v/>
          </cell>
          <cell r="G169" t="str">
            <v/>
          </cell>
        </row>
        <row r="170">
          <cell r="A170" t="str">
            <v>Other Central Nervous System Greece</v>
          </cell>
          <cell r="B170" t="str">
            <v>N</v>
          </cell>
          <cell r="C170" t="str">
            <v>N</v>
          </cell>
          <cell r="D170" t="str">
            <v>?</v>
          </cell>
          <cell r="F170" t="str">
            <v/>
          </cell>
          <cell r="G170" t="str">
            <v/>
          </cell>
        </row>
        <row r="171">
          <cell r="A171" t="str">
            <v>Other Dermatology Danemark</v>
          </cell>
          <cell r="B171" t="str">
            <v>D</v>
          </cell>
          <cell r="C171" t="str">
            <v>D</v>
          </cell>
          <cell r="D171" t="str">
            <v>?</v>
          </cell>
          <cell r="F171" t="str">
            <v/>
          </cell>
          <cell r="G171" t="str">
            <v/>
          </cell>
        </row>
        <row r="172">
          <cell r="A172" t="str">
            <v>Other Metabolism/ Diabetes Danemark</v>
          </cell>
          <cell r="B172" t="str">
            <v>A</v>
          </cell>
          <cell r="C172" t="str">
            <v>A</v>
          </cell>
          <cell r="D172" t="str">
            <v>?</v>
          </cell>
          <cell r="F172" t="str">
            <v/>
          </cell>
          <cell r="G172" t="str">
            <v/>
          </cell>
        </row>
        <row r="173">
          <cell r="A173" t="str">
            <v>Other Oncology Greece</v>
          </cell>
          <cell r="B173" t="str">
            <v>L</v>
          </cell>
          <cell r="C173" t="str">
            <v>L</v>
          </cell>
          <cell r="D173" t="str">
            <v>?</v>
          </cell>
          <cell r="F173" t="str">
            <v/>
          </cell>
          <cell r="G173" t="str">
            <v/>
          </cell>
        </row>
        <row r="174">
          <cell r="A174" t="str">
            <v>Other Respiratory &amp; Allergy Danemark</v>
          </cell>
          <cell r="B174" t="str">
            <v>R</v>
          </cell>
          <cell r="C174" t="str">
            <v>R</v>
          </cell>
          <cell r="D174" t="str">
            <v>?</v>
          </cell>
          <cell r="F174" t="str">
            <v/>
          </cell>
          <cell r="G174" t="str">
            <v/>
          </cell>
        </row>
        <row r="175">
          <cell r="A175" t="str">
            <v>Other Respiratory &amp; Allergy Greece</v>
          </cell>
          <cell r="B175" t="str">
            <v>R</v>
          </cell>
          <cell r="C175" t="str">
            <v>R</v>
          </cell>
          <cell r="D175" t="str">
            <v>?</v>
          </cell>
          <cell r="F175" t="str">
            <v/>
          </cell>
          <cell r="G175" t="str">
            <v/>
          </cell>
        </row>
        <row r="176">
          <cell r="A176" t="str">
            <v>Other Thrombosis/Cardiology Danemark</v>
          </cell>
          <cell r="B176" t="str">
            <v>C</v>
          </cell>
          <cell r="C176" t="str">
            <v>C</v>
          </cell>
          <cell r="D176" t="str">
            <v>?</v>
          </cell>
          <cell r="F176" t="str">
            <v/>
          </cell>
          <cell r="G176" t="str">
            <v/>
          </cell>
        </row>
        <row r="177">
          <cell r="A177" t="str">
            <v>Other Thrombosis/Cardiology Greece</v>
          </cell>
          <cell r="B177" t="str">
            <v>C</v>
          </cell>
          <cell r="C177" t="str">
            <v>C</v>
          </cell>
          <cell r="D177" t="str">
            <v>?</v>
          </cell>
          <cell r="F177" t="str">
            <v/>
          </cell>
          <cell r="G177" t="str">
            <v/>
          </cell>
        </row>
        <row r="178">
          <cell r="A178" t="str">
            <v>Others Danemark</v>
          </cell>
          <cell r="B178" t="str">
            <v>NA</v>
          </cell>
          <cell r="C178" t="str">
            <v>NA</v>
          </cell>
          <cell r="D178" t="str">
            <v>NA</v>
          </cell>
          <cell r="F178" t="str">
            <v/>
          </cell>
          <cell r="G178" t="str">
            <v/>
          </cell>
        </row>
        <row r="179">
          <cell r="A179" t="str">
            <v>Others Finland</v>
          </cell>
          <cell r="B179" t="str">
            <v>NA</v>
          </cell>
          <cell r="C179" t="str">
            <v>NA</v>
          </cell>
          <cell r="D179" t="str">
            <v>NA</v>
          </cell>
          <cell r="F179" t="str">
            <v/>
          </cell>
          <cell r="G179" t="str">
            <v/>
          </cell>
        </row>
        <row r="180">
          <cell r="A180" t="str">
            <v>Others Greece</v>
          </cell>
          <cell r="B180" t="str">
            <v>NA</v>
          </cell>
          <cell r="C180" t="str">
            <v>NA</v>
          </cell>
          <cell r="D180" t="str">
            <v>NA</v>
          </cell>
          <cell r="F180" t="str">
            <v/>
          </cell>
          <cell r="G180" t="str">
            <v/>
          </cell>
        </row>
        <row r="181">
          <cell r="A181" t="str">
            <v>Others Ireland</v>
          </cell>
          <cell r="B181" t="str">
            <v>NA</v>
          </cell>
          <cell r="C181" t="str">
            <v>NA</v>
          </cell>
          <cell r="D181" t="str">
            <v>NA</v>
          </cell>
          <cell r="F181" t="str">
            <v/>
          </cell>
          <cell r="G181" t="str">
            <v/>
          </cell>
        </row>
        <row r="182">
          <cell r="A182" t="str">
            <v>Others Portugal</v>
          </cell>
          <cell r="B182" t="str">
            <v>NA</v>
          </cell>
          <cell r="C182" t="str">
            <v>NA</v>
          </cell>
          <cell r="D182" t="str">
            <v>NA</v>
          </cell>
          <cell r="F182" t="str">
            <v/>
          </cell>
          <cell r="G182" t="str">
            <v/>
          </cell>
        </row>
        <row r="183">
          <cell r="A183" t="str">
            <v>Others Sweden</v>
          </cell>
          <cell r="B183" t="str">
            <v>NA</v>
          </cell>
          <cell r="C183" t="str">
            <v>NA</v>
          </cell>
          <cell r="D183" t="str">
            <v>NA</v>
          </cell>
          <cell r="F183" t="str">
            <v/>
          </cell>
          <cell r="G183" t="str">
            <v/>
          </cell>
        </row>
        <row r="184">
          <cell r="A184" t="str">
            <v>Peflacine</v>
          </cell>
          <cell r="B184" t="str">
            <v>G04A2 QUINOLONES</v>
          </cell>
          <cell r="C184" t="str">
            <v>G</v>
          </cell>
          <cell r="D184" t="str">
            <v>Pefloxacin</v>
          </cell>
          <cell r="F184" t="str">
            <v/>
          </cell>
          <cell r="G184" t="str">
            <v/>
          </cell>
        </row>
        <row r="185">
          <cell r="A185" t="str">
            <v>Pentacarinat</v>
          </cell>
          <cell r="B185" t="str">
            <v>P01G0 ANTIPARASITAIRES DIVERS</v>
          </cell>
          <cell r="C185" t="str">
            <v>P</v>
          </cell>
          <cell r="D185" t="str">
            <v>Pentamidine</v>
          </cell>
          <cell r="F185" t="str">
            <v>L</v>
          </cell>
          <cell r="G185" t="str">
            <v>L</v>
          </cell>
          <cell r="J185" t="str">
            <v>L</v>
          </cell>
        </row>
        <row r="186">
          <cell r="A186" t="str">
            <v>Peptab</v>
          </cell>
          <cell r="B186" t="str">
            <v>A-Anti ulcéreux</v>
          </cell>
          <cell r="C186" t="str">
            <v>A</v>
          </cell>
          <cell r="D186" t="str">
            <v>Ranitidina</v>
          </cell>
          <cell r="F186" t="str">
            <v/>
          </cell>
          <cell r="G186" t="str">
            <v/>
          </cell>
        </row>
        <row r="187">
          <cell r="A187" t="str">
            <v>Perbilen</v>
          </cell>
          <cell r="B187" t="str">
            <v>C03CA</v>
          </cell>
          <cell r="C187" t="str">
            <v>C</v>
          </cell>
          <cell r="D187" t="str">
            <v>?</v>
          </cell>
          <cell r="F187" t="str">
            <v/>
          </cell>
          <cell r="G187" t="str">
            <v/>
          </cell>
        </row>
        <row r="188">
          <cell r="A188" t="str">
            <v>Phenergan</v>
          </cell>
          <cell r="B188" t="str">
            <v>R06A0 ANTIHISTAMINIQUES</v>
          </cell>
          <cell r="C188" t="str">
            <v>R</v>
          </cell>
          <cell r="D188" t="str">
            <v>Dibropropaminide</v>
          </cell>
          <cell r="F188" t="str">
            <v/>
          </cell>
          <cell r="G188" t="str">
            <v/>
          </cell>
        </row>
        <row r="189">
          <cell r="A189" t="str">
            <v>Phisiorine</v>
          </cell>
          <cell r="B189" t="str">
            <v>?</v>
          </cell>
          <cell r="C189" t="str">
            <v>?</v>
          </cell>
          <cell r="D189" t="str">
            <v>?</v>
          </cell>
          <cell r="F189" t="str">
            <v/>
          </cell>
          <cell r="G189" t="str">
            <v/>
          </cell>
        </row>
        <row r="190">
          <cell r="A190" t="str">
            <v>Piportil</v>
          </cell>
          <cell r="B190" t="str">
            <v>N05A9 ANTIPSYCHOTIQUES CONVENT</v>
          </cell>
          <cell r="C190" t="str">
            <v>N</v>
          </cell>
          <cell r="D190" t="str">
            <v>Pipotiazine</v>
          </cell>
          <cell r="F190" t="str">
            <v>L</v>
          </cell>
          <cell r="G190" t="str">
            <v>L</v>
          </cell>
          <cell r="J190" t="str">
            <v>L</v>
          </cell>
        </row>
        <row r="191">
          <cell r="A191" t="str">
            <v>Pipram</v>
          </cell>
          <cell r="B191" t="str">
            <v>J01</v>
          </cell>
          <cell r="C191" t="str">
            <v>J</v>
          </cell>
          <cell r="D191" t="str">
            <v>Pipramin</v>
          </cell>
          <cell r="F191" t="str">
            <v/>
          </cell>
          <cell r="G191" t="str">
            <v/>
          </cell>
        </row>
        <row r="192">
          <cell r="A192" t="str">
            <v>Pirilene</v>
          </cell>
          <cell r="B192" t="str">
            <v>J04A1 ANTITUBERCULEUX MONOCOMP</v>
          </cell>
          <cell r="C192" t="str">
            <v>J</v>
          </cell>
          <cell r="D192" t="str">
            <v>Pyrazinamide</v>
          </cell>
          <cell r="F192" t="str">
            <v/>
          </cell>
          <cell r="G192" t="str">
            <v/>
          </cell>
        </row>
        <row r="193">
          <cell r="A193" t="str">
            <v>Plasil</v>
          </cell>
          <cell r="B193" t="str">
            <v>A03F</v>
          </cell>
          <cell r="C193" t="str">
            <v>A</v>
          </cell>
          <cell r="D193" t="str">
            <v>Metoclopramide</v>
          </cell>
          <cell r="F193" t="str">
            <v/>
          </cell>
          <cell r="G193" t="str">
            <v/>
          </cell>
        </row>
        <row r="194">
          <cell r="A194" t="str">
            <v>Precortisyl</v>
          </cell>
          <cell r="B194" t="str">
            <v>H</v>
          </cell>
          <cell r="C194" t="str">
            <v>H</v>
          </cell>
          <cell r="D194" t="str">
            <v>Prednisolone acetate</v>
          </cell>
          <cell r="F194" t="str">
            <v>L</v>
          </cell>
          <cell r="G194" t="str">
            <v>L</v>
          </cell>
          <cell r="J194" t="str">
            <v>L</v>
          </cell>
        </row>
        <row r="195">
          <cell r="A195" t="str">
            <v>Proctosedyl</v>
          </cell>
          <cell r="B195" t="str">
            <v>C</v>
          </cell>
          <cell r="C195" t="str">
            <v>C</v>
          </cell>
          <cell r="D195" t="str">
            <v>Hydrocortisone</v>
          </cell>
          <cell r="F195" t="str">
            <v/>
          </cell>
          <cell r="G195" t="str">
            <v/>
          </cell>
        </row>
        <row r="196">
          <cell r="A196" t="str">
            <v>Propofan</v>
          </cell>
          <cell r="B196" t="str">
            <v>N02B0 ANALGES NON NARC ANTIPYR</v>
          </cell>
          <cell r="C196" t="str">
            <v>N</v>
          </cell>
          <cell r="D196" t="str">
            <v>Caffeine Dextropropoxyphene Paracetamol</v>
          </cell>
          <cell r="F196" t="str">
            <v/>
          </cell>
          <cell r="G196" t="str">
            <v/>
          </cell>
        </row>
        <row r="197">
          <cell r="A197" t="str">
            <v>Provames</v>
          </cell>
          <cell r="B197" t="str">
            <v>G03C0 OESTROG.EX G3A-G3E-G3F</v>
          </cell>
          <cell r="C197" t="str">
            <v>G</v>
          </cell>
          <cell r="D197" t="str">
            <v>Estradiol</v>
          </cell>
          <cell r="F197" t="str">
            <v/>
          </cell>
          <cell r="G197" t="str">
            <v/>
          </cell>
        </row>
        <row r="198">
          <cell r="A198" t="str">
            <v>Pyostacine</v>
          </cell>
          <cell r="B198" t="str">
            <v>J01X9 AUT.ANTIBIOTIQUES</v>
          </cell>
          <cell r="C198" t="str">
            <v>J</v>
          </cell>
          <cell r="D198" t="str">
            <v>Pristinamycin</v>
          </cell>
          <cell r="F198" t="str">
            <v/>
          </cell>
          <cell r="G198" t="str">
            <v/>
          </cell>
        </row>
        <row r="199">
          <cell r="A199" t="str">
            <v>Rami (Fictif)</v>
          </cell>
          <cell r="B199" t="str">
            <v>?</v>
          </cell>
          <cell r="C199" t="str">
            <v>?</v>
          </cell>
          <cell r="D199" t="str">
            <v>?</v>
          </cell>
          <cell r="F199" t="str">
            <v/>
          </cell>
          <cell r="G199" t="str">
            <v/>
          </cell>
        </row>
        <row r="200">
          <cell r="A200" t="str">
            <v>Remedacen</v>
          </cell>
          <cell r="B200" t="str">
            <v>R</v>
          </cell>
          <cell r="C200" t="str">
            <v>R</v>
          </cell>
          <cell r="D200" t="str">
            <v>Codeine</v>
          </cell>
          <cell r="F200" t="str">
            <v/>
          </cell>
          <cell r="G200" t="str">
            <v/>
          </cell>
        </row>
        <row r="201">
          <cell r="A201" t="str">
            <v>Rhinofebril</v>
          </cell>
          <cell r="B201" t="str">
            <v>R</v>
          </cell>
          <cell r="C201" t="str">
            <v>R</v>
          </cell>
          <cell r="D201" t="str">
            <v>?</v>
          </cell>
          <cell r="F201" t="str">
            <v/>
          </cell>
          <cell r="G201" t="str">
            <v/>
          </cell>
        </row>
        <row r="202">
          <cell r="A202" t="str">
            <v>Rifadine</v>
          </cell>
          <cell r="B202" t="str">
            <v>J04A1 ANTITUBERCULEUX MONOCOMP</v>
          </cell>
          <cell r="C202" t="str">
            <v>J</v>
          </cell>
          <cell r="D202" t="str">
            <v>Rifampicin</v>
          </cell>
          <cell r="F202" t="str">
            <v/>
          </cell>
          <cell r="G202" t="str">
            <v/>
          </cell>
        </row>
        <row r="203">
          <cell r="A203" t="str">
            <v>Rifocin</v>
          </cell>
          <cell r="B203" t="str">
            <v>J</v>
          </cell>
          <cell r="C203" t="str">
            <v>J</v>
          </cell>
          <cell r="D203" t="str">
            <v>Rifamycin</v>
          </cell>
          <cell r="F203" t="str">
            <v/>
          </cell>
          <cell r="G203" t="str">
            <v/>
          </cell>
        </row>
        <row r="204">
          <cell r="A204" t="str">
            <v>Rilutek</v>
          </cell>
          <cell r="B204" t="str">
            <v>N07X0 AUT.PROD.ACTIFS SNC</v>
          </cell>
          <cell r="C204" t="str">
            <v>N</v>
          </cell>
          <cell r="D204" t="str">
            <v>Riluzole</v>
          </cell>
          <cell r="F204" t="str">
            <v/>
          </cell>
          <cell r="G204" t="str">
            <v/>
          </cell>
        </row>
        <row r="205">
          <cell r="A205" t="str">
            <v>Risordan</v>
          </cell>
          <cell r="B205" t="str">
            <v>C01E0 NITRES</v>
          </cell>
          <cell r="C205" t="str">
            <v>C</v>
          </cell>
          <cell r="D205" t="str">
            <v>Isosorbide Dinitrate</v>
          </cell>
          <cell r="F205" t="str">
            <v/>
          </cell>
          <cell r="G205" t="str">
            <v/>
          </cell>
        </row>
        <row r="206">
          <cell r="A206" t="str">
            <v>Rodogyl</v>
          </cell>
          <cell r="B206" t="str">
            <v>J01F0 MACROLIDES ET APPARENTES</v>
          </cell>
          <cell r="C206" t="str">
            <v>J</v>
          </cell>
          <cell r="D206" t="str">
            <v>Metronidazole Spiramycin</v>
          </cell>
          <cell r="F206" t="str">
            <v/>
          </cell>
          <cell r="G206" t="str">
            <v/>
          </cell>
        </row>
        <row r="207">
          <cell r="A207" t="str">
            <v>Rossitrol</v>
          </cell>
          <cell r="B207" t="str">
            <v>J01FA</v>
          </cell>
          <cell r="C207" t="str">
            <v>J</v>
          </cell>
          <cell r="D207" t="str">
            <v>Roxitromicin</v>
          </cell>
          <cell r="F207" t="str">
            <v/>
          </cell>
          <cell r="G207" t="str">
            <v/>
          </cell>
        </row>
        <row r="208">
          <cell r="A208" t="str">
            <v>Rovamycine</v>
          </cell>
          <cell r="B208" t="str">
            <v>J01FA</v>
          </cell>
          <cell r="C208" t="str">
            <v>J</v>
          </cell>
          <cell r="D208" t="str">
            <v>?</v>
          </cell>
          <cell r="F208" t="str">
            <v/>
          </cell>
          <cell r="G208" t="str">
            <v/>
          </cell>
        </row>
        <row r="209">
          <cell r="A209" t="str">
            <v>Roxit</v>
          </cell>
          <cell r="B209" t="str">
            <v>A</v>
          </cell>
          <cell r="C209" t="str">
            <v>A</v>
          </cell>
          <cell r="D209" t="str">
            <v>Roxatine Acetate Hydrochloride</v>
          </cell>
          <cell r="F209" t="str">
            <v/>
          </cell>
          <cell r="G209" t="str">
            <v/>
          </cell>
        </row>
        <row r="210">
          <cell r="A210" t="str">
            <v>Rulid</v>
          </cell>
          <cell r="B210" t="str">
            <v>J01F0 MACROLIDES ET APPARENTES</v>
          </cell>
          <cell r="C210" t="str">
            <v>J</v>
          </cell>
          <cell r="D210" t="str">
            <v>Roxithromycin</v>
          </cell>
          <cell r="F210" t="str">
            <v/>
          </cell>
          <cell r="G210" t="str">
            <v/>
          </cell>
        </row>
        <row r="211">
          <cell r="A211" t="str">
            <v>Rythmodan</v>
          </cell>
          <cell r="B211" t="str">
            <v>C01B0 ANTIARYTHMIQUES</v>
          </cell>
          <cell r="C211" t="str">
            <v>C</v>
          </cell>
          <cell r="D211" t="str">
            <v>Disopyramide</v>
          </cell>
          <cell r="F211" t="str">
            <v>L</v>
          </cell>
          <cell r="G211" t="str">
            <v>L</v>
          </cell>
          <cell r="J211" t="str">
            <v>L</v>
          </cell>
        </row>
        <row r="212">
          <cell r="A212" t="str">
            <v>Sabril</v>
          </cell>
          <cell r="B212" t="str">
            <v>N03A0 ANTIEPILEPTIQUES</v>
          </cell>
          <cell r="C212" t="str">
            <v>N</v>
          </cell>
          <cell r="D212" t="str">
            <v>Vigabatrin</v>
          </cell>
          <cell r="F212" t="str">
            <v/>
          </cell>
          <cell r="G212" t="str">
            <v/>
          </cell>
        </row>
        <row r="213">
          <cell r="A213" t="str">
            <v>Schoum</v>
          </cell>
          <cell r="B213" t="str">
            <v>A</v>
          </cell>
          <cell r="C213" t="str">
            <v>A</v>
          </cell>
          <cell r="D213" t="str">
            <v>?</v>
          </cell>
          <cell r="F213" t="str">
            <v/>
          </cell>
          <cell r="G213" t="str">
            <v/>
          </cell>
        </row>
        <row r="214">
          <cell r="A214" t="str">
            <v>Sectral</v>
          </cell>
          <cell r="B214" t="str">
            <v>C07A0 BETA BLOQUANTS SEULS</v>
          </cell>
          <cell r="C214" t="str">
            <v>C</v>
          </cell>
          <cell r="D214" t="str">
            <v>Acebutolol</v>
          </cell>
          <cell r="F214" t="str">
            <v>L</v>
          </cell>
          <cell r="G214" t="str">
            <v>L</v>
          </cell>
          <cell r="J214" t="str">
            <v>L</v>
          </cell>
        </row>
        <row r="215">
          <cell r="A215" t="str">
            <v>Selectol/Celectol</v>
          </cell>
          <cell r="B215" t="str">
            <v>C07A0 BETA BLOQUANTS SEULS</v>
          </cell>
          <cell r="C215" t="str">
            <v>C</v>
          </cell>
          <cell r="D215" t="str">
            <v>Celiprolol</v>
          </cell>
          <cell r="E215" t="str">
            <v>IN</v>
          </cell>
          <cell r="F215" t="str">
            <v>L</v>
          </cell>
          <cell r="G215" t="str">
            <v>G</v>
          </cell>
          <cell r="J215" t="str">
            <v>L</v>
          </cell>
        </row>
        <row r="216">
          <cell r="A216" t="str">
            <v>Sermion</v>
          </cell>
          <cell r="B216" t="str">
            <v>C04A1 VASODIL.CEREB+PERIPH-C4A2</v>
          </cell>
          <cell r="C216" t="str">
            <v>C</v>
          </cell>
          <cell r="D216" t="str">
            <v>Nicergoline</v>
          </cell>
          <cell r="F216" t="str">
            <v/>
          </cell>
          <cell r="G216" t="str">
            <v/>
          </cell>
        </row>
        <row r="217">
          <cell r="A217" t="str">
            <v>Sofradex</v>
          </cell>
          <cell r="B217" t="str">
            <v>S03C A01</v>
          </cell>
          <cell r="C217" t="str">
            <v>S</v>
          </cell>
          <cell r="D217" t="str">
            <v>Framycetin Gramicidin Dexamethanose</v>
          </cell>
          <cell r="F217" t="str">
            <v/>
          </cell>
          <cell r="G217" t="str">
            <v/>
          </cell>
        </row>
        <row r="218">
          <cell r="A218" t="str">
            <v>Soframycine</v>
          </cell>
          <cell r="B218" t="str">
            <v>R01A4 ANTIINF.RHINOL SS CORTIC.</v>
          </cell>
          <cell r="C218" t="str">
            <v>R</v>
          </cell>
          <cell r="D218" t="str">
            <v>Framycetin</v>
          </cell>
          <cell r="F218" t="str">
            <v>L</v>
          </cell>
          <cell r="G218" t="str">
            <v>L</v>
          </cell>
          <cell r="J218" t="str">
            <v>L</v>
          </cell>
        </row>
        <row r="219">
          <cell r="A219" t="str">
            <v>Solosin</v>
          </cell>
          <cell r="B219" t="str">
            <v>R</v>
          </cell>
          <cell r="C219" t="str">
            <v>R</v>
          </cell>
          <cell r="D219" t="str">
            <v>Theophylline</v>
          </cell>
          <cell r="F219" t="str">
            <v/>
          </cell>
          <cell r="G219" t="str">
            <v/>
          </cell>
        </row>
        <row r="220">
          <cell r="A220" t="str">
            <v>Solupred</v>
          </cell>
          <cell r="B220" t="str">
            <v>H02A2 CORTICOIDES SEULS V ORALE</v>
          </cell>
          <cell r="C220" t="str">
            <v>H</v>
          </cell>
          <cell r="D220" t="str">
            <v>Prednisolone</v>
          </cell>
          <cell r="F220" t="str">
            <v/>
          </cell>
          <cell r="G220" t="str">
            <v/>
          </cell>
        </row>
        <row r="221">
          <cell r="A221" t="str">
            <v>Solutricine</v>
          </cell>
          <cell r="B221" t="str">
            <v>R02A0 ANTIINF DECONGEST PHARYNX</v>
          </cell>
          <cell r="C221" t="str">
            <v>R</v>
          </cell>
          <cell r="D221" t="str">
            <v>Ascorbic Acid Tyrothricin</v>
          </cell>
          <cell r="F221" t="str">
            <v/>
          </cell>
          <cell r="G221" t="str">
            <v/>
          </cell>
        </row>
        <row r="222">
          <cell r="A222" t="str">
            <v>Soparyx</v>
          </cell>
          <cell r="B222" t="str">
            <v>?</v>
          </cell>
          <cell r="C222" t="str">
            <v>?</v>
          </cell>
          <cell r="D222" t="str">
            <v>?</v>
          </cell>
          <cell r="F222" t="str">
            <v/>
          </cell>
          <cell r="G222" t="str">
            <v/>
          </cell>
        </row>
        <row r="223">
          <cell r="A223" t="str">
            <v>Speciafoldine</v>
          </cell>
          <cell r="B223" t="str">
            <v>B03X0 AUT.A-ANEM-AC.FOL-FOLIN</v>
          </cell>
          <cell r="C223" t="str">
            <v>B</v>
          </cell>
          <cell r="D223" t="str">
            <v>Folic Acid</v>
          </cell>
          <cell r="F223" t="str">
            <v/>
          </cell>
          <cell r="G223" t="str">
            <v/>
          </cell>
        </row>
        <row r="224">
          <cell r="A224" t="str">
            <v>Stemetil</v>
          </cell>
          <cell r="B224" t="str">
            <v>N</v>
          </cell>
          <cell r="C224" t="str">
            <v>N</v>
          </cell>
          <cell r="D224" t="str">
            <v>?</v>
          </cell>
          <cell r="F224" t="str">
            <v/>
          </cell>
          <cell r="G224" t="str">
            <v/>
          </cell>
        </row>
        <row r="225">
          <cell r="A225" t="str">
            <v>Sterimar</v>
          </cell>
          <cell r="B225" t="str">
            <v>R</v>
          </cell>
          <cell r="C225" t="str">
            <v>R</v>
          </cell>
          <cell r="D225" t="str">
            <v>?</v>
          </cell>
          <cell r="F225" t="str">
            <v/>
          </cell>
          <cell r="G225" t="str">
            <v/>
          </cell>
        </row>
        <row r="226">
          <cell r="A226" t="str">
            <v>Streptase</v>
          </cell>
          <cell r="B226" t="str">
            <v>B01D0 FIBRINOLYTIQUES</v>
          </cell>
          <cell r="C226" t="str">
            <v>B</v>
          </cell>
          <cell r="D226" t="str">
            <v>Streptokinase</v>
          </cell>
          <cell r="F226" t="str">
            <v/>
          </cell>
          <cell r="G226" t="str">
            <v/>
          </cell>
        </row>
        <row r="227">
          <cell r="A227" t="str">
            <v>Suprarenin</v>
          </cell>
          <cell r="B227" t="str">
            <v>C</v>
          </cell>
          <cell r="C227" t="str">
            <v>C</v>
          </cell>
          <cell r="D227" t="str">
            <v>Epinephrine</v>
          </cell>
          <cell r="F227" t="str">
            <v/>
          </cell>
          <cell r="G227" t="str">
            <v/>
          </cell>
        </row>
        <row r="228">
          <cell r="A228" t="str">
            <v>Suprefact</v>
          </cell>
          <cell r="B228" t="str">
            <v>L02A3 AGONIST.LH-RH.CYTOSTATIQ.</v>
          </cell>
          <cell r="C228" t="str">
            <v>L</v>
          </cell>
          <cell r="D228" t="str">
            <v>Buserelin</v>
          </cell>
          <cell r="F228" t="str">
            <v/>
          </cell>
          <cell r="G228" t="str">
            <v/>
          </cell>
        </row>
        <row r="229">
          <cell r="A229" t="str">
            <v>Surgam</v>
          </cell>
          <cell r="B229" t="str">
            <v>Anti inflamatoire non stéroidien</v>
          </cell>
          <cell r="C229" t="str">
            <v>M</v>
          </cell>
          <cell r="D229" t="str">
            <v>Tilaprofonic acid</v>
          </cell>
          <cell r="F229" t="str">
            <v/>
          </cell>
          <cell r="G229" t="str">
            <v/>
          </cell>
        </row>
        <row r="230">
          <cell r="A230" t="str">
            <v>Surgestone</v>
          </cell>
          <cell r="B230" t="str">
            <v>G03D0 PROGESTOG-EXCL G3A-G3F</v>
          </cell>
          <cell r="C230" t="str">
            <v>G</v>
          </cell>
          <cell r="D230" t="str">
            <v>Promegestone</v>
          </cell>
          <cell r="F230" t="str">
            <v/>
          </cell>
          <cell r="G230" t="str">
            <v/>
          </cell>
        </row>
        <row r="231">
          <cell r="A231" t="str">
            <v>Surmontil</v>
          </cell>
          <cell r="B231" t="str">
            <v>N06A1 ANTIDEPRESS.EXCL OR.VEGE</v>
          </cell>
          <cell r="C231" t="str">
            <v>N</v>
          </cell>
          <cell r="D231" t="str">
            <v>Trimipramine</v>
          </cell>
          <cell r="F231" t="str">
            <v>L</v>
          </cell>
          <cell r="G231" t="str">
            <v>L</v>
          </cell>
          <cell r="J231" t="str">
            <v>L</v>
          </cell>
        </row>
        <row r="232">
          <cell r="A232" t="str">
            <v>Syncortyl</v>
          </cell>
          <cell r="B232" t="str">
            <v>H02A1 CORTICOIDES SEULS V INJ</v>
          </cell>
          <cell r="C232" t="str">
            <v>H</v>
          </cell>
          <cell r="D232" t="str">
            <v>Desoxycortone</v>
          </cell>
          <cell r="F232" t="str">
            <v/>
          </cell>
          <cell r="G232" t="str">
            <v/>
          </cell>
        </row>
        <row r="233">
          <cell r="A233" t="str">
            <v>Synercid</v>
          </cell>
          <cell r="B233" t="str">
            <v>J01F0 MACROLIDES ET APPARENTES</v>
          </cell>
          <cell r="C233" t="str">
            <v>J</v>
          </cell>
          <cell r="D233" t="str">
            <v>Dalfopristin Quinupristin</v>
          </cell>
          <cell r="F233" t="str">
            <v/>
          </cell>
          <cell r="G233" t="str">
            <v/>
          </cell>
        </row>
        <row r="234">
          <cell r="A234" t="str">
            <v>Tamofene</v>
          </cell>
          <cell r="B234" t="str">
            <v>L02B1 ANTI-OESTROG.CYTOSTATIQ.</v>
          </cell>
          <cell r="C234" t="str">
            <v>L</v>
          </cell>
          <cell r="D234" t="str">
            <v>Tamoxifen</v>
          </cell>
          <cell r="E234" t="str">
            <v>IN</v>
          </cell>
          <cell r="F234" t="str">
            <v/>
          </cell>
          <cell r="G234" t="str">
            <v>G</v>
          </cell>
        </row>
        <row r="235">
          <cell r="A235" t="str">
            <v>Targocid</v>
          </cell>
          <cell r="B235" t="str">
            <v>J01X1 ANTIBIOTIQUES GLYCOPEPTID</v>
          </cell>
          <cell r="C235" t="str">
            <v>J</v>
          </cell>
          <cell r="D235" t="str">
            <v>Teicoplanin</v>
          </cell>
          <cell r="F235" t="str">
            <v/>
          </cell>
          <cell r="G235" t="str">
            <v/>
          </cell>
        </row>
        <row r="236">
          <cell r="A236" t="str">
            <v>Tarivid</v>
          </cell>
          <cell r="B236" t="str">
            <v>J01G1 FLUOROQUINOLONES ORALES</v>
          </cell>
          <cell r="C236" t="str">
            <v>J</v>
          </cell>
          <cell r="D236" t="str">
            <v>Ofloxacin</v>
          </cell>
          <cell r="E236" t="str">
            <v>IN</v>
          </cell>
          <cell r="F236" t="str">
            <v/>
          </cell>
          <cell r="G236" t="str">
            <v>G</v>
          </cell>
        </row>
        <row r="237">
          <cell r="A237" t="str">
            <v>Tavanic</v>
          </cell>
          <cell r="B237" t="str">
            <v>J01G1 FLUOROQUINOLONES ORALES</v>
          </cell>
          <cell r="C237" t="str">
            <v>J</v>
          </cell>
          <cell r="D237" t="str">
            <v>Levofloxacin</v>
          </cell>
          <cell r="E237" t="str">
            <v>IN</v>
          </cell>
          <cell r="F237" t="str">
            <v/>
          </cell>
          <cell r="G237" t="str">
            <v>G</v>
          </cell>
        </row>
        <row r="238">
          <cell r="A238" t="str">
            <v>Taxotere</v>
          </cell>
          <cell r="B238" t="str">
            <v>L01C0 ALCALOIDES EXTRIT.VINCA</v>
          </cell>
          <cell r="C238" t="str">
            <v>L</v>
          </cell>
          <cell r="D238" t="str">
            <v>Docetaxel</v>
          </cell>
          <cell r="F238" t="str">
            <v/>
          </cell>
          <cell r="G238" t="str">
            <v/>
          </cell>
        </row>
        <row r="239">
          <cell r="A239" t="str">
            <v>Telfast</v>
          </cell>
          <cell r="B239" t="str">
            <v>R06A0 ANTIHISTAMINIQUES</v>
          </cell>
          <cell r="C239" t="str">
            <v>R</v>
          </cell>
          <cell r="D239" t="str">
            <v>Fexofenadine</v>
          </cell>
          <cell r="F239" t="str">
            <v/>
          </cell>
          <cell r="G239" t="str">
            <v/>
          </cell>
        </row>
        <row r="240">
          <cell r="A240" t="str">
            <v>Tercian</v>
          </cell>
          <cell r="B240" t="str">
            <v>N05A9 ANTIPSYCHOTIQUES CONVENT</v>
          </cell>
          <cell r="C240" t="str">
            <v>N</v>
          </cell>
          <cell r="D240" t="str">
            <v>Cyamemazine</v>
          </cell>
          <cell r="F240" t="str">
            <v/>
          </cell>
          <cell r="G240" t="str">
            <v/>
          </cell>
        </row>
        <row r="241">
          <cell r="A241" t="str">
            <v>Tetracain</v>
          </cell>
          <cell r="B241" t="str">
            <v>N</v>
          </cell>
          <cell r="C241" t="str">
            <v>N</v>
          </cell>
          <cell r="D241" t="str">
            <v>?</v>
          </cell>
          <cell r="F241" t="str">
            <v/>
          </cell>
          <cell r="G241" t="str">
            <v/>
          </cell>
        </row>
        <row r="242">
          <cell r="A242" t="str">
            <v>Theprubicine</v>
          </cell>
          <cell r="B242" t="str">
            <v>L01D0 ANTIBIOTIQ ANTINEOPLASIQ</v>
          </cell>
          <cell r="C242" t="str">
            <v>L</v>
          </cell>
          <cell r="D242" t="str">
            <v>Pirarubicin</v>
          </cell>
          <cell r="E242" t="str">
            <v>IN</v>
          </cell>
          <cell r="F242" t="str">
            <v/>
          </cell>
          <cell r="G242" t="str">
            <v>G</v>
          </cell>
        </row>
        <row r="243">
          <cell r="A243" t="str">
            <v>Theralene</v>
          </cell>
          <cell r="B243" t="str">
            <v>Anti hystaminic</v>
          </cell>
          <cell r="C243" t="str">
            <v>R</v>
          </cell>
          <cell r="D243" t="str">
            <v>Alimemazine</v>
          </cell>
          <cell r="F243" t="str">
            <v/>
          </cell>
          <cell r="G243" t="str">
            <v/>
          </cell>
        </row>
        <row r="244">
          <cell r="A244" t="str">
            <v>Theralithe/Lithicarb</v>
          </cell>
          <cell r="B244" t="str">
            <v>N06A3 REGULATEURS DE L'HUMEUR</v>
          </cell>
          <cell r="C244" t="str">
            <v>N</v>
          </cell>
          <cell r="D244" t="str">
            <v>Lithium</v>
          </cell>
          <cell r="F244" t="str">
            <v/>
          </cell>
          <cell r="G244" t="str">
            <v/>
          </cell>
        </row>
        <row r="245">
          <cell r="A245" t="str">
            <v>Tilade</v>
          </cell>
          <cell r="B245" t="str">
            <v>R03C1 ANTIINFLAM.RESP.N.S.INHAL</v>
          </cell>
          <cell r="C245" t="str">
            <v>R</v>
          </cell>
          <cell r="D245" t="str">
            <v>Nedocromil sodium</v>
          </cell>
        </row>
        <row r="246">
          <cell r="A246" t="str">
            <v>Topalgic</v>
          </cell>
          <cell r="B246" t="str">
            <v>N02B0 ANALGES NON NARC ANTIPYR</v>
          </cell>
          <cell r="C246" t="str">
            <v>N</v>
          </cell>
          <cell r="D246" t="str">
            <v>Tramadol</v>
          </cell>
          <cell r="E246" t="str">
            <v>IN</v>
          </cell>
          <cell r="F246" t="str">
            <v/>
          </cell>
          <cell r="G246" t="str">
            <v>G</v>
          </cell>
        </row>
        <row r="247">
          <cell r="A247" t="str">
            <v>Topisolon</v>
          </cell>
          <cell r="B247" t="str">
            <v>D07</v>
          </cell>
          <cell r="C247" t="str">
            <v>D</v>
          </cell>
          <cell r="D247" t="str">
            <v>Desoximetasone</v>
          </cell>
          <cell r="F247" t="str">
            <v/>
          </cell>
          <cell r="G247" t="str">
            <v/>
          </cell>
        </row>
        <row r="248">
          <cell r="A248" t="str">
            <v>Toplexil</v>
          </cell>
          <cell r="B248" t="str">
            <v>R05D2 AUTR.ANTITUSSIFS + ASSOC.</v>
          </cell>
          <cell r="C248" t="str">
            <v>R</v>
          </cell>
          <cell r="D248" t="str">
            <v>Guaifenesin Oxomemazine</v>
          </cell>
          <cell r="F248" t="str">
            <v/>
          </cell>
          <cell r="G248" t="str">
            <v/>
          </cell>
        </row>
        <row r="249">
          <cell r="A249" t="str">
            <v>Toprek</v>
          </cell>
          <cell r="B249" t="str">
            <v>M01A1 ANTIRHUMAT NON STER SEULS</v>
          </cell>
          <cell r="C249" t="str">
            <v>M</v>
          </cell>
          <cell r="D249" t="str">
            <v>Ketoprofen faiblement dosé</v>
          </cell>
          <cell r="F249" t="str">
            <v/>
          </cell>
          <cell r="G249" t="str">
            <v/>
          </cell>
        </row>
        <row r="250">
          <cell r="A250" t="str">
            <v>Tranquirit</v>
          </cell>
          <cell r="B250" t="str">
            <v>Tranquilisant</v>
          </cell>
          <cell r="C250" t="str">
            <v>N</v>
          </cell>
          <cell r="D250" t="str">
            <v>Diazepan</v>
          </cell>
          <cell r="F250" t="str">
            <v/>
          </cell>
          <cell r="G250" t="str">
            <v/>
          </cell>
        </row>
        <row r="251">
          <cell r="A251" t="str">
            <v>Traumanase/-forte</v>
          </cell>
          <cell r="B251" t="str">
            <v>M-Traitement des oedemes post traumatiques</v>
          </cell>
          <cell r="C251" t="str">
            <v>M</v>
          </cell>
          <cell r="D251" t="str">
            <v>Bromelaine</v>
          </cell>
          <cell r="F251" t="str">
            <v/>
          </cell>
          <cell r="G251" t="str">
            <v/>
          </cell>
        </row>
        <row r="252">
          <cell r="A252" t="str">
            <v>Tredemine</v>
          </cell>
          <cell r="B252" t="str">
            <v>P01B0 ANTHELMINT. SF SCHISTOS.</v>
          </cell>
          <cell r="C252" t="str">
            <v>P</v>
          </cell>
          <cell r="D252" t="str">
            <v>Niclosamide</v>
          </cell>
          <cell r="F252" t="str">
            <v/>
          </cell>
          <cell r="G252" t="str">
            <v/>
          </cell>
        </row>
        <row r="253">
          <cell r="A253" t="str">
            <v>Trental</v>
          </cell>
          <cell r="B253" t="str">
            <v>C04A1 VASODIL.CEREB+PERIPH-C4A2</v>
          </cell>
          <cell r="C253" t="str">
            <v>C</v>
          </cell>
          <cell r="D253" t="str">
            <v>Pentoxifylline</v>
          </cell>
          <cell r="F253" t="str">
            <v>L</v>
          </cell>
          <cell r="G253" t="str">
            <v>L</v>
          </cell>
          <cell r="J253" t="str">
            <v>L</v>
          </cell>
        </row>
        <row r="254">
          <cell r="A254" t="str">
            <v>Tritace</v>
          </cell>
          <cell r="B254" t="str">
            <v>C09A0 IEC SEULS</v>
          </cell>
          <cell r="C254" t="str">
            <v>C</v>
          </cell>
          <cell r="D254" t="str">
            <v>Ramipril</v>
          </cell>
          <cell r="F254" t="str">
            <v/>
          </cell>
          <cell r="G254" t="str">
            <v/>
          </cell>
        </row>
        <row r="255">
          <cell r="A255" t="str">
            <v>Ubretid</v>
          </cell>
          <cell r="B255" t="str">
            <v>N07X</v>
          </cell>
          <cell r="C255" t="str">
            <v>N</v>
          </cell>
          <cell r="D255" t="str">
            <v xml:space="preserve">Distigmine Hydroxide </v>
          </cell>
          <cell r="F255" t="str">
            <v>IN small</v>
          </cell>
          <cell r="G255" t="str">
            <v/>
          </cell>
        </row>
        <row r="256">
          <cell r="A256" t="str">
            <v>Ultracain</v>
          </cell>
          <cell r="B256" t="str">
            <v>N</v>
          </cell>
          <cell r="C256" t="str">
            <v>N</v>
          </cell>
          <cell r="D256" t="str">
            <v>Articaine</v>
          </cell>
          <cell r="F256" t="str">
            <v/>
          </cell>
          <cell r="G256" t="str">
            <v/>
          </cell>
        </row>
        <row r="257">
          <cell r="A257" t="str">
            <v>Unitulle</v>
          </cell>
          <cell r="B257" t="str">
            <v>D</v>
          </cell>
          <cell r="C257" t="str">
            <v>D</v>
          </cell>
          <cell r="D257" t="str">
            <v>White Soft Parafin</v>
          </cell>
          <cell r="F257" t="str">
            <v/>
          </cell>
          <cell r="G257" t="str">
            <v/>
          </cell>
        </row>
        <row r="258">
          <cell r="A258" t="str">
            <v>Urbanyl</v>
          </cell>
          <cell r="B258" t="str">
            <v>N03AN5C</v>
          </cell>
          <cell r="C258" t="str">
            <v>N</v>
          </cell>
          <cell r="D258" t="str">
            <v>Clobazam</v>
          </cell>
          <cell r="F258" t="str">
            <v/>
          </cell>
          <cell r="G258" t="str">
            <v/>
          </cell>
        </row>
        <row r="259">
          <cell r="A259" t="str">
            <v>Urbason</v>
          </cell>
          <cell r="B259" t="str">
            <v>H</v>
          </cell>
          <cell r="C259" t="str">
            <v>H</v>
          </cell>
          <cell r="D259" t="str">
            <v>Methylprednisolone</v>
          </cell>
          <cell r="F259" t="str">
            <v/>
          </cell>
          <cell r="G259" t="str">
            <v/>
          </cell>
        </row>
        <row r="260">
          <cell r="A260" t="str">
            <v>Vallergan</v>
          </cell>
          <cell r="B260" t="str">
            <v>R</v>
          </cell>
          <cell r="C260" t="str">
            <v>R</v>
          </cell>
          <cell r="D260" t="str">
            <v>?</v>
          </cell>
          <cell r="F260" t="str">
            <v>L</v>
          </cell>
          <cell r="G260" t="str">
            <v>L</v>
          </cell>
          <cell r="J260" t="str">
            <v>L</v>
          </cell>
        </row>
        <row r="261">
          <cell r="A261" t="str">
            <v>Vasten</v>
          </cell>
          <cell r="B261" t="str">
            <v>C10A1 INHIB.HMG-COA REDUCTASE</v>
          </cell>
          <cell r="C261" t="str">
            <v>C</v>
          </cell>
          <cell r="D261" t="str">
            <v>Pravastatin</v>
          </cell>
          <cell r="E261" t="str">
            <v>IN</v>
          </cell>
          <cell r="F261" t="str">
            <v/>
          </cell>
          <cell r="G261" t="str">
            <v>G</v>
          </cell>
        </row>
        <row r="262">
          <cell r="A262" t="str">
            <v>Vitamin D + F</v>
          </cell>
          <cell r="B262" t="str">
            <v>A</v>
          </cell>
          <cell r="C262" t="str">
            <v>A</v>
          </cell>
          <cell r="D262" t="str">
            <v>Vit D + F</v>
          </cell>
          <cell r="F262" t="str">
            <v/>
          </cell>
          <cell r="G262" t="str">
            <v/>
          </cell>
        </row>
        <row r="263">
          <cell r="A263" t="str">
            <v>Vogalene</v>
          </cell>
          <cell r="B263" t="str">
            <v>A04-anti nauséeux</v>
          </cell>
          <cell r="C263" t="str">
            <v>A</v>
          </cell>
          <cell r="D263" t="str">
            <v>Metopimazine</v>
          </cell>
          <cell r="F263" t="str">
            <v/>
          </cell>
          <cell r="G263" t="str">
            <v/>
          </cell>
        </row>
        <row r="264">
          <cell r="A264" t="str">
            <v>Ximovan</v>
          </cell>
          <cell r="B264" t="str">
            <v>N</v>
          </cell>
          <cell r="C264" t="str">
            <v>N</v>
          </cell>
          <cell r="D264" t="str">
            <v>?</v>
          </cell>
          <cell r="F264" t="str">
            <v/>
          </cell>
          <cell r="G264" t="str">
            <v/>
          </cell>
        </row>
        <row r="265">
          <cell r="A265" t="str">
            <v>Yohimbine</v>
          </cell>
          <cell r="B265" t="str">
            <v>G04B3 DYSFONCTION.ERECTION</v>
          </cell>
          <cell r="C265" t="str">
            <v>G</v>
          </cell>
          <cell r="D265" t="str">
            <v>Yohimbine</v>
          </cell>
          <cell r="F265" t="str">
            <v/>
          </cell>
          <cell r="G265" t="str">
            <v/>
          </cell>
        </row>
      </sheetData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ing"/>
      <sheetName val="Credit"/>
      <sheetName val="inputs"/>
      <sheetName val="x_rates"/>
      <sheetName val="Credit_N"/>
      <sheetName val="prices"/>
      <sheetName val="Credit_FCX"/>
      <sheetName val="Billiton_Matrix"/>
      <sheetName val="WACC"/>
      <sheetName val="Cu WACC"/>
      <sheetName val="Min WACC"/>
      <sheetName val="Credit_CYM"/>
      <sheetName val="__FDSCACHE__"/>
      <sheetName val="book_cap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A4" t="str">
            <v>Rio Tinto</v>
          </cell>
          <cell r="B4" t="str">
            <v>071887</v>
          </cell>
          <cell r="C4">
            <v>16.30132</v>
          </cell>
          <cell r="J4">
            <v>20.711690000000001</v>
          </cell>
        </row>
        <row r="5">
          <cell r="A5" t="str">
            <v>BHP</v>
          </cell>
          <cell r="B5">
            <v>614469</v>
          </cell>
          <cell r="C5">
            <v>11.229953</v>
          </cell>
          <cell r="J5">
            <v>12.58703</v>
          </cell>
        </row>
        <row r="6">
          <cell r="A6" t="str">
            <v>Anglo American plc</v>
          </cell>
          <cell r="B6">
            <v>603252</v>
          </cell>
          <cell r="C6">
            <v>51.742800000000003</v>
          </cell>
          <cell r="J6">
            <v>53.017420000000001</v>
          </cell>
        </row>
        <row r="7">
          <cell r="A7" t="str">
            <v>Minorco</v>
          </cell>
          <cell r="B7" t="str">
            <v>MNRCY</v>
          </cell>
          <cell r="C7" t="e">
            <v>#N/A</v>
          </cell>
          <cell r="J7">
            <v>25.484375</v>
          </cell>
        </row>
        <row r="8">
          <cell r="A8" t="str">
            <v>WMC Limited</v>
          </cell>
          <cell r="B8">
            <v>695498</v>
          </cell>
          <cell r="C8">
            <v>4.6417139999999995</v>
          </cell>
          <cell r="J8">
            <v>5.3138869999999994</v>
          </cell>
        </row>
        <row r="9">
          <cell r="A9" t="str">
            <v>Gencor</v>
          </cell>
          <cell r="B9">
            <v>636581</v>
          </cell>
          <cell r="C9">
            <v>3.7197929999999997</v>
          </cell>
          <cell r="J9">
            <v>4.1338780000000002</v>
          </cell>
        </row>
        <row r="10">
          <cell r="A10" t="str">
            <v>Noranda</v>
          </cell>
          <cell r="B10" t="str">
            <v>*NOR</v>
          </cell>
          <cell r="C10">
            <v>13.299890000000001</v>
          </cell>
          <cell r="J10">
            <v>14.911474</v>
          </cell>
        </row>
        <row r="11">
          <cell r="A11" t="str">
            <v>Inco</v>
          </cell>
          <cell r="B11" t="str">
            <v>N</v>
          </cell>
          <cell r="C11">
            <v>20.75</v>
          </cell>
          <cell r="D11" t="str">
            <v xml:space="preserve">  Inco VBN:</v>
          </cell>
          <cell r="E11">
            <v>7.5625</v>
          </cell>
          <cell r="J11">
            <v>23.6875</v>
          </cell>
        </row>
        <row r="12">
          <cell r="A12" t="str">
            <v>North Ltd.</v>
          </cell>
          <cell r="B12">
            <v>664403</v>
          </cell>
          <cell r="C12">
            <v>2.1092779999999998</v>
          </cell>
          <cell r="D12" t="str">
            <v xml:space="preserve">  Inco VBN No. of Shares:</v>
          </cell>
          <cell r="E12">
            <v>25.899000000000001</v>
          </cell>
          <cell r="F12" t="str">
            <v>(Checked on:</v>
          </cell>
          <cell r="G12">
            <v>36025</v>
          </cell>
          <cell r="H12" t="str">
            <v>)</v>
          </cell>
          <cell r="J12">
            <v>2.5914999999999999</v>
          </cell>
        </row>
        <row r="13">
          <cell r="A13" t="str">
            <v>Rio Algom</v>
          </cell>
          <cell r="B13" t="str">
            <v>ROM</v>
          </cell>
          <cell r="C13">
            <v>12.625</v>
          </cell>
          <cell r="E13">
            <v>195.8611875</v>
          </cell>
          <cell r="J13">
            <v>16.75</v>
          </cell>
        </row>
        <row r="14">
          <cell r="A14" t="str">
            <v>MIM Holdings</v>
          </cell>
          <cell r="B14">
            <v>655016</v>
          </cell>
          <cell r="C14">
            <v>0.82678489999999993</v>
          </cell>
          <cell r="J14">
            <v>1.027439</v>
          </cell>
        </row>
        <row r="15">
          <cell r="A15" t="str">
            <v>Cominco</v>
          </cell>
          <cell r="B15" t="str">
            <v>CLT</v>
          </cell>
          <cell r="C15">
            <v>16.5625</v>
          </cell>
          <cell r="J15">
            <v>18.640625</v>
          </cell>
        </row>
        <row r="16">
          <cell r="A16" t="str">
            <v>Teck</v>
          </cell>
          <cell r="B16" t="str">
            <v>TEK.B</v>
          </cell>
          <cell r="C16">
            <v>9.644957999999999</v>
          </cell>
          <cell r="J16">
            <v>11.816257999999999</v>
          </cell>
        </row>
        <row r="17">
          <cell r="A17" t="str">
            <v>Pasminco</v>
          </cell>
          <cell r="B17">
            <v>667108</v>
          </cell>
          <cell r="C17">
            <v>0.91792649999999998</v>
          </cell>
          <cell r="J17">
            <v>1.311024</v>
          </cell>
        </row>
        <row r="18">
          <cell r="A18" t="str">
            <v>Falconbridge</v>
          </cell>
          <cell r="B18" t="str">
            <v>*FL</v>
          </cell>
          <cell r="C18">
            <v>15.364250000000002</v>
          </cell>
          <cell r="J18">
            <v>17.15804</v>
          </cell>
        </row>
        <row r="19">
          <cell r="A19" t="str">
            <v>Outokumpu</v>
          </cell>
          <cell r="B19">
            <v>466514</v>
          </cell>
          <cell r="C19">
            <v>10.799215999999999</v>
          </cell>
          <cell r="J19">
            <v>13.740409</v>
          </cell>
        </row>
        <row r="20">
          <cell r="A20" t="str">
            <v>Savage Resources</v>
          </cell>
          <cell r="B20">
            <v>677793</v>
          </cell>
          <cell r="C20" t="e">
            <v>#N/A</v>
          </cell>
          <cell r="J20">
            <v>0.57623519999999995</v>
          </cell>
        </row>
        <row r="21">
          <cell r="A21" t="str">
            <v>Inmet Mining</v>
          </cell>
          <cell r="B21" t="str">
            <v>IMN.</v>
          </cell>
          <cell r="C21">
            <v>1.5567300000000002</v>
          </cell>
          <cell r="J21">
            <v>2.6152739999999999</v>
          </cell>
        </row>
        <row r="22">
          <cell r="A22" t="str">
            <v>Freeport Cu &amp; Au</v>
          </cell>
          <cell r="B22" t="str">
            <v>fcx</v>
          </cell>
          <cell r="C22">
            <v>16.3125</v>
          </cell>
          <cell r="J22">
            <v>18.6875</v>
          </cell>
        </row>
        <row r="23">
          <cell r="A23" t="str">
            <v>Cyprus Amax</v>
          </cell>
          <cell r="B23" t="str">
            <v>CYM</v>
          </cell>
          <cell r="C23">
            <v>20.25</v>
          </cell>
          <cell r="J23">
            <v>20.5</v>
          </cell>
        </row>
        <row r="24">
          <cell r="A24" t="str">
            <v>Phelps Dodge</v>
          </cell>
          <cell r="B24" t="str">
            <v>PD</v>
          </cell>
          <cell r="C24">
            <v>58.0625</v>
          </cell>
          <cell r="J24">
            <v>70.625</v>
          </cell>
        </row>
        <row r="25">
          <cell r="A25" t="str">
            <v xml:space="preserve">Asarco </v>
          </cell>
          <cell r="B25" t="str">
            <v>AR</v>
          </cell>
          <cell r="C25">
            <v>29.5625</v>
          </cell>
          <cell r="J25">
            <v>30.125</v>
          </cell>
        </row>
        <row r="26">
          <cell r="A26" t="str">
            <v>SPCC</v>
          </cell>
          <cell r="B26" t="str">
            <v>PCU</v>
          </cell>
          <cell r="C26">
            <v>16.0625</v>
          </cell>
          <cell r="J26">
            <v>18.1875</v>
          </cell>
        </row>
        <row r="27">
          <cell r="A27" t="str">
            <v>Cameco</v>
          </cell>
          <cell r="B27" t="str">
            <v>CCJ</v>
          </cell>
          <cell r="C27">
            <v>16.125</v>
          </cell>
          <cell r="J27">
            <v>26.6875</v>
          </cell>
        </row>
        <row r="28">
          <cell r="A28" t="str">
            <v>Sherritt Int'l Corp.</v>
          </cell>
          <cell r="B28" t="str">
            <v>S.</v>
          </cell>
          <cell r="C28">
            <v>1.9289919999999998</v>
          </cell>
          <cell r="J28">
            <v>2.7362639999999998</v>
          </cell>
        </row>
        <row r="29">
          <cell r="A29" t="str">
            <v>Aur Resources</v>
          </cell>
          <cell r="B29" t="str">
            <v>*AUR</v>
          </cell>
          <cell r="C29">
            <v>1.9086859999999999</v>
          </cell>
          <cell r="J29">
            <v>2.354012</v>
          </cell>
        </row>
        <row r="30">
          <cell r="A30" t="str">
            <v>Billiton Plc</v>
          </cell>
          <cell r="B30" t="str">
            <v>005665</v>
          </cell>
          <cell r="C30">
            <v>4.2998889999999994</v>
          </cell>
          <cell r="J30">
            <v>4.8922720000000002</v>
          </cell>
        </row>
        <row r="31">
          <cell r="A31" t="str">
            <v>Eramet</v>
          </cell>
          <cell r="B31">
            <v>401701</v>
          </cell>
          <cell r="C31">
            <v>52.392230000000005</v>
          </cell>
          <cell r="J31">
            <v>56.636820000000007</v>
          </cell>
        </row>
        <row r="32">
          <cell r="A32" t="str">
            <v>CVRD</v>
          </cell>
          <cell r="B32" t="str">
            <v>PNHI10</v>
          </cell>
          <cell r="C32">
            <v>19.455000000000002</v>
          </cell>
          <cell r="J32">
            <v>23.245000000000001</v>
          </cell>
        </row>
        <row r="33">
          <cell r="A33" t="str">
            <v>QNI Limited</v>
          </cell>
          <cell r="B33">
            <v>671394</v>
          </cell>
          <cell r="C33" t="e">
            <v>#N/A</v>
          </cell>
          <cell r="J33">
            <v>0.68422939999999999</v>
          </cell>
        </row>
        <row r="34">
          <cell r="A34" t="str">
            <v>Boliden</v>
          </cell>
          <cell r="B34" t="str">
            <v>*BOL</v>
          </cell>
          <cell r="C34">
            <v>2.802114</v>
          </cell>
          <cell r="J34">
            <v>3.9116089999999999</v>
          </cell>
        </row>
        <row r="35">
          <cell r="A35" t="str">
            <v>Grupo Mexico</v>
          </cell>
          <cell r="B35">
            <v>239950</v>
          </cell>
          <cell r="C35">
            <v>3.5417639999999997</v>
          </cell>
          <cell r="J35">
            <v>5.167605</v>
          </cell>
        </row>
        <row r="36">
          <cell r="A36" t="str">
            <v>Aberfoyle</v>
          </cell>
          <cell r="B36">
            <v>600310</v>
          </cell>
          <cell r="C36" t="e">
            <v>#N/A</v>
          </cell>
          <cell r="J36" t="e">
            <v>#N/A</v>
          </cell>
        </row>
        <row r="37">
          <cell r="A37" t="str">
            <v>Western Metals</v>
          </cell>
          <cell r="B37">
            <v>694972</v>
          </cell>
          <cell r="C37">
            <v>0.3775868</v>
          </cell>
          <cell r="J37">
            <v>0.52743689999999999</v>
          </cell>
        </row>
        <row r="38">
          <cell r="A38" t="str">
            <v>Comalco</v>
          </cell>
          <cell r="B38">
            <v>621141</v>
          </cell>
          <cell r="C38">
            <v>4.9607100000000006</v>
          </cell>
          <cell r="J38">
            <v>6.0082569999999995</v>
          </cell>
        </row>
        <row r="39">
          <cell r="A39" t="str">
            <v>Resolute Ltd.</v>
          </cell>
          <cell r="B39">
            <v>677143</v>
          </cell>
          <cell r="C39">
            <v>0.34503619999999996</v>
          </cell>
          <cell r="J39">
            <v>0.91257639999999995</v>
          </cell>
        </row>
        <row r="40">
          <cell r="A40" t="str">
            <v>Anaconda Nickel</v>
          </cell>
          <cell r="B40">
            <v>603185</v>
          </cell>
          <cell r="C40">
            <v>1.386655</v>
          </cell>
          <cell r="J40">
            <v>1.8511119999999999</v>
          </cell>
        </row>
        <row r="41">
          <cell r="A41" t="str">
            <v>Centaur</v>
          </cell>
          <cell r="B41">
            <v>618368</v>
          </cell>
          <cell r="C41">
            <v>0.15624279999999999</v>
          </cell>
          <cell r="J41">
            <v>0.29351430000000001</v>
          </cell>
        </row>
        <row r="42">
          <cell r="A42" t="str">
            <v>Lonmin Plc</v>
          </cell>
          <cell r="B42" t="str">
            <v>025681</v>
          </cell>
          <cell r="C42">
            <v>10.180007999999999</v>
          </cell>
          <cell r="J42">
            <v>10.719706</v>
          </cell>
        </row>
        <row r="43">
          <cell r="A43" t="str">
            <v>Anglovaal Mining</v>
          </cell>
          <cell r="B43">
            <v>604112</v>
          </cell>
          <cell r="C43">
            <v>7.2193350000000001</v>
          </cell>
          <cell r="J43">
            <v>9.3653139999999997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MSResearch"/>
      <sheetName val="NewBid"/>
      <sheetName val="H"/>
      <sheetName val="PEPS"/>
      <sheetName val="BS"/>
      <sheetName val="Bid Structure"/>
      <sheetName val="CPG Impact"/>
      <sheetName val="Prop R"/>
      <sheetName val="Tier1 Pref SGP"/>
      <sheetName val="Europe"/>
      <sheetName val="Rev. Losses"/>
      <sheetName val="Tier1 Pref SBP"/>
      <sheetName val="CVRs SGP"/>
      <sheetName val="CVRs"/>
      <sheetName val="Synergies"/>
      <sheetName val="Tier&amp;ROE"/>
      <sheetName val="PacMan2"/>
      <sheetName val="3Way"/>
      <sheetName val="Impact"/>
      <sheetName val="Repurchase"/>
      <sheetName val="Recap"/>
      <sheetName val="Tier1"/>
      <sheetName val="Alloc"/>
      <sheetName val="SoP SGP2"/>
      <sheetName val="__FDSCACHE__"/>
      <sheetName val="Factset"/>
      <sheetName val="StockWatch"/>
      <sheetName val="Bids"/>
      <sheetName val="Value Map (2)"/>
      <sheetName val="Inputs"/>
      <sheetName val="PacMan"/>
      <sheetName val="CVG"/>
      <sheetName val="Contribution"/>
      <sheetName val="Sheet"/>
      <sheetName val="Macros"/>
      <sheetName val="laroux"/>
      <sheetName val="Module1"/>
      <sheetName val="Module2"/>
      <sheetName val="Module3"/>
      <sheetName val="Module4"/>
      <sheetName val="Module5"/>
      <sheetName val="Module6"/>
      <sheetName val="Module7"/>
      <sheetName val="Module8"/>
    </sheetNames>
    <sheetDataSet>
      <sheetData sheetId="0" refreshError="1"/>
      <sheetData sheetId="1" refreshError="1"/>
      <sheetData sheetId="2" refreshError="1">
        <row r="70">
          <cell r="I70">
            <v>1</v>
          </cell>
        </row>
      </sheetData>
      <sheetData sheetId="3" refreshError="1">
        <row r="2">
          <cell r="AB2" t="str">
            <v>H Offer</v>
          </cell>
          <cell r="AU2" t="str">
            <v>H Offer</v>
          </cell>
        </row>
        <row r="3">
          <cell r="AB3" t="str">
            <v>Considerations on Premiums - No changes in Parity</v>
          </cell>
          <cell r="AU3" t="str">
            <v>Considerations on Premiums - No changes in Parity</v>
          </cell>
        </row>
        <row r="4">
          <cell r="AU4" t="str">
            <v>Average since 9 March</v>
          </cell>
        </row>
        <row r="5">
          <cell r="BR5" t="str">
            <v>Increase in BNP offer to S</v>
          </cell>
        </row>
        <row r="6">
          <cell r="AE6" t="str">
            <v>SG</v>
          </cell>
          <cell r="AG6" t="str">
            <v>Paribas</v>
          </cell>
          <cell r="AI6" t="str">
            <v>BNP</v>
          </cell>
          <cell r="AL6" t="str">
            <v>Main offer</v>
          </cell>
          <cell r="AN6" t="str">
            <v>Current SG Offer</v>
          </cell>
          <cell r="AV6" t="str">
            <v>Cash Offer</v>
          </cell>
          <cell r="AX6" t="str">
            <v>Cash Cost</v>
          </cell>
          <cell r="AZ6" t="str">
            <v>Premium to current</v>
          </cell>
          <cell r="BF6" t="str">
            <v xml:space="preserve">Blended </v>
          </cell>
          <cell r="BH6" t="str">
            <v>Premium to</v>
          </cell>
          <cell r="BJ6" t="str">
            <v>SG Price to match cash offer</v>
          </cell>
          <cell r="BN6" t="str">
            <v xml:space="preserve">BNP Price to match </v>
          </cell>
          <cell r="BR6" t="str">
            <v>to match S increased Price assuming</v>
          </cell>
        </row>
        <row r="7">
          <cell r="AN7" t="str">
            <v>Size</v>
          </cell>
          <cell r="AR7">
            <v>0.7</v>
          </cell>
          <cell r="AV7" t="str">
            <v>for P Shares</v>
          </cell>
          <cell r="AX7" t="str">
            <v>for H</v>
          </cell>
          <cell r="AZ7" t="str">
            <v>S offer</v>
          </cell>
          <cell r="BB7" t="str">
            <v>B Offer</v>
          </cell>
          <cell r="BD7" t="str">
            <v>P Price</v>
          </cell>
          <cell r="BF7" t="str">
            <v>Offer</v>
          </cell>
          <cell r="BH7" t="str">
            <v>BNP Offer</v>
          </cell>
          <cell r="BJ7" t="str">
            <v>Price</v>
          </cell>
          <cell r="BL7" t="str">
            <v>To Current</v>
          </cell>
          <cell r="BN7" t="str">
            <v>P offer</v>
          </cell>
          <cell r="BP7" t="str">
            <v>S Price</v>
          </cell>
          <cell r="BR7" t="str">
            <v>Current B</v>
          </cell>
          <cell r="BT7">
            <v>78.2</v>
          </cell>
        </row>
        <row r="8">
          <cell r="AC8" t="str">
            <v>Average since 9 March</v>
          </cell>
          <cell r="AE8">
            <v>169.9</v>
          </cell>
          <cell r="AG8">
            <v>100.4</v>
          </cell>
          <cell r="AI8">
            <v>78.2</v>
          </cell>
          <cell r="AN8" t="str">
            <v>Value</v>
          </cell>
          <cell r="AR8">
            <v>106.1875</v>
          </cell>
          <cell r="AV8" t="str">
            <v>(euro)</v>
          </cell>
          <cell r="AX8" t="str">
            <v>(euro Bn)</v>
          </cell>
          <cell r="BF8" t="str">
            <v>(euro)</v>
          </cell>
        </row>
        <row r="9">
          <cell r="AN9" t="str">
            <v>Premium to BNP</v>
          </cell>
          <cell r="AR9">
            <v>-1.2438967681934532E-2</v>
          </cell>
          <cell r="BR9">
            <v>78.2</v>
          </cell>
          <cell r="BT9">
            <v>78.2</v>
          </cell>
        </row>
        <row r="10">
          <cell r="AC10" t="str">
            <v>BNP Offer</v>
          </cell>
          <cell r="AE10">
            <v>167.57142857142858</v>
          </cell>
          <cell r="AG10">
            <v>107.52500000000001</v>
          </cell>
          <cell r="AZ10">
            <v>106.1875</v>
          </cell>
          <cell r="BB10">
            <v>107.52500000000001</v>
          </cell>
          <cell r="BD10">
            <v>100.4</v>
          </cell>
          <cell r="BH10">
            <v>107.52500000000001</v>
          </cell>
        </row>
        <row r="11">
          <cell r="AC11" t="str">
            <v>To current</v>
          </cell>
          <cell r="AE11">
            <v>-1.3705541074581662E-2</v>
          </cell>
          <cell r="AG11">
            <v>7.0966135458167434E-2</v>
          </cell>
        </row>
        <row r="12">
          <cell r="AC12" t="str">
            <v>SG Offer</v>
          </cell>
          <cell r="AG12">
            <v>106.1875</v>
          </cell>
          <cell r="AL12" t="str">
            <v>Secondary offer</v>
          </cell>
          <cell r="AN12" t="str">
            <v>Premium on BNP Offer</v>
          </cell>
          <cell r="AV12">
            <v>100</v>
          </cell>
          <cell r="AX12">
            <v>4.5891900000000003</v>
          </cell>
          <cell r="AZ12">
            <v>-5.8269570335491516E-2</v>
          </cell>
          <cell r="BB12">
            <v>-6.9983724715182549E-2</v>
          </cell>
          <cell r="BD12">
            <v>-3.9840637450200278E-3</v>
          </cell>
          <cell r="BF12">
            <v>104.33125</v>
          </cell>
          <cell r="BH12">
            <v>-2.9702394791908948E-2</v>
          </cell>
          <cell r="BJ12">
            <v>160</v>
          </cell>
          <cell r="BL12">
            <v>-5.8269570335491516E-2</v>
          </cell>
          <cell r="BN12">
            <v>75.877272727272725</v>
          </cell>
          <cell r="BP12">
            <v>74.666666666666671</v>
          </cell>
          <cell r="BR12">
            <v>-4.518329070758742E-2</v>
          </cell>
          <cell r="BT12">
            <v>-4.518329070758742E-2</v>
          </cell>
        </row>
        <row r="13">
          <cell r="AC13" t="str">
            <v>To current</v>
          </cell>
          <cell r="AG13">
            <v>5.7644422310756838E-2</v>
          </cell>
          <cell r="AN13" t="str">
            <v>Size</v>
          </cell>
          <cell r="AR13">
            <v>0.3</v>
          </cell>
          <cell r="AV13">
            <v>101</v>
          </cell>
          <cell r="AX13">
            <v>4.6350819000000003</v>
          </cell>
          <cell r="AZ13">
            <v>-4.8852266038846404E-2</v>
          </cell>
          <cell r="BB13">
            <v>-6.0683561962334376E-2</v>
          </cell>
          <cell r="BD13">
            <v>5.9760956175298752E-3</v>
          </cell>
          <cell r="BF13">
            <v>104.63124999999999</v>
          </cell>
          <cell r="BH13">
            <v>-2.6912345966054518E-2</v>
          </cell>
          <cell r="BJ13">
            <v>161.6</v>
          </cell>
          <cell r="BL13">
            <v>-4.8852266038846404E-2</v>
          </cell>
          <cell r="BN13">
            <v>76.095454545454544</v>
          </cell>
          <cell r="BP13">
            <v>75.413333333333327</v>
          </cell>
          <cell r="BR13">
            <v>-3.5635123614663367E-2</v>
          </cell>
          <cell r="BT13">
            <v>-3.5635123614663367E-2</v>
          </cell>
        </row>
        <row r="14">
          <cell r="AN14" t="str">
            <v>Value</v>
          </cell>
          <cell r="AR14">
            <v>119</v>
          </cell>
          <cell r="AV14">
            <v>103</v>
          </cell>
          <cell r="AX14">
            <v>4.7268657000000003</v>
          </cell>
          <cell r="AZ14">
            <v>-3.0017657445556178E-2</v>
          </cell>
          <cell r="BB14">
            <v>-4.2083236456638029E-2</v>
          </cell>
          <cell r="BD14">
            <v>2.5896414342629459E-2</v>
          </cell>
          <cell r="BF14">
            <v>105.23124999999999</v>
          </cell>
          <cell r="BH14">
            <v>-2.1332248314345659E-2</v>
          </cell>
          <cell r="BJ14">
            <v>164.8</v>
          </cell>
          <cell r="BL14">
            <v>-3.0017657445556178E-2</v>
          </cell>
          <cell r="BN14">
            <v>76.531818181818167</v>
          </cell>
          <cell r="BP14">
            <v>76.90666666666668</v>
          </cell>
          <cell r="BR14">
            <v>-1.6538789428815037E-2</v>
          </cell>
          <cell r="BT14">
            <v>-1.6538789428815037E-2</v>
          </cell>
        </row>
        <row r="15">
          <cell r="AN15" t="str">
            <v>Premium to BNP</v>
          </cell>
          <cell r="AR15">
            <v>0.10671936758893286</v>
          </cell>
          <cell r="AV15">
            <v>105</v>
          </cell>
          <cell r="AX15">
            <v>4.8186495000000003</v>
          </cell>
          <cell r="AZ15">
            <v>-1.1183048852266064E-2</v>
          </cell>
          <cell r="BB15">
            <v>-2.3482910950941682E-2</v>
          </cell>
          <cell r="BD15">
            <v>4.5816733067729043E-2</v>
          </cell>
          <cell r="BF15">
            <v>105.83125</v>
          </cell>
          <cell r="BH15">
            <v>-1.5752150662636688E-2</v>
          </cell>
          <cell r="BJ15">
            <v>168</v>
          </cell>
          <cell r="BL15">
            <v>-1.1183048852266064E-2</v>
          </cell>
          <cell r="BN15">
            <v>76.968181818181819</v>
          </cell>
          <cell r="BP15">
            <v>78.400000000000006</v>
          </cell>
          <cell r="BR15">
            <v>2.5575447570331811E-3</v>
          </cell>
          <cell r="BT15">
            <v>2.5575447570331811E-3</v>
          </cell>
        </row>
        <row r="16">
          <cell r="AN16" t="str">
            <v>Premium to current</v>
          </cell>
          <cell r="AR16">
            <v>0.18525896414342613</v>
          </cell>
          <cell r="AV16">
            <v>107</v>
          </cell>
          <cell r="AX16">
            <v>4.9104333000000002</v>
          </cell>
          <cell r="AZ16">
            <v>7.6515597410240499E-3</v>
          </cell>
          <cell r="BB16">
            <v>-4.8825854452453354E-3</v>
          </cell>
          <cell r="BD16">
            <v>6.5737051792828627E-2</v>
          </cell>
          <cell r="BF16">
            <v>106.43125000000001</v>
          </cell>
          <cell r="BH16">
            <v>-1.0172053010927717E-2</v>
          </cell>
          <cell r="BJ16">
            <v>171.2</v>
          </cell>
          <cell r="BL16">
            <v>7.6515597410240499E-3</v>
          </cell>
          <cell r="BN16">
            <v>77.404545454545456</v>
          </cell>
          <cell r="BP16">
            <v>79.893333333333331</v>
          </cell>
          <cell r="BR16">
            <v>2.1653878942881288E-2</v>
          </cell>
          <cell r="BT16">
            <v>2.1653878942881288E-2</v>
          </cell>
        </row>
        <row r="17">
          <cell r="AN17" t="str">
            <v>Premium to SG</v>
          </cell>
          <cell r="AR17">
            <v>0.12065921130076518</v>
          </cell>
          <cell r="AV17">
            <v>109</v>
          </cell>
          <cell r="AX17">
            <v>5.0022171000000002</v>
          </cell>
          <cell r="AZ17">
            <v>2.6486168334314275E-2</v>
          </cell>
          <cell r="BB17">
            <v>1.37177400604509E-2</v>
          </cell>
          <cell r="BD17">
            <v>8.5657370517928211E-2</v>
          </cell>
          <cell r="BF17">
            <v>107.03125</v>
          </cell>
          <cell r="BH17">
            <v>-4.5919553592188578E-3</v>
          </cell>
          <cell r="BJ17">
            <v>174.4</v>
          </cell>
          <cell r="BL17">
            <v>2.6486168334314275E-2</v>
          </cell>
          <cell r="BN17">
            <v>77.840909090909093</v>
          </cell>
          <cell r="BP17">
            <v>81.38666666666667</v>
          </cell>
          <cell r="BR17">
            <v>4.0750213128729618E-2</v>
          </cell>
          <cell r="BT17">
            <v>4.0750213128729618E-2</v>
          </cell>
        </row>
        <row r="18">
          <cell r="AV18">
            <v>111</v>
          </cell>
          <cell r="AX18">
            <v>5.0940009000000002</v>
          </cell>
          <cell r="AZ18">
            <v>4.53207769276045E-2</v>
          </cell>
          <cell r="BB18">
            <v>3.2318065566147247E-2</v>
          </cell>
          <cell r="BD18">
            <v>0.10557768924302779</v>
          </cell>
          <cell r="BF18">
            <v>107.63124999999999</v>
          </cell>
          <cell r="BH18">
            <v>9.8814229249000185E-4</v>
          </cell>
          <cell r="BJ18">
            <v>177.6</v>
          </cell>
          <cell r="BL18">
            <v>4.53207769276045E-2</v>
          </cell>
          <cell r="BN18">
            <v>78.277272727272717</v>
          </cell>
          <cell r="BP18">
            <v>82.88</v>
          </cell>
          <cell r="BR18">
            <v>5.9846547314577947E-2</v>
          </cell>
          <cell r="BT18">
            <v>5.9846547314577947E-2</v>
          </cell>
        </row>
        <row r="19">
          <cell r="AL19" t="str">
            <v>Blended offer</v>
          </cell>
          <cell r="AN19" t="str">
            <v>Value</v>
          </cell>
          <cell r="AR19">
            <v>110.03125</v>
          </cell>
          <cell r="AV19">
            <v>113</v>
          </cell>
          <cell r="AX19">
            <v>5.1857847000000001</v>
          </cell>
          <cell r="AZ19">
            <v>6.4155385520894725E-2</v>
          </cell>
          <cell r="BB19">
            <v>5.0918391071843594E-2</v>
          </cell>
          <cell r="BD19">
            <v>0.12549800796812738</v>
          </cell>
          <cell r="BF19">
            <v>108.23124999999999</v>
          </cell>
          <cell r="BH19">
            <v>6.5682399441988615E-3</v>
          </cell>
          <cell r="BJ19">
            <v>180.8</v>
          </cell>
          <cell r="BL19">
            <v>6.4155385520894725E-2</v>
          </cell>
          <cell r="BN19">
            <v>78.713636363636354</v>
          </cell>
          <cell r="BP19">
            <v>84.373333333333335</v>
          </cell>
          <cell r="BR19">
            <v>7.8942881500426276E-2</v>
          </cell>
          <cell r="BT19">
            <v>7.8942881500426276E-2</v>
          </cell>
        </row>
        <row r="20">
          <cell r="AN20" t="str">
            <v>Premium to BNP</v>
          </cell>
          <cell r="AR20">
            <v>2.3308532899325662E-2</v>
          </cell>
          <cell r="AV20">
            <v>115</v>
          </cell>
          <cell r="AX20">
            <v>5.2775685000000001</v>
          </cell>
          <cell r="AZ20">
            <v>8.2989994114184729E-2</v>
          </cell>
          <cell r="BB20">
            <v>6.9518716577539941E-2</v>
          </cell>
          <cell r="BD20">
            <v>0.14541832669322696</v>
          </cell>
          <cell r="BF20">
            <v>108.83125</v>
          </cell>
          <cell r="BH20">
            <v>1.2148337595907943E-2</v>
          </cell>
          <cell r="BJ20">
            <v>184</v>
          </cell>
          <cell r="BL20">
            <v>8.2989994114184729E-2</v>
          </cell>
          <cell r="BN20">
            <v>79.149999999999991</v>
          </cell>
          <cell r="BP20">
            <v>85.866666666666674</v>
          </cell>
          <cell r="BR20">
            <v>9.8039215686274384E-2</v>
          </cell>
          <cell r="BT20">
            <v>9.8039215686274384E-2</v>
          </cell>
        </row>
        <row r="21">
          <cell r="AN21" t="str">
            <v>Premium to current</v>
          </cell>
          <cell r="AR21">
            <v>9.592878486055767E-2</v>
          </cell>
          <cell r="AV21">
            <v>117</v>
          </cell>
          <cell r="AX21">
            <v>5.3693523000000001</v>
          </cell>
          <cell r="AZ21">
            <v>0.10182460270747495</v>
          </cell>
          <cell r="BB21">
            <v>8.811904208323651E-2</v>
          </cell>
          <cell r="BD21">
            <v>0.16533864541832655</v>
          </cell>
          <cell r="BF21">
            <v>109.43125000000001</v>
          </cell>
          <cell r="BH21">
            <v>1.7728435247616803E-2</v>
          </cell>
          <cell r="BJ21">
            <v>187.2</v>
          </cell>
          <cell r="BL21">
            <v>0.10182460270747495</v>
          </cell>
          <cell r="BN21">
            <v>79.586363636363643</v>
          </cell>
          <cell r="BP21">
            <v>87.36</v>
          </cell>
          <cell r="BR21">
            <v>0.11713554987212271</v>
          </cell>
          <cell r="BT21">
            <v>0.11713554987212271</v>
          </cell>
        </row>
        <row r="22">
          <cell r="AN22" t="str">
            <v>Premium to SG</v>
          </cell>
          <cell r="AR22">
            <v>3.6197763390229509E-2</v>
          </cell>
          <cell r="AV22">
            <v>119</v>
          </cell>
          <cell r="AX22">
            <v>5.4611361</v>
          </cell>
          <cell r="AZ22">
            <v>0.12065921130076518</v>
          </cell>
          <cell r="BB22">
            <v>0.10671936758893286</v>
          </cell>
          <cell r="BD22">
            <v>0.18525896414342613</v>
          </cell>
          <cell r="BF22">
            <v>110.03125</v>
          </cell>
          <cell r="BH22">
            <v>2.3308532899325662E-2</v>
          </cell>
          <cell r="BJ22">
            <v>190.4</v>
          </cell>
          <cell r="BL22">
            <v>0.12065921130076518</v>
          </cell>
          <cell r="BN22">
            <v>80.022727272727266</v>
          </cell>
          <cell r="BP22">
            <v>88.853333333333339</v>
          </cell>
          <cell r="BR22">
            <v>0.13623188405797104</v>
          </cell>
          <cell r="BT22">
            <v>0.13623188405797104</v>
          </cell>
        </row>
        <row r="23">
          <cell r="AV23">
            <v>121</v>
          </cell>
          <cell r="AX23">
            <v>5.5529199</v>
          </cell>
          <cell r="AZ23">
            <v>0.1394938198940554</v>
          </cell>
          <cell r="BB23">
            <v>0.1253196930946292</v>
          </cell>
          <cell r="BD23">
            <v>0.20517928286852594</v>
          </cell>
          <cell r="BF23">
            <v>110.63124999999999</v>
          </cell>
          <cell r="BH23">
            <v>2.8888630551034522E-2</v>
          </cell>
          <cell r="BJ23">
            <v>193.6</v>
          </cell>
          <cell r="BL23">
            <v>0.13949381989405518</v>
          </cell>
          <cell r="BN23">
            <v>80.459090909090904</v>
          </cell>
          <cell r="BP23">
            <v>90.346666666666664</v>
          </cell>
          <cell r="BR23">
            <v>0.15532821824381915</v>
          </cell>
          <cell r="BT23">
            <v>0.15532821824381915</v>
          </cell>
        </row>
        <row r="24">
          <cell r="AV24">
            <v>123</v>
          </cell>
          <cell r="AX24">
            <v>5.6447037</v>
          </cell>
          <cell r="AZ24">
            <v>0.15832842848734541</v>
          </cell>
          <cell r="BB24">
            <v>0.14392001860032555</v>
          </cell>
          <cell r="BD24">
            <v>0.22509960159362552</v>
          </cell>
          <cell r="BF24">
            <v>111.23124999999999</v>
          </cell>
          <cell r="BH24">
            <v>3.4468728202743382E-2</v>
          </cell>
          <cell r="BJ24">
            <v>196.8</v>
          </cell>
          <cell r="BL24">
            <v>0.15832842848734563</v>
          </cell>
          <cell r="BN24">
            <v>80.895454545454541</v>
          </cell>
          <cell r="BP24">
            <v>91.84</v>
          </cell>
          <cell r="BR24">
            <v>0.17442455242966748</v>
          </cell>
          <cell r="BT24">
            <v>0.17442455242966748</v>
          </cell>
        </row>
        <row r="25">
          <cell r="AV25">
            <v>125</v>
          </cell>
          <cell r="AX25">
            <v>5.7364875</v>
          </cell>
          <cell r="AZ25">
            <v>0.17716303708063563</v>
          </cell>
          <cell r="BB25">
            <v>0.1625203441060219</v>
          </cell>
          <cell r="BD25">
            <v>0.2450199203187251</v>
          </cell>
          <cell r="BF25">
            <v>111.83125</v>
          </cell>
          <cell r="BH25">
            <v>4.0048825854452463E-2</v>
          </cell>
          <cell r="BJ25">
            <v>200</v>
          </cell>
          <cell r="BL25">
            <v>0.17716303708063563</v>
          </cell>
          <cell r="BN25">
            <v>81.331818181818178</v>
          </cell>
          <cell r="BP25">
            <v>93.333333333333343</v>
          </cell>
          <cell r="BR25">
            <v>0.19352088661551559</v>
          </cell>
          <cell r="BT25">
            <v>0.19352088661551559</v>
          </cell>
        </row>
        <row r="26">
          <cell r="AV26">
            <v>127</v>
          </cell>
          <cell r="AX26">
            <v>5.8282712999999999</v>
          </cell>
          <cell r="AZ26">
            <v>0.19599764567392586</v>
          </cell>
          <cell r="BB26">
            <v>0.18112066961171824</v>
          </cell>
          <cell r="BD26">
            <v>0.26494023904382469</v>
          </cell>
          <cell r="BF26">
            <v>112.43125000000001</v>
          </cell>
          <cell r="BH26">
            <v>4.5628923506161323E-2</v>
          </cell>
          <cell r="BJ26">
            <v>203.2</v>
          </cell>
          <cell r="BL26">
            <v>0.19599764567392564</v>
          </cell>
          <cell r="BN26">
            <v>81.768181818181816</v>
          </cell>
          <cell r="BP26">
            <v>94.826666666666668</v>
          </cell>
          <cell r="BR26">
            <v>0.21261722080136392</v>
          </cell>
          <cell r="BT26">
            <v>0.21261722080136392</v>
          </cell>
        </row>
        <row r="27">
          <cell r="AV27">
            <v>129</v>
          </cell>
          <cell r="AX27">
            <v>5.9200550999999999</v>
          </cell>
          <cell r="AZ27">
            <v>0.21483225426721608</v>
          </cell>
          <cell r="BB27">
            <v>0.19972099511741459</v>
          </cell>
          <cell r="BD27">
            <v>0.28486055776892427</v>
          </cell>
          <cell r="BF27">
            <v>113.03125</v>
          </cell>
          <cell r="BH27">
            <v>5.1209021157870183E-2</v>
          </cell>
          <cell r="BJ27">
            <v>206.4</v>
          </cell>
          <cell r="BL27">
            <v>0.21483225426721608</v>
          </cell>
          <cell r="BN27">
            <v>82.204545454545453</v>
          </cell>
          <cell r="BP27">
            <v>96.320000000000007</v>
          </cell>
          <cell r="BR27">
            <v>0.23171355498721224</v>
          </cell>
          <cell r="BT27">
            <v>0.23171355498721224</v>
          </cell>
        </row>
        <row r="28">
          <cell r="AV28">
            <v>131</v>
          </cell>
          <cell r="AX28">
            <v>6.0118388999999999</v>
          </cell>
          <cell r="AZ28">
            <v>0.23366686286050609</v>
          </cell>
          <cell r="BB28">
            <v>0.21832132062311094</v>
          </cell>
          <cell r="BD28">
            <v>0.30478087649402386</v>
          </cell>
          <cell r="BF28">
            <v>113.63124999999999</v>
          </cell>
          <cell r="BH28">
            <v>5.6789118809579042E-2</v>
          </cell>
          <cell r="BJ28">
            <v>209.6</v>
          </cell>
          <cell r="BL28">
            <v>0.23366686286050609</v>
          </cell>
          <cell r="BN28">
            <v>82.640909090909091</v>
          </cell>
          <cell r="BP28">
            <v>97.813333333333333</v>
          </cell>
          <cell r="BR28">
            <v>0.25080988917306035</v>
          </cell>
          <cell r="BT28">
            <v>0.25080988917306035</v>
          </cell>
        </row>
        <row r="29">
          <cell r="AB29" t="str">
            <v>L:\Michel\bank\Cerbere\[min-merger.xls]Merger, 11-Jun-99</v>
          </cell>
          <cell r="AI29">
            <v>36322</v>
          </cell>
          <cell r="AS29" t="str">
            <v>MORGAN STANLEY</v>
          </cell>
          <cell r="AV29">
            <v>133</v>
          </cell>
          <cell r="AX29">
            <v>6.1036226999999998</v>
          </cell>
          <cell r="AZ29">
            <v>0.25250147145379631</v>
          </cell>
          <cell r="BB29">
            <v>0.23692164612880728</v>
          </cell>
          <cell r="BD29">
            <v>0.32470119521912344</v>
          </cell>
          <cell r="BF29">
            <v>114.23124999999999</v>
          </cell>
          <cell r="BH29">
            <v>6.2369216461287902E-2</v>
          </cell>
          <cell r="BJ29">
            <v>212.8</v>
          </cell>
          <cell r="BL29">
            <v>0.25250147145379631</v>
          </cell>
          <cell r="BN29">
            <v>83.077272727272714</v>
          </cell>
          <cell r="BP29">
            <v>99.306666666666672</v>
          </cell>
          <cell r="BR29">
            <v>0.26990622335890868</v>
          </cell>
          <cell r="BT29">
            <v>0.26990622335890868</v>
          </cell>
        </row>
        <row r="30">
          <cell r="AV30">
            <v>135</v>
          </cell>
          <cell r="AX30">
            <v>6.1954065000000007</v>
          </cell>
          <cell r="AZ30">
            <v>0.27133608004708654</v>
          </cell>
          <cell r="BB30">
            <v>0.25552197163450363</v>
          </cell>
          <cell r="BD30">
            <v>0.34462151394422302</v>
          </cell>
          <cell r="BF30">
            <v>114.83125</v>
          </cell>
          <cell r="BH30">
            <v>6.7949314112996984E-2</v>
          </cell>
          <cell r="BJ30">
            <v>216</v>
          </cell>
          <cell r="BL30">
            <v>0.27133608004708654</v>
          </cell>
          <cell r="BN30">
            <v>83.513636363636365</v>
          </cell>
          <cell r="BP30">
            <v>100.8</v>
          </cell>
          <cell r="BR30">
            <v>0.28900255754475701</v>
          </cell>
          <cell r="BT30">
            <v>0.28900255754475701</v>
          </cell>
        </row>
        <row r="31">
          <cell r="AV31">
            <v>137</v>
          </cell>
          <cell r="AX31">
            <v>6.2871903000000007</v>
          </cell>
          <cell r="AZ31">
            <v>0.29017068864037676</v>
          </cell>
          <cell r="BB31">
            <v>0.27412229714019998</v>
          </cell>
          <cell r="BD31">
            <v>0.36454183266932261</v>
          </cell>
          <cell r="BF31">
            <v>115.43125000000001</v>
          </cell>
          <cell r="BH31">
            <v>7.3529411764705843E-2</v>
          </cell>
          <cell r="BJ31">
            <v>219.2</v>
          </cell>
          <cell r="BL31">
            <v>0.29017068864037654</v>
          </cell>
          <cell r="BN31">
            <v>83.95</v>
          </cell>
          <cell r="BP31">
            <v>102.29333333333334</v>
          </cell>
          <cell r="BR31">
            <v>0.30809889173060512</v>
          </cell>
          <cell r="BT31">
            <v>0.30809889173060512</v>
          </cell>
        </row>
        <row r="32">
          <cell r="AV32">
            <v>139</v>
          </cell>
          <cell r="AX32">
            <v>6.3789740999999998</v>
          </cell>
          <cell r="AZ32">
            <v>0.30900529723366676</v>
          </cell>
          <cell r="BB32">
            <v>0.29272262264589632</v>
          </cell>
          <cell r="BD32">
            <v>0.38446215139442219</v>
          </cell>
          <cell r="BF32">
            <v>116.03125</v>
          </cell>
          <cell r="BH32">
            <v>7.9109509416414703E-2</v>
          </cell>
          <cell r="BJ32">
            <v>222.4</v>
          </cell>
          <cell r="BL32">
            <v>0.30900529723366676</v>
          </cell>
          <cell r="BN32">
            <v>84.38636363636364</v>
          </cell>
          <cell r="BP32">
            <v>103.78666666666668</v>
          </cell>
          <cell r="BR32">
            <v>0.32719522591645345</v>
          </cell>
          <cell r="BT32">
            <v>0.32719522591645345</v>
          </cell>
        </row>
        <row r="33">
          <cell r="AV33">
            <v>141</v>
          </cell>
          <cell r="AX33">
            <v>6.4707579000000006</v>
          </cell>
          <cell r="AZ33">
            <v>0.32783990582695699</v>
          </cell>
          <cell r="BB33">
            <v>0.31132294815159267</v>
          </cell>
          <cell r="BD33">
            <v>0.40438247011952178</v>
          </cell>
          <cell r="BF33">
            <v>116.63124999999999</v>
          </cell>
          <cell r="BH33">
            <v>8.4689607068123562E-2</v>
          </cell>
          <cell r="BJ33">
            <v>225.6</v>
          </cell>
          <cell r="BL33">
            <v>0.32783990582695699</v>
          </cell>
          <cell r="BN33">
            <v>84.822727272727263</v>
          </cell>
          <cell r="BP33">
            <v>105.28</v>
          </cell>
          <cell r="BR33">
            <v>0.34629156010230155</v>
          </cell>
          <cell r="BT33">
            <v>0.34629156010230155</v>
          </cell>
        </row>
        <row r="34">
          <cell r="AV34">
            <v>143</v>
          </cell>
          <cell r="AX34">
            <v>6.5625417000000006</v>
          </cell>
          <cell r="AZ34">
            <v>0.34667451442024722</v>
          </cell>
          <cell r="BB34">
            <v>0.32992327365728902</v>
          </cell>
          <cell r="BD34">
            <v>0.42430278884462136</v>
          </cell>
          <cell r="BF34">
            <v>117.23124999999999</v>
          </cell>
          <cell r="BH34">
            <v>9.0269704719832422E-2</v>
          </cell>
          <cell r="BJ34">
            <v>228.8</v>
          </cell>
          <cell r="BL34">
            <v>0.34667451442024722</v>
          </cell>
          <cell r="BN34">
            <v>85.259090909090901</v>
          </cell>
          <cell r="BP34">
            <v>106.77333333333334</v>
          </cell>
          <cell r="BR34">
            <v>0.36538789428815011</v>
          </cell>
          <cell r="BT34">
            <v>0.36538789428815011</v>
          </cell>
        </row>
        <row r="35">
          <cell r="AV35">
            <v>145</v>
          </cell>
          <cell r="AX35">
            <v>6.6543255000000006</v>
          </cell>
          <cell r="AZ35">
            <v>0.36550912301353744</v>
          </cell>
          <cell r="BB35">
            <v>0.34852359916298536</v>
          </cell>
          <cell r="BD35">
            <v>0.44422310756972094</v>
          </cell>
          <cell r="BF35">
            <v>117.83125</v>
          </cell>
          <cell r="BH35">
            <v>9.5849802371541504E-2</v>
          </cell>
          <cell r="BJ35">
            <v>232</v>
          </cell>
          <cell r="BL35">
            <v>0.36550912301353744</v>
          </cell>
          <cell r="BN35">
            <v>85.695454545454538</v>
          </cell>
          <cell r="BP35">
            <v>108.26666666666667</v>
          </cell>
          <cell r="BR35">
            <v>0.38448422847399821</v>
          </cell>
          <cell r="BT35">
            <v>0.38448422847399821</v>
          </cell>
        </row>
        <row r="38">
          <cell r="AU38" t="str">
            <v>L:\Michel\bank\Cerbere\[min-merger.xls]Merger, 11-Jun-99</v>
          </cell>
        </row>
      </sheetData>
      <sheetData sheetId="4" refreshError="1"/>
      <sheetData sheetId="5" refreshError="1">
        <row r="2">
          <cell r="V2" t="str">
            <v>SG Paribas Tier 1 Analysis</v>
          </cell>
        </row>
        <row r="7">
          <cell r="AB7" t="str">
            <v>SG</v>
          </cell>
          <cell r="AG7" t="str">
            <v>Paribas</v>
          </cell>
          <cell r="AK7" t="str">
            <v>SG Paribas</v>
          </cell>
        </row>
        <row r="8">
          <cell r="W8" t="str">
            <v>Tier 1 Capital</v>
          </cell>
        </row>
        <row r="10">
          <cell r="X10" t="str">
            <v>Equity after distribution</v>
          </cell>
          <cell r="AB10">
            <v>9791</v>
          </cell>
          <cell r="AD10">
            <v>0.92735366546694453</v>
          </cell>
          <cell r="AG10">
            <v>8600</v>
          </cell>
          <cell r="AI10">
            <v>1.0238095238095237</v>
          </cell>
          <cell r="AK10">
            <v>18391</v>
          </cell>
          <cell r="AM10">
            <v>1.0128318096706685</v>
          </cell>
        </row>
        <row r="11">
          <cell r="X11" t="str">
            <v>FRBG</v>
          </cell>
          <cell r="AB11">
            <v>366</v>
          </cell>
          <cell r="AD11">
            <v>3.4665656374313319E-2</v>
          </cell>
          <cell r="AK11">
            <v>366</v>
          </cell>
          <cell r="AM11">
            <v>2.0156404890406432E-2</v>
          </cell>
        </row>
        <row r="12">
          <cell r="X12" t="str">
            <v>Minorities</v>
          </cell>
          <cell r="AB12">
            <v>549</v>
          </cell>
          <cell r="AD12">
            <v>5.1998484561469972E-2</v>
          </cell>
          <cell r="AG12">
            <v>1100</v>
          </cell>
          <cell r="AI12">
            <v>0.13095238095238096</v>
          </cell>
          <cell r="AK12">
            <v>1649</v>
          </cell>
          <cell r="AM12">
            <v>9.0813966295847565E-2</v>
          </cell>
        </row>
        <row r="13">
          <cell r="X13" t="str">
            <v>Preferred</v>
          </cell>
          <cell r="AB13">
            <v>686</v>
          </cell>
          <cell r="AD13">
            <v>6.4974426974805835E-2</v>
          </cell>
          <cell r="AK13">
            <v>686</v>
          </cell>
          <cell r="AM13">
            <v>3.7779491133384732E-2</v>
          </cell>
        </row>
        <row r="14">
          <cell r="X14" t="str">
            <v>Deductions</v>
          </cell>
          <cell r="AB14">
            <v>-834</v>
          </cell>
          <cell r="AD14">
            <v>-7.8992233377533624E-2</v>
          </cell>
          <cell r="AG14">
            <v>-1300</v>
          </cell>
          <cell r="AI14">
            <v>-0.15476190476190477</v>
          </cell>
          <cell r="AK14">
            <v>-2134</v>
          </cell>
          <cell r="AM14">
            <v>-0.11752395638286155</v>
          </cell>
        </row>
        <row r="15">
          <cell r="X15" t="str">
            <v>Restructuring Costs</v>
          </cell>
          <cell r="AK15">
            <v>-800</v>
          </cell>
          <cell r="AM15">
            <v>-4.4057715607445751E-2</v>
          </cell>
        </row>
        <row r="16">
          <cell r="AB16">
            <v>10558</v>
          </cell>
          <cell r="AD16">
            <v>1</v>
          </cell>
          <cell r="AG16">
            <v>8400</v>
          </cell>
          <cell r="AI16">
            <v>0.99999999999999989</v>
          </cell>
          <cell r="AK16">
            <v>18158</v>
          </cell>
          <cell r="AM16">
            <v>0.99999999999999978</v>
          </cell>
        </row>
        <row r="18">
          <cell r="W18" t="str">
            <v>RWA</v>
          </cell>
          <cell r="AB18">
            <v>161338</v>
          </cell>
          <cell r="AG18">
            <v>92500</v>
          </cell>
          <cell r="AK18">
            <v>253800</v>
          </cell>
        </row>
        <row r="20">
          <cell r="W20" t="str">
            <v>Tier 1 Ratio</v>
          </cell>
          <cell r="AB20">
            <v>6.5440255860367669E-2</v>
          </cell>
          <cell r="AG20">
            <v>9.0810810810810813E-2</v>
          </cell>
          <cell r="AK20">
            <v>7.1544523246650907E-2</v>
          </cell>
        </row>
        <row r="22">
          <cell r="X22" t="str">
            <v>Preferred as % of Tier I</v>
          </cell>
          <cell r="AB22">
            <v>6.4974426974805835E-2</v>
          </cell>
          <cell r="AG22">
            <v>0</v>
          </cell>
          <cell r="AK22">
            <v>3.7779491133384732E-2</v>
          </cell>
        </row>
        <row r="24">
          <cell r="X24" t="str">
            <v>New Preferred Capacity to Limit of</v>
          </cell>
        </row>
        <row r="25">
          <cell r="Y25" t="str">
            <v>10%</v>
          </cell>
          <cell r="Z25" t="str">
            <v>Tier I</v>
          </cell>
          <cell r="AB25">
            <v>410.8888888888888</v>
          </cell>
          <cell r="AG25">
            <v>933.33333333333326</v>
          </cell>
          <cell r="AK25">
            <v>1255.3333333333335</v>
          </cell>
        </row>
        <row r="26">
          <cell r="Y26" t="str">
            <v>15%</v>
          </cell>
          <cell r="Z26" t="str">
            <v>Tier I</v>
          </cell>
          <cell r="AB26">
            <v>1056.1176470588236</v>
          </cell>
          <cell r="AG26">
            <v>1482.3529411764707</v>
          </cell>
          <cell r="AK26">
            <v>2397.2941176470586</v>
          </cell>
        </row>
      </sheetData>
      <sheetData sheetId="6" refreshError="1"/>
      <sheetData sheetId="7" refreshError="1"/>
      <sheetData sheetId="8" refreshError="1">
        <row r="2">
          <cell r="B2" t="str">
            <v>SG Increased Offer</v>
          </cell>
          <cell r="EB2" t="str">
            <v>Impact on SG of an Increase in the SG/P Offer</v>
          </cell>
        </row>
        <row r="3">
          <cell r="B3" t="str">
            <v>Cash and Increased Parity for P</v>
          </cell>
        </row>
        <row r="5">
          <cell r="D5" t="str">
            <v>SG Price</v>
          </cell>
          <cell r="F5">
            <v>174.2</v>
          </cell>
          <cell r="G5">
            <v>1</v>
          </cell>
          <cell r="EF5">
            <v>1998</v>
          </cell>
          <cell r="EH5">
            <v>1999</v>
          </cell>
          <cell r="EJ5">
            <v>2000</v>
          </cell>
          <cell r="EL5">
            <v>2001</v>
          </cell>
          <cell r="EO5" t="str">
            <v>SG Price</v>
          </cell>
          <cell r="EP5">
            <v>1</v>
          </cell>
          <cell r="EQ5">
            <v>174.2</v>
          </cell>
        </row>
        <row r="6">
          <cell r="D6" t="str">
            <v>SG Bid value</v>
          </cell>
          <cell r="F6">
            <v>108.875</v>
          </cell>
          <cell r="EF6" t="str">
            <v>(euro MM)</v>
          </cell>
          <cell r="EH6" t="str">
            <v>(euro MM)</v>
          </cell>
          <cell r="EJ6" t="str">
            <v>(euro MM)</v>
          </cell>
          <cell r="EL6" t="str">
            <v>(euro MM)</v>
          </cell>
          <cell r="EO6" t="str">
            <v>P Price</v>
          </cell>
          <cell r="EP6">
            <v>1</v>
          </cell>
          <cell r="EQ6">
            <v>104</v>
          </cell>
        </row>
        <row r="7">
          <cell r="D7" t="str">
            <v>BNP Bid Value</v>
          </cell>
          <cell r="F7">
            <v>111.1</v>
          </cell>
          <cell r="P7" t="str">
            <v>SG</v>
          </cell>
          <cell r="R7" t="str">
            <v>P</v>
          </cell>
          <cell r="T7" t="str">
            <v>Combined</v>
          </cell>
          <cell r="EO7" t="str">
            <v>SG Bid Value</v>
          </cell>
          <cell r="EQ7">
            <v>108.875</v>
          </cell>
        </row>
        <row r="8">
          <cell r="N8" t="str">
            <v>Share Price</v>
          </cell>
          <cell r="O8">
            <v>1</v>
          </cell>
          <cell r="P8">
            <v>174.2</v>
          </cell>
          <cell r="R8">
            <v>104</v>
          </cell>
          <cell r="EC8" t="str">
            <v>SG EPS (euro)</v>
          </cell>
          <cell r="EH8">
            <v>11.627441562600064</v>
          </cell>
          <cell r="EJ8">
            <v>12.818203650336214</v>
          </cell>
          <cell r="EL8">
            <v>13.958933717579249</v>
          </cell>
        </row>
        <row r="9">
          <cell r="F9" t="str">
            <v>Princ</v>
          </cell>
          <cell r="H9" t="str">
            <v>Subs</v>
          </cell>
          <cell r="J9" t="str">
            <v>Weighted</v>
          </cell>
          <cell r="N9" t="str">
            <v>Market Cap</v>
          </cell>
          <cell r="P9">
            <v>17408.851200000001</v>
          </cell>
          <cell r="R9">
            <v>15909.192000000001</v>
          </cell>
          <cell r="T9">
            <v>33318.0432</v>
          </cell>
          <cell r="EC9" t="str">
            <v>TSO</v>
          </cell>
          <cell r="EH9">
            <v>99.936000000000007</v>
          </cell>
          <cell r="EJ9">
            <v>99.936000000000007</v>
          </cell>
          <cell r="EL9">
            <v>99.936000000000007</v>
          </cell>
          <cell r="EO9" t="str">
            <v>Offer Structure</v>
          </cell>
        </row>
        <row r="10">
          <cell r="EC10" t="str">
            <v>Net Income</v>
          </cell>
          <cell r="EH10">
            <v>1162</v>
          </cell>
          <cell r="EJ10">
            <v>1281</v>
          </cell>
          <cell r="EL10">
            <v>1395</v>
          </cell>
          <cell r="EQ10" t="str">
            <v>Principal</v>
          </cell>
          <cell r="ES10" t="str">
            <v>Subsidiary</v>
          </cell>
          <cell r="EU10" t="str">
            <v>Weighted</v>
          </cell>
        </row>
        <row r="11">
          <cell r="C11" t="str">
            <v>To P Shareholders</v>
          </cell>
          <cell r="N11" t="str">
            <v>Current offer</v>
          </cell>
        </row>
        <row r="12">
          <cell r="D12" t="str">
            <v>Split</v>
          </cell>
          <cell r="F12">
            <v>0.7</v>
          </cell>
          <cell r="H12">
            <v>0.3</v>
          </cell>
          <cell r="N12" t="str">
            <v>PF Number of Shares</v>
          </cell>
          <cell r="P12">
            <v>99.936000000000007</v>
          </cell>
          <cell r="R12">
            <v>95.608125000000001</v>
          </cell>
          <cell r="T12">
            <v>195.54412500000001</v>
          </cell>
          <cell r="EC12" t="str">
            <v>P Standalone Net Income</v>
          </cell>
          <cell r="EH12">
            <v>1094</v>
          </cell>
          <cell r="EJ12">
            <v>1196</v>
          </cell>
          <cell r="EL12">
            <v>1309</v>
          </cell>
          <cell r="EO12" t="str">
            <v>Split</v>
          </cell>
          <cell r="EQ12">
            <v>0.7</v>
          </cell>
          <cell r="ES12">
            <v>0.3</v>
          </cell>
        </row>
        <row r="13">
          <cell r="D13" t="str">
            <v>Cash</v>
          </cell>
          <cell r="F13">
            <v>8.75</v>
          </cell>
          <cell r="H13">
            <v>0</v>
          </cell>
          <cell r="J13">
            <v>6.125</v>
          </cell>
          <cell r="N13" t="str">
            <v>PF Split of Mkt Cap</v>
          </cell>
          <cell r="P13">
            <v>0.51106623632901271</v>
          </cell>
          <cell r="R13">
            <v>0.48893376367098729</v>
          </cell>
          <cell r="EC13" t="str">
            <v>Synergies after tax</v>
          </cell>
          <cell r="EH13">
            <v>90</v>
          </cell>
          <cell r="EJ13">
            <v>410</v>
          </cell>
          <cell r="EL13">
            <v>682</v>
          </cell>
          <cell r="EO13" t="str">
            <v>Cash</v>
          </cell>
          <cell r="EQ13">
            <v>8.75</v>
          </cell>
          <cell r="ES13">
            <v>0</v>
          </cell>
          <cell r="EU13">
            <v>6.125</v>
          </cell>
        </row>
        <row r="14">
          <cell r="D14" t="str">
            <v>SG Shares</v>
          </cell>
          <cell r="F14">
            <v>0.625</v>
          </cell>
          <cell r="H14">
            <v>0.66666666666666663</v>
          </cell>
          <cell r="J14">
            <v>0.63749999999999996</v>
          </cell>
          <cell r="N14" t="str">
            <v>Value</v>
          </cell>
          <cell r="P14">
            <v>17027.726940071454</v>
          </cell>
          <cell r="R14">
            <v>16290.316259928544</v>
          </cell>
          <cell r="T14">
            <v>33318.0432</v>
          </cell>
          <cell r="ED14" t="str">
            <v>As a % of 2001 synergies</v>
          </cell>
          <cell r="EH14">
            <v>0.13196480938416422</v>
          </cell>
          <cell r="EJ14">
            <v>0.60117302052785926</v>
          </cell>
          <cell r="EL14">
            <v>1</v>
          </cell>
          <cell r="EO14" t="str">
            <v>SG Shares</v>
          </cell>
          <cell r="EQ14">
            <v>0.625</v>
          </cell>
          <cell r="ES14">
            <v>0.66666666666666663</v>
          </cell>
          <cell r="EU14">
            <v>0.63749999999999996</v>
          </cell>
        </row>
        <row r="15">
          <cell r="EC15" t="str">
            <v>Goodwill amortization</v>
          </cell>
          <cell r="EH15">
            <v>0</v>
          </cell>
          <cell r="EJ15">
            <v>0</v>
          </cell>
          <cell r="EL15">
            <v>0</v>
          </cell>
          <cell r="EO15" t="str">
            <v>Number of Shares Issued</v>
          </cell>
          <cell r="EQ15">
            <v>66.925687499999995</v>
          </cell>
          <cell r="ES15">
            <v>30.5946</v>
          </cell>
          <cell r="EU15">
            <v>97.520287499999995</v>
          </cell>
        </row>
        <row r="16">
          <cell r="D16" t="str">
            <v>Value</v>
          </cell>
          <cell r="F16">
            <v>117.625</v>
          </cell>
          <cell r="H16">
            <v>116.13333333333333</v>
          </cell>
          <cell r="J16">
            <v>117.17749999999998</v>
          </cell>
          <cell r="N16" t="str">
            <v>Impact on SGP Mkt Cap</v>
          </cell>
          <cell r="EC16" t="str">
            <v>Interest cost on debt financing</v>
          </cell>
          <cell r="EH16">
            <v>-24.985590000000006</v>
          </cell>
          <cell r="EJ16">
            <v>-24.985590000000006</v>
          </cell>
          <cell r="EL16">
            <v>-24.985590000000006</v>
          </cell>
        </row>
        <row r="17">
          <cell r="D17" t="str">
            <v>To Current Bid Value</v>
          </cell>
          <cell r="F17">
            <v>8.0367393800229614E-2</v>
          </cell>
          <cell r="H17">
            <v>6.6666666666666652E-2</v>
          </cell>
          <cell r="J17">
            <v>7.6257175660160659E-2</v>
          </cell>
          <cell r="N17" t="str">
            <v>Current Mkt Cap</v>
          </cell>
          <cell r="P17">
            <v>33318.0432</v>
          </cell>
          <cell r="EO17" t="str">
            <v>Value</v>
          </cell>
          <cell r="EQ17">
            <v>117.625</v>
          </cell>
          <cell r="ES17">
            <v>116.13333333333333</v>
          </cell>
          <cell r="EU17">
            <v>117.17749999999998</v>
          </cell>
        </row>
        <row r="18">
          <cell r="D18" t="str">
            <v>To Current BNP Bid Value</v>
          </cell>
          <cell r="F18">
            <v>5.8730873087308844E-2</v>
          </cell>
          <cell r="H18">
            <v>4.5304530453045277E-2</v>
          </cell>
          <cell r="J18">
            <v>5.4702970297029641E-2</v>
          </cell>
          <cell r="N18" t="str">
            <v>Cash to P</v>
          </cell>
          <cell r="P18">
            <v>-936.95962500000007</v>
          </cell>
          <cell r="EC18" t="str">
            <v>Pro-forma Net Income</v>
          </cell>
          <cell r="EH18">
            <v>2321.0144099999998</v>
          </cell>
          <cell r="EJ18">
            <v>2862.0144099999998</v>
          </cell>
          <cell r="EL18">
            <v>3361.0144099999998</v>
          </cell>
          <cell r="EO18" t="str">
            <v>To Current SG Bid Value</v>
          </cell>
          <cell r="EQ18">
            <v>8.0367393800229614E-2</v>
          </cell>
          <cell r="ES18">
            <v>6.6666666666666652E-2</v>
          </cell>
          <cell r="EU18">
            <v>7.6257175660160659E-2</v>
          </cell>
        </row>
        <row r="19">
          <cell r="D19" t="str">
            <v>Extra Value per Share</v>
          </cell>
          <cell r="F19">
            <v>8.75</v>
          </cell>
          <cell r="H19">
            <v>7.2583333333333258</v>
          </cell>
          <cell r="J19">
            <v>8.3024999999999807</v>
          </cell>
          <cell r="N19" t="str">
            <v>BRA to SG</v>
          </cell>
          <cell r="P19">
            <v>0</v>
          </cell>
          <cell r="EC19" t="str">
            <v>Pro-forma TSO</v>
          </cell>
          <cell r="EH19">
            <v>197.45628750000003</v>
          </cell>
          <cell r="EJ19">
            <v>197.45628750000003</v>
          </cell>
          <cell r="EL19">
            <v>197.45628750000003</v>
          </cell>
          <cell r="EO19" t="str">
            <v>Total Extra Value</v>
          </cell>
          <cell r="EQ19">
            <v>936.95962499999996</v>
          </cell>
          <cell r="ES19">
            <v>333.09870749999965</v>
          </cell>
          <cell r="EU19">
            <v>1270.0583324999996</v>
          </cell>
        </row>
        <row r="20">
          <cell r="D20" t="str">
            <v>Total Extra Value</v>
          </cell>
          <cell r="F20">
            <v>936.95962499999996</v>
          </cell>
          <cell r="H20">
            <v>333.09870749999965</v>
          </cell>
          <cell r="J20">
            <v>1270.0583324999996</v>
          </cell>
          <cell r="P20">
            <v>32381.083575000001</v>
          </cell>
          <cell r="EO20" t="str">
            <v>Total Cash</v>
          </cell>
          <cell r="EQ20">
            <v>936.95962500000007</v>
          </cell>
          <cell r="ES20">
            <v>0</v>
          </cell>
          <cell r="EU20">
            <v>936.95962500000007</v>
          </cell>
          <cell r="FA20">
            <v>102.183148</v>
          </cell>
        </row>
        <row r="21">
          <cell r="D21" t="str">
            <v>Total Cash</v>
          </cell>
          <cell r="F21">
            <v>936.95962500000007</v>
          </cell>
          <cell r="H21">
            <v>0</v>
          </cell>
          <cell r="J21">
            <v>936.95962500000007</v>
          </cell>
          <cell r="EC21" t="str">
            <v>SG EPS pro-forma</v>
          </cell>
          <cell r="EH21">
            <v>11.754573325501218</v>
          </cell>
          <cell r="EJ21">
            <v>14.494420239720142</v>
          </cell>
          <cell r="EL21">
            <v>17.021561848214123</v>
          </cell>
          <cell r="FA21">
            <v>164.618065</v>
          </cell>
        </row>
        <row r="22">
          <cell r="N22" t="str">
            <v>PF Number of Shares before Buy-Back, New Parity if any</v>
          </cell>
          <cell r="EC22" t="str">
            <v>SG EPS Accretion / (Dilution)</v>
          </cell>
          <cell r="EH22">
            <v>1.0933769240352609E-2</v>
          </cell>
          <cell r="EJ22">
            <v>0.13076844736664506</v>
          </cell>
          <cell r="EL22">
            <v>0.21940272750044931</v>
          </cell>
          <cell r="EO22" t="str">
            <v>Total Consideration</v>
          </cell>
          <cell r="EQ22">
            <v>17924.993707499998</v>
          </cell>
          <cell r="ES22" t="str">
            <v>SG Current Mkt Cap</v>
          </cell>
          <cell r="EU22">
            <v>17408.851200000001</v>
          </cell>
        </row>
        <row r="23">
          <cell r="C23" t="str">
            <v>To SG Shareholders</v>
          </cell>
          <cell r="P23" t="str">
            <v>PF TSO</v>
          </cell>
          <cell r="R23" t="str">
            <v>Split</v>
          </cell>
          <cell r="ED23" t="str">
            <v>Total pre-tax Synergies to break-even</v>
          </cell>
          <cell r="EH23">
            <v>97.34555111131202</v>
          </cell>
          <cell r="EJ23">
            <v>118.53074282150645</v>
          </cell>
          <cell r="EL23">
            <v>115.8972289976591</v>
          </cell>
          <cell r="EO23" t="str">
            <v>for Shares</v>
          </cell>
          <cell r="EQ23">
            <v>16988.034082499998</v>
          </cell>
          <cell r="ES23" t="str">
            <v>New Shares Issued</v>
          </cell>
          <cell r="EU23">
            <v>97.520287499999995</v>
          </cell>
        </row>
        <row r="24">
          <cell r="D24" t="str">
            <v>Theoretical Value of BRA</v>
          </cell>
          <cell r="F24">
            <v>0</v>
          </cell>
          <cell r="H24">
            <v>0</v>
          </cell>
          <cell r="J24">
            <v>0</v>
          </cell>
          <cell r="N24" t="str">
            <v>SG</v>
          </cell>
          <cell r="P24">
            <v>99.936000000000007</v>
          </cell>
          <cell r="R24">
            <v>0.50611708173638181</v>
          </cell>
          <cell r="EO24" t="str">
            <v>for Cash</v>
          </cell>
          <cell r="EQ24">
            <v>936.95962500000007</v>
          </cell>
          <cell r="ES24" t="str">
            <v>Pro-forma TSO</v>
          </cell>
          <cell r="EU24">
            <v>197.45628750000003</v>
          </cell>
        </row>
        <row r="25">
          <cell r="D25" t="str">
            <v>Discount</v>
          </cell>
          <cell r="F25">
            <v>0</v>
          </cell>
          <cell r="H25">
            <v>0</v>
          </cell>
          <cell r="J25">
            <v>0</v>
          </cell>
          <cell r="N25" t="str">
            <v xml:space="preserve">P </v>
          </cell>
          <cell r="P25">
            <v>97.520287499999995</v>
          </cell>
          <cell r="R25">
            <v>0.49388291826361819</v>
          </cell>
          <cell r="EO25" t="str">
            <v>P 1998 NAV</v>
          </cell>
          <cell r="EQ25">
            <v>8459.4069</v>
          </cell>
          <cell r="ES25" t="str">
            <v>% SG Shareholders</v>
          </cell>
          <cell r="EU25">
            <v>0.5061170817363817</v>
          </cell>
        </row>
        <row r="26">
          <cell r="D26" t="str">
            <v>Value</v>
          </cell>
          <cell r="F26">
            <v>0</v>
          </cell>
          <cell r="H26">
            <v>0</v>
          </cell>
          <cell r="J26">
            <v>0</v>
          </cell>
          <cell r="N26" t="str">
            <v>Total</v>
          </cell>
          <cell r="P26">
            <v>197.4562875</v>
          </cell>
          <cell r="R26">
            <v>1</v>
          </cell>
          <cell r="EO26" t="str">
            <v>Goodwill</v>
          </cell>
          <cell r="EP26">
            <v>2</v>
          </cell>
          <cell r="EQ26">
            <v>-9465.586807499998</v>
          </cell>
          <cell r="ES26" t="str">
            <v>% P Shareholders</v>
          </cell>
          <cell r="EU26">
            <v>0.49388291826361813</v>
          </cell>
        </row>
        <row r="27">
          <cell r="D27" t="str">
            <v>% given</v>
          </cell>
          <cell r="F27">
            <v>0</v>
          </cell>
          <cell r="H27">
            <v>0</v>
          </cell>
          <cell r="J27">
            <v>0</v>
          </cell>
        </row>
        <row r="28">
          <cell r="D28" t="str">
            <v>Total value</v>
          </cell>
          <cell r="F28">
            <v>0</v>
          </cell>
          <cell r="H28">
            <v>0</v>
          </cell>
          <cell r="J28">
            <v>0</v>
          </cell>
          <cell r="N28" t="str">
            <v>Value Transfer</v>
          </cell>
          <cell r="EC28" t="str">
            <v>SG Book Value</v>
          </cell>
          <cell r="EF28">
            <v>9975.6115200000004</v>
          </cell>
          <cell r="EH28">
            <v>10750.278186666666</v>
          </cell>
          <cell r="EJ28">
            <v>11604.278186666666</v>
          </cell>
          <cell r="EL28">
            <v>12534.278186666666</v>
          </cell>
          <cell r="EO28" t="str">
            <v>Impact on Solvency</v>
          </cell>
        </row>
        <row r="29">
          <cell r="Q29" t="str">
            <v>Increased Offer</v>
          </cell>
          <cell r="U29" t="str">
            <v>Current Offer</v>
          </cell>
          <cell r="Y29" t="str">
            <v>Difference</v>
          </cell>
          <cell r="EC29" t="str">
            <v>Book Value per share</v>
          </cell>
          <cell r="EH29">
            <v>107.57162770840003</v>
          </cell>
          <cell r="EJ29">
            <v>116.11709680862418</v>
          </cell>
          <cell r="EL29">
            <v>125.42305262034368</v>
          </cell>
        </row>
        <row r="30">
          <cell r="C30" t="str">
            <v>Target Share Price</v>
          </cell>
          <cell r="F30">
            <v>245</v>
          </cell>
          <cell r="N30" t="str">
            <v>SG</v>
          </cell>
          <cell r="P30">
            <v>16388.619522440888</v>
          </cell>
          <cell r="R30">
            <v>0.49188421493015194</v>
          </cell>
          <cell r="T30">
            <v>17027.726940071454</v>
          </cell>
          <cell r="V30">
            <v>0.51106623632901271</v>
          </cell>
          <cell r="X30">
            <v>-639.10741763056649</v>
          </cell>
          <cell r="Z30">
            <v>-3.7533337237547024E-2</v>
          </cell>
          <cell r="EC30" t="str">
            <v>ROAE</v>
          </cell>
          <cell r="EH30">
            <v>0.11213028887500373</v>
          </cell>
          <cell r="EJ30">
            <v>0.11460750807187568</v>
          </cell>
          <cell r="EL30">
            <v>0.11558271989629861</v>
          </cell>
          <cell r="EO30" t="str">
            <v>SG 98 Standalone Solvency Ratios</v>
          </cell>
        </row>
        <row r="31">
          <cell r="C31" t="str">
            <v>Pro-forma TSO</v>
          </cell>
          <cell r="F31">
            <v>195.54412500000001</v>
          </cell>
          <cell r="N31" t="str">
            <v>of which BRA</v>
          </cell>
          <cell r="P31">
            <v>0</v>
          </cell>
          <cell r="EO31" t="str">
            <v>RWA</v>
          </cell>
          <cell r="EQ31">
            <v>161338</v>
          </cell>
        </row>
        <row r="32">
          <cell r="C32" t="str">
            <v>Implied SGP Mkt Cap</v>
          </cell>
          <cell r="F32">
            <v>47908.310625000006</v>
          </cell>
          <cell r="N32" t="str">
            <v>P</v>
          </cell>
          <cell r="P32">
            <v>16929.423677559116</v>
          </cell>
          <cell r="R32">
            <v>0.50811578506984811</v>
          </cell>
          <cell r="T32">
            <v>16290.316259928544</v>
          </cell>
          <cell r="V32">
            <v>0.48893376367098729</v>
          </cell>
          <cell r="X32">
            <v>639.10741763057194</v>
          </cell>
          <cell r="Z32">
            <v>3.9232351750141857E-2</v>
          </cell>
          <cell r="EC32" t="str">
            <v>SG PF Book Value</v>
          </cell>
          <cell r="EF32">
            <v>17498.058795000004</v>
          </cell>
          <cell r="EH32">
            <v>19045.401735000003</v>
          </cell>
          <cell r="EJ32">
            <v>20953.41134166667</v>
          </cell>
          <cell r="EL32">
            <v>23194.087615000004</v>
          </cell>
          <cell r="EO32" t="str">
            <v>Tier 1 Capital</v>
          </cell>
          <cell r="EQ32">
            <v>10558</v>
          </cell>
        </row>
        <row r="33">
          <cell r="N33" t="str">
            <v>of which Cash</v>
          </cell>
          <cell r="P33">
            <v>-936.95962500000007</v>
          </cell>
          <cell r="EC33" t="str">
            <v>Book Value per share pro-forma</v>
          </cell>
          <cell r="EH33">
            <v>96.453761873751432</v>
          </cell>
          <cell r="EJ33">
            <v>106.11670870023153</v>
          </cell>
          <cell r="EL33">
            <v>117.46441659904094</v>
          </cell>
          <cell r="EO33" t="str">
            <v>Tier 1 Ratio</v>
          </cell>
          <cell r="EQ33">
            <v>6.5440255860367669E-2</v>
          </cell>
        </row>
        <row r="34">
          <cell r="C34" t="str">
            <v>Impact of Cash Release</v>
          </cell>
          <cell r="F34">
            <v>-936.95962500000007</v>
          </cell>
          <cell r="N34" t="str">
            <v>Combined</v>
          </cell>
          <cell r="P34">
            <v>33318.0432</v>
          </cell>
          <cell r="R34">
            <v>1</v>
          </cell>
          <cell r="T34">
            <v>33318.0432</v>
          </cell>
          <cell r="V34">
            <v>1</v>
          </cell>
          <cell r="ED34" t="str">
            <v>BVPS Accretion / (Dilution)</v>
          </cell>
          <cell r="EH34">
            <v>-0.1033531431241923</v>
          </cell>
          <cell r="EJ34">
            <v>-8.6123304691940183E-2</v>
          </cell>
          <cell r="EL34">
            <v>-6.3454331999027169E-2</v>
          </cell>
        </row>
        <row r="35">
          <cell r="C35" t="str">
            <v>New Mkt Cap</v>
          </cell>
          <cell r="F35">
            <v>46971.351000000002</v>
          </cell>
          <cell r="EC35" t="str">
            <v>ROAE</v>
          </cell>
          <cell r="EH35">
            <v>0.12702762006321677</v>
          </cell>
          <cell r="EJ35">
            <v>0.1431049668656072</v>
          </cell>
          <cell r="EL35">
            <v>0.15226295891864813</v>
          </cell>
          <cell r="EO35" t="str">
            <v>Pro-forma Solvency Ratios</v>
          </cell>
        </row>
        <row r="36">
          <cell r="EO36" t="str">
            <v>RWA</v>
          </cell>
          <cell r="EQ36">
            <v>253838</v>
          </cell>
        </row>
        <row r="37">
          <cell r="C37" t="str">
            <v>TSO after Increase in Offer</v>
          </cell>
          <cell r="F37">
            <v>197.4562875</v>
          </cell>
          <cell r="EC37" t="str">
            <v>SG ROE Impact</v>
          </cell>
          <cell r="EH37">
            <v>1.4897331188213042E-2</v>
          </cell>
          <cell r="EJ37">
            <v>2.8497458793731514E-2</v>
          </cell>
          <cell r="EL37">
            <v>3.6680239022349528E-2</v>
          </cell>
          <cell r="EO37" t="str">
            <v>SG Tier 1 Capital</v>
          </cell>
          <cell r="EQ37">
            <v>10558</v>
          </cell>
        </row>
        <row r="38">
          <cell r="C38" t="str">
            <v>Implied Share Price</v>
          </cell>
          <cell r="F38">
            <v>237.88227558973023</v>
          </cell>
          <cell r="EO38" t="str">
            <v>Capital Increase</v>
          </cell>
          <cell r="EQ38">
            <v>16988.034082499998</v>
          </cell>
        </row>
        <row r="39">
          <cell r="C39" t="str">
            <v>% Difference</v>
          </cell>
          <cell r="F39">
            <v>-2.905193636844805E-2</v>
          </cell>
          <cell r="EO39" t="str">
            <v>Total Goodwill</v>
          </cell>
          <cell r="EQ39">
            <v>-9465.586807499998</v>
          </cell>
        </row>
        <row r="40">
          <cell r="EO40" t="str">
            <v>Maximum Cash Impact</v>
          </cell>
          <cell r="EP40">
            <v>3</v>
          </cell>
          <cell r="EQ40">
            <v>-1338.5137500000001</v>
          </cell>
        </row>
        <row r="41">
          <cell r="D41" t="str">
            <v>Note:</v>
          </cell>
          <cell r="E41">
            <v>1</v>
          </cell>
          <cell r="F41" t="str">
            <v>As of 28-05-1999</v>
          </cell>
          <cell r="EO41" t="str">
            <v>Tier 1 Capital</v>
          </cell>
          <cell r="EQ41">
            <v>16741.933525</v>
          </cell>
        </row>
        <row r="42">
          <cell r="B42" t="str">
            <v>L:\Michel\bank\Cerbere\[min-merger.xls]Merger, 11-Jun-99</v>
          </cell>
          <cell r="EO42" t="str">
            <v>Tier 1 Ratio</v>
          </cell>
          <cell r="EQ42">
            <v>6.5955190022770435E-2</v>
          </cell>
        </row>
        <row r="43">
          <cell r="ED43" t="str">
            <v>Notes:</v>
          </cell>
          <cell r="EE43">
            <v>1</v>
          </cell>
          <cell r="EF43" t="str">
            <v>As of 28-05-1999</v>
          </cell>
        </row>
        <row r="44">
          <cell r="EE44">
            <v>2</v>
          </cell>
          <cell r="EF44" t="str">
            <v>Goodwill is assumed to be written-off</v>
          </cell>
        </row>
        <row r="45">
          <cell r="EE45">
            <v>3</v>
          </cell>
          <cell r="EF45" t="str">
            <v>Assuming principal offer is 100% saturated</v>
          </cell>
        </row>
        <row r="46">
          <cell r="EB46" t="str">
            <v>L:\Michel\bank\Cerbere\[min-merger.xls]Merger, 11-Jun-99</v>
          </cell>
        </row>
        <row r="47">
          <cell r="G47">
            <v>2</v>
          </cell>
        </row>
      </sheetData>
      <sheetData sheetId="9" refreshError="1">
        <row r="1">
          <cell r="O1">
            <v>2</v>
          </cell>
        </row>
        <row r="2">
          <cell r="B2" t="str">
            <v>Share Buy-Back</v>
          </cell>
          <cell r="R2" t="str">
            <v>Share Buy-Back</v>
          </cell>
          <cell r="AG2" t="str">
            <v>Share Buy-Back</v>
          </cell>
          <cell r="AY2" t="str">
            <v>Share Buy-Back</v>
          </cell>
          <cell r="BQ2" t="str">
            <v>Share Buy-Back</v>
          </cell>
          <cell r="CF2" t="str">
            <v>Share Buy-Back</v>
          </cell>
          <cell r="CU2" t="str">
            <v>BNP's Offer is Clearly Inadequate</v>
          </cell>
        </row>
        <row r="3">
          <cell r="B3" t="str">
            <v>SGP Management Plan</v>
          </cell>
          <cell r="R3" t="str">
            <v>Accretion from share buy-back</v>
          </cell>
          <cell r="AG3" t="str">
            <v xml:space="preserve">Possible Buy-Back assuming a 7.0% Target Tier 1 Ratio </v>
          </cell>
          <cell r="AY3" t="str">
            <v>Funding Cost</v>
          </cell>
          <cell r="BQ3" t="str">
            <v>Pro-forma EPS</v>
          </cell>
          <cell r="CF3" t="str">
            <v>Pro-forma EPS</v>
          </cell>
          <cell r="CU3" t="str">
            <v>EPS Impact Analysis</v>
          </cell>
        </row>
        <row r="4">
          <cell r="AG4" t="str">
            <v>Pooling of Interests</v>
          </cell>
          <cell r="AY4" t="str">
            <v>Pooling of Interests</v>
          </cell>
          <cell r="BQ4" t="str">
            <v>Pooling of Interests</v>
          </cell>
          <cell r="CF4" t="str">
            <v>Pooling of Interests</v>
          </cell>
        </row>
        <row r="5">
          <cell r="G5">
            <v>1998</v>
          </cell>
          <cell r="I5">
            <v>1999</v>
          </cell>
          <cell r="K5">
            <v>2000</v>
          </cell>
          <cell r="M5">
            <v>2001</v>
          </cell>
          <cell r="O5" t="str">
            <v>Cumulative</v>
          </cell>
          <cell r="W5">
            <v>1998</v>
          </cell>
          <cell r="Y5">
            <v>1999</v>
          </cell>
          <cell r="AA5">
            <v>2000</v>
          </cell>
          <cell r="AC5">
            <v>2001</v>
          </cell>
          <cell r="BU5">
            <v>1998</v>
          </cell>
          <cell r="BW5">
            <v>1999</v>
          </cell>
          <cell r="BY5">
            <v>2000</v>
          </cell>
          <cell r="CA5">
            <v>2001</v>
          </cell>
          <cell r="CC5" t="str">
            <v>Cumulative</v>
          </cell>
          <cell r="CJ5">
            <v>1998</v>
          </cell>
          <cell r="CL5">
            <v>1999</v>
          </cell>
          <cell r="CN5">
            <v>2000</v>
          </cell>
          <cell r="CP5">
            <v>2001</v>
          </cell>
          <cell r="CR5" t="str">
            <v>CAGR</v>
          </cell>
          <cell r="DE5" t="str">
            <v>Accretion/(Dilution)</v>
          </cell>
        </row>
        <row r="6">
          <cell r="AM6">
            <v>1998</v>
          </cell>
          <cell r="AO6">
            <v>1999</v>
          </cell>
          <cell r="AQ6">
            <v>2000</v>
          </cell>
          <cell r="AS6">
            <v>2001</v>
          </cell>
          <cell r="AU6" t="str">
            <v>Cumulative</v>
          </cell>
          <cell r="BD6">
            <v>1998</v>
          </cell>
          <cell r="BF6">
            <v>1999</v>
          </cell>
          <cell r="BH6">
            <v>2000</v>
          </cell>
          <cell r="BJ6">
            <v>2001</v>
          </cell>
          <cell r="BL6" t="str">
            <v>Cumulative</v>
          </cell>
          <cell r="DA6" t="str">
            <v>EPS Estimates 2001 (1)</v>
          </cell>
          <cell r="DE6" t="str">
            <v>Implied by BNP offer</v>
          </cell>
        </row>
        <row r="7">
          <cell r="C7" t="str">
            <v>RWA</v>
          </cell>
          <cell r="G7">
            <v>269</v>
          </cell>
          <cell r="I7">
            <v>266.10000000000002</v>
          </cell>
          <cell r="K7">
            <v>267.3</v>
          </cell>
          <cell r="M7">
            <v>268.7</v>
          </cell>
          <cell r="S7" t="str">
            <v>Including Buy-back</v>
          </cell>
          <cell r="BR7" t="str">
            <v>EPS Impact</v>
          </cell>
          <cell r="CH7" t="str">
            <v>EPS before buy-back SG management actual plan</v>
          </cell>
          <cell r="CJ7">
            <v>10.73</v>
          </cell>
          <cell r="CL7">
            <v>11.508992372997437</v>
          </cell>
          <cell r="CN7">
            <v>15.191817013868171</v>
          </cell>
          <cell r="CP7">
            <v>19.069922657251393</v>
          </cell>
          <cell r="CR7">
            <v>0.21127125668870583</v>
          </cell>
          <cell r="CZ7" t="str">
            <v>SG</v>
          </cell>
          <cell r="DB7" t="str">
            <v>P</v>
          </cell>
          <cell r="DD7" t="str">
            <v>SG</v>
          </cell>
          <cell r="DF7" t="str">
            <v>P</v>
          </cell>
        </row>
        <row r="8">
          <cell r="C8" t="str">
            <v>Tier 1 Capital, of which:</v>
          </cell>
          <cell r="G8">
            <v>18200</v>
          </cell>
          <cell r="I8">
            <v>18618</v>
          </cell>
          <cell r="K8">
            <v>18684</v>
          </cell>
          <cell r="M8">
            <v>18801</v>
          </cell>
          <cell r="T8" t="str">
            <v>Net Income, Management plan</v>
          </cell>
          <cell r="Y8">
            <v>2200</v>
          </cell>
          <cell r="AA8">
            <v>2800</v>
          </cell>
          <cell r="AC8">
            <v>3400</v>
          </cell>
          <cell r="AJ8" t="str">
            <v>Target Tier 1 ratio</v>
          </cell>
          <cell r="AO8">
            <v>7.0040955220468479E-2</v>
          </cell>
          <cell r="AP8">
            <v>2</v>
          </cell>
          <cell r="AQ8">
            <v>7.0000000000000007E-2</v>
          </cell>
          <cell r="AS8">
            <v>7.0000000000000007E-2</v>
          </cell>
          <cell r="BS8" t="str">
            <v>Net Income, management plan</v>
          </cell>
          <cell r="BW8">
            <v>2200</v>
          </cell>
          <cell r="BY8">
            <v>2800</v>
          </cell>
          <cell r="CA8">
            <v>3400</v>
          </cell>
          <cell r="CH8" t="str">
            <v>Growth</v>
          </cell>
          <cell r="CL8">
            <v>7.2599475582240114E-2</v>
          </cell>
          <cell r="CN8">
            <v>0.31999540198770404</v>
          </cell>
          <cell r="CP8">
            <v>0.25527595809263715</v>
          </cell>
        </row>
        <row r="9">
          <cell r="D9" t="str">
            <v>Equity after distribution</v>
          </cell>
          <cell r="G9">
            <v>17600</v>
          </cell>
          <cell r="I9">
            <v>18117.909229166668</v>
          </cell>
          <cell r="K9">
            <v>18784.575895833335</v>
          </cell>
          <cell r="M9">
            <v>19101.242562500003</v>
          </cell>
          <cell r="T9" t="str">
            <v>TSO, after buy-back</v>
          </cell>
          <cell r="W9">
            <v>195.5</v>
          </cell>
          <cell r="Y9">
            <v>196.58695652173913</v>
          </cell>
          <cell r="AA9">
            <v>181.80975027173912</v>
          </cell>
          <cell r="AC9">
            <v>174.77271323470208</v>
          </cell>
          <cell r="AJ9" t="str">
            <v>Required Tier 1 capital</v>
          </cell>
          <cell r="AM9">
            <v>18200</v>
          </cell>
          <cell r="AO9">
            <v>18637.898184166665</v>
          </cell>
          <cell r="AP9">
            <v>2</v>
          </cell>
          <cell r="AQ9">
            <v>18711.000000000004</v>
          </cell>
          <cell r="AS9">
            <v>18809</v>
          </cell>
          <cell r="BA9" t="str">
            <v>Base case, excess capital</v>
          </cell>
          <cell r="BF9">
            <v>2248.7574375000004</v>
          </cell>
          <cell r="BH9">
            <v>1500</v>
          </cell>
          <cell r="BJ9">
            <v>2150</v>
          </cell>
          <cell r="BR9" t="str">
            <v>Minus:</v>
          </cell>
          <cell r="CH9" t="str">
            <v>EPS before buy-back IBES estimates SG standalone</v>
          </cell>
          <cell r="CI9">
            <v>1</v>
          </cell>
          <cell r="CJ9">
            <v>10.73</v>
          </cell>
          <cell r="CL9">
            <v>11.627441562600064</v>
          </cell>
          <cell r="CN9">
            <v>12.818203650336214</v>
          </cell>
          <cell r="CP9">
            <v>13.958933717579249</v>
          </cell>
          <cell r="CR9">
            <v>9.1642325551201775E-2</v>
          </cell>
          <cell r="CV9" t="str">
            <v>IBES Estimates as of 29/01/99</v>
          </cell>
          <cell r="CZ9">
            <v>14.44</v>
          </cell>
          <cell r="DB9">
            <v>8.43</v>
          </cell>
          <cell r="DD9">
            <v>8.3102493074792338E-2</v>
          </cell>
          <cell r="DF9">
            <v>0.1909845788849347</v>
          </cell>
        </row>
        <row r="10">
          <cell r="D10" t="str">
            <v>Tier 1 preferred</v>
          </cell>
          <cell r="G10">
            <v>686</v>
          </cell>
          <cell r="I10">
            <v>686</v>
          </cell>
          <cell r="K10">
            <v>686</v>
          </cell>
          <cell r="M10">
            <v>686</v>
          </cell>
          <cell r="T10" t="str">
            <v>EPS, including buy-back</v>
          </cell>
          <cell r="V10">
            <v>3</v>
          </cell>
          <cell r="BA10" t="str">
            <v>Dividend all available for distribution</v>
          </cell>
          <cell r="BF10">
            <v>0</v>
          </cell>
          <cell r="BG10">
            <v>3</v>
          </cell>
          <cell r="BH10">
            <v>3742.3789856828143</v>
          </cell>
          <cell r="BJ10">
            <v>2168.6145982699099</v>
          </cell>
          <cell r="BS10" t="str">
            <v xml:space="preserve">Capital gains </v>
          </cell>
          <cell r="BW10">
            <v>0</v>
          </cell>
          <cell r="BY10">
            <v>0</v>
          </cell>
          <cell r="CA10">
            <v>0</v>
          </cell>
          <cell r="CH10" t="str">
            <v>Growth</v>
          </cell>
          <cell r="CL10">
            <v>8.3638542646790492E-2</v>
          </cell>
          <cell r="CN10">
            <v>0.10240963855421681</v>
          </cell>
          <cell r="CP10">
            <v>8.8992974238875977E-2</v>
          </cell>
        </row>
        <row r="11">
          <cell r="D11" t="str">
            <v>As % of total</v>
          </cell>
          <cell r="G11">
            <v>3.7692307692307692E-2</v>
          </cell>
          <cell r="I11">
            <v>3.6846062949833495E-2</v>
          </cell>
          <cell r="K11">
            <v>3.671590665810319E-2</v>
          </cell>
          <cell r="M11">
            <v>3.6487420881867988E-2</v>
          </cell>
          <cell r="U11" t="str">
            <v>Based on YE shares outstanding</v>
          </cell>
          <cell r="Y11">
            <v>11.190976445869733</v>
          </cell>
          <cell r="AA11">
            <v>15.400714185102963</v>
          </cell>
          <cell r="AC11">
            <v>19.453837713408635</v>
          </cell>
          <cell r="AJ11" t="str">
            <v>Sources of Tier 1 Cap</v>
          </cell>
          <cell r="BA11" t="str">
            <v>Funding requirement</v>
          </cell>
          <cell r="BF11">
            <v>-2248.7574375000004</v>
          </cell>
          <cell r="BH11">
            <v>2242.3789856828143</v>
          </cell>
          <cell r="BJ11">
            <v>18.614598269909948</v>
          </cell>
          <cell r="BS11" t="str">
            <v>Cost of extra debt</v>
          </cell>
          <cell r="BW11">
            <v>29.98343250000001</v>
          </cell>
          <cell r="BY11">
            <v>8.5046024229147116E-2</v>
          </cell>
          <cell r="CA11">
            <v>-7.8102595140505104E-2</v>
          </cell>
          <cell r="CH11" t="str">
            <v>EPS before buy-back IBES estimates P standalone</v>
          </cell>
          <cell r="CI11">
            <v>1</v>
          </cell>
          <cell r="CJ11">
            <v>6.5</v>
          </cell>
          <cell r="CL11">
            <v>7.1515888424754692</v>
          </cell>
          <cell r="CN11">
            <v>7.8183731769658689</v>
          </cell>
          <cell r="CP11">
            <v>8.5570656259601368</v>
          </cell>
          <cell r="CR11">
            <v>9.5972999526487524E-2</v>
          </cell>
          <cell r="CV11" t="str">
            <v>BNP Offer</v>
          </cell>
          <cell r="CZ11">
            <v>15.64</v>
          </cell>
          <cell r="DB11">
            <v>10.039999999999999</v>
          </cell>
          <cell r="DD11">
            <v>0</v>
          </cell>
          <cell r="DF11">
            <v>0</v>
          </cell>
        </row>
        <row r="12">
          <cell r="D12" t="str">
            <v>Others</v>
          </cell>
          <cell r="G12">
            <v>-86</v>
          </cell>
          <cell r="I12">
            <v>-185.9092291666675</v>
          </cell>
          <cell r="K12">
            <v>-786.57589583333538</v>
          </cell>
          <cell r="M12">
            <v>-986.24256250000326</v>
          </cell>
          <cell r="AK12" t="str">
            <v>Tax deductible Tier 1</v>
          </cell>
          <cell r="AO12">
            <v>0</v>
          </cell>
          <cell r="AQ12">
            <v>0</v>
          </cell>
          <cell r="AS12">
            <v>0</v>
          </cell>
          <cell r="BA12" t="str">
            <v>Cumulative funding requirement</v>
          </cell>
          <cell r="BF12">
            <v>-2248.7574375000004</v>
          </cell>
          <cell r="BH12">
            <v>-6.3784518171860327</v>
          </cell>
          <cell r="BJ12">
            <v>12.236146452723915</v>
          </cell>
          <cell r="BS12" t="str">
            <v>Net Income, after buy-back</v>
          </cell>
          <cell r="BW12">
            <v>2229.9834325000002</v>
          </cell>
          <cell r="BY12">
            <v>2800.0850460242291</v>
          </cell>
          <cell r="CA12">
            <v>3399.9218974048595</v>
          </cell>
          <cell r="CH12" t="str">
            <v>Growth</v>
          </cell>
          <cell r="CL12">
            <v>0.10024443730391841</v>
          </cell>
          <cell r="CN12">
            <v>9.323583180987205E-2</v>
          </cell>
          <cell r="CP12">
            <v>9.4481605351170783E-2</v>
          </cell>
        </row>
        <row r="13">
          <cell r="C13" t="str">
            <v>Tier 1 ratio</v>
          </cell>
          <cell r="G13">
            <v>6.7657992565055766E-2</v>
          </cell>
          <cell r="I13">
            <v>6.9966178128523099E-2</v>
          </cell>
          <cell r="K13">
            <v>6.9898989898989905E-2</v>
          </cell>
          <cell r="M13">
            <v>6.9970227018980272E-2</v>
          </cell>
          <cell r="S13" t="str">
            <v>Excluding Buy-Back</v>
          </cell>
          <cell r="AK13" t="str">
            <v>Non-tax deductible Tier 1</v>
          </cell>
          <cell r="AO13">
            <v>0</v>
          </cell>
          <cell r="AQ13">
            <v>0</v>
          </cell>
          <cell r="AS13">
            <v>0</v>
          </cell>
          <cell r="CH13" t="str">
            <v>EPS before buy-back SGP estimates new plan</v>
          </cell>
          <cell r="CI13">
            <v>2</v>
          </cell>
          <cell r="CJ13">
            <v>10.73</v>
          </cell>
          <cell r="CL13">
            <v>11.997292171268249</v>
          </cell>
          <cell r="CN13">
            <v>14.763931158760203</v>
          </cell>
          <cell r="CP13">
            <v>17.315784864413594</v>
          </cell>
          <cell r="CR13">
            <v>0.1729516945101921</v>
          </cell>
          <cell r="CV13" t="str">
            <v>IBES Current Estimates</v>
          </cell>
          <cell r="CY13">
            <v>2</v>
          </cell>
          <cell r="CZ13">
            <v>16.400000000000002</v>
          </cell>
          <cell r="DB13">
            <v>8.44</v>
          </cell>
          <cell r="DD13">
            <v>-4.6341463414634188E-2</v>
          </cell>
          <cell r="DF13">
            <v>0.18957345971563977</v>
          </cell>
        </row>
        <row r="14">
          <cell r="T14" t="str">
            <v>Amount bought back in management plan</v>
          </cell>
          <cell r="AA14">
            <v>3748.7574375000004</v>
          </cell>
          <cell r="AC14">
            <v>2150</v>
          </cell>
          <cell r="AK14" t="str">
            <v>Write-up</v>
          </cell>
          <cell r="AO14">
            <v>0</v>
          </cell>
          <cell r="BA14" t="str">
            <v>Current year funding</v>
          </cell>
          <cell r="BF14">
            <v>-2248.7574375000004</v>
          </cell>
          <cell r="BH14">
            <v>2242.3789856828143</v>
          </cell>
          <cell r="BJ14">
            <v>18.614598269909948</v>
          </cell>
          <cell r="BR14" t="str">
            <v>Share Buy-Back</v>
          </cell>
          <cell r="CH14" t="str">
            <v>Growth</v>
          </cell>
          <cell r="CL14">
            <v>0.11810737849657493</v>
          </cell>
          <cell r="CN14">
            <v>0.23060528559249782</v>
          </cell>
          <cell r="CP14">
            <v>0.17284378247315546</v>
          </cell>
        </row>
        <row r="15">
          <cell r="D15" t="str">
            <v>Equity before distribution</v>
          </cell>
          <cell r="G15">
            <v>18300</v>
          </cell>
          <cell r="I15">
            <v>18851.2425625</v>
          </cell>
          <cell r="K15">
            <v>19717.909229166668</v>
          </cell>
          <cell r="M15">
            <v>20234.575895833335</v>
          </cell>
          <cell r="T15" t="str">
            <v>Retained earnings</v>
          </cell>
          <cell r="V15">
            <v>1</v>
          </cell>
          <cell r="AA15">
            <v>67.850813348416324</v>
          </cell>
          <cell r="AC15">
            <v>107.99290951761844</v>
          </cell>
          <cell r="AK15" t="str">
            <v>Net Income, management forecasts</v>
          </cell>
          <cell r="AO15">
            <v>2200</v>
          </cell>
          <cell r="AQ15">
            <v>2800</v>
          </cell>
          <cell r="AS15">
            <v>3400</v>
          </cell>
          <cell r="BB15" t="str">
            <v>Senior debt</v>
          </cell>
          <cell r="BF15">
            <v>-2248.7574375000004</v>
          </cell>
          <cell r="BH15">
            <v>2242.3789856828143</v>
          </cell>
          <cell r="BJ15">
            <v>18.614598269909948</v>
          </cell>
          <cell r="BS15" t="str">
            <v>Excess available capital not used</v>
          </cell>
          <cell r="BW15">
            <v>0</v>
          </cell>
          <cell r="BY15">
            <v>0</v>
          </cell>
          <cell r="CA15">
            <v>0</v>
          </cell>
          <cell r="CV15" t="str">
            <v>SGP Estimates before Buy-Back</v>
          </cell>
          <cell r="CZ15">
            <v>17.315784864413594</v>
          </cell>
          <cell r="DB15">
            <v>10.822365540258495</v>
          </cell>
          <cell r="DD15">
            <v>-9.6777875073833397E-2</v>
          </cell>
          <cell r="DF15">
            <v>-7.2291546367395099E-2</v>
          </cell>
        </row>
        <row r="16">
          <cell r="T16" t="str">
            <v>Extra equity retained vs. Management plan</v>
          </cell>
          <cell r="AA16">
            <v>3816.6082508484169</v>
          </cell>
          <cell r="AC16">
            <v>6074.6011603660354</v>
          </cell>
          <cell r="AK16" t="str">
            <v>Increase in minorities</v>
          </cell>
          <cell r="AO16">
            <v>100</v>
          </cell>
          <cell r="AQ16">
            <v>0</v>
          </cell>
          <cell r="AS16">
            <v>0</v>
          </cell>
          <cell r="BB16" t="str">
            <v>Tax deductible Tier 1</v>
          </cell>
          <cell r="BF16">
            <v>0</v>
          </cell>
          <cell r="BS16" t="str">
            <v>Amount repurchased over the year (incl. excess capital if any)</v>
          </cell>
          <cell r="BW16">
            <v>2248.7574375000004</v>
          </cell>
          <cell r="BY16">
            <v>1493.621548182814</v>
          </cell>
          <cell r="CA16">
            <v>2168.6145982699099</v>
          </cell>
          <cell r="CC16">
            <v>5910.9935839527243</v>
          </cell>
          <cell r="CH16" t="str">
            <v>EPS after buy-back SGP estimates</v>
          </cell>
          <cell r="CJ16">
            <v>10.73</v>
          </cell>
          <cell r="CL16">
            <v>11.403990953448487</v>
          </cell>
          <cell r="CN16">
            <v>15.187591230503838</v>
          </cell>
          <cell r="CP16">
            <v>19.06572394722911</v>
          </cell>
          <cell r="CR16">
            <v>0.21120324962824233</v>
          </cell>
        </row>
        <row r="17">
          <cell r="C17" t="str">
            <v>Net Income, excluding exceptionnals of which:</v>
          </cell>
          <cell r="I17">
            <v>2200</v>
          </cell>
          <cell r="K17">
            <v>2800</v>
          </cell>
          <cell r="M17">
            <v>3400</v>
          </cell>
          <cell r="AK17" t="str">
            <v>Disposals</v>
          </cell>
          <cell r="AO17">
            <v>1100</v>
          </cell>
          <cell r="AQ17">
            <v>100</v>
          </cell>
          <cell r="AS17">
            <v>0</v>
          </cell>
          <cell r="BB17" t="str">
            <v>Non-tax deductible Tier 1</v>
          </cell>
          <cell r="BF17">
            <v>0</v>
          </cell>
          <cell r="BS17" t="str">
            <v>Repurchase share price</v>
          </cell>
          <cell r="BW17">
            <v>230</v>
          </cell>
          <cell r="BX17">
            <v>2</v>
          </cell>
          <cell r="BY17">
            <v>250</v>
          </cell>
          <cell r="CA17">
            <v>270</v>
          </cell>
          <cell r="CH17" t="str">
            <v>Growth</v>
          </cell>
          <cell r="CL17">
            <v>6.2813695568358474E-2</v>
          </cell>
          <cell r="CN17">
            <v>0.33177861088281713</v>
          </cell>
          <cell r="CP17">
            <v>0.25534876846936427</v>
          </cell>
          <cell r="CV17" t="str">
            <v>SGP Estimates after Buy-Back</v>
          </cell>
          <cell r="CY17">
            <v>3</v>
          </cell>
          <cell r="CZ17">
            <v>19.06572394722911</v>
          </cell>
          <cell r="DB17">
            <v>11.916077467018194</v>
          </cell>
          <cell r="DD17">
            <v>-0.17967972035632995</v>
          </cell>
          <cell r="DF17">
            <v>-0.15744085855524848</v>
          </cell>
        </row>
        <row r="18">
          <cell r="D18" t="str">
            <v>Realised gains</v>
          </cell>
          <cell r="E18">
            <v>1</v>
          </cell>
          <cell r="I18">
            <v>400</v>
          </cell>
          <cell r="K18">
            <v>400</v>
          </cell>
          <cell r="M18">
            <v>400</v>
          </cell>
          <cell r="O18">
            <v>1200</v>
          </cell>
          <cell r="P18">
            <v>2</v>
          </cell>
          <cell r="T18" t="str">
            <v>Net Proceeds from retained capital</v>
          </cell>
          <cell r="V18">
            <v>2</v>
          </cell>
          <cell r="Y18">
            <v>0</v>
          </cell>
          <cell r="AA18">
            <v>101.77622002262447</v>
          </cell>
          <cell r="AC18">
            <v>161.98936427642764</v>
          </cell>
          <cell r="AK18" t="str">
            <v>Employees fund</v>
          </cell>
          <cell r="AO18">
            <v>200</v>
          </cell>
          <cell r="AQ18">
            <v>200</v>
          </cell>
          <cell r="AS18">
            <v>200</v>
          </cell>
          <cell r="BS18" t="str">
            <v>Shares repurchased over the year</v>
          </cell>
          <cell r="BW18">
            <v>9.7772062500000008</v>
          </cell>
          <cell r="BY18">
            <v>5.9744861927312556</v>
          </cell>
          <cell r="CA18">
            <v>8.0319059195181843</v>
          </cell>
          <cell r="CH18" t="str">
            <v>Implied P EPS after buy-back based on SG offer</v>
          </cell>
          <cell r="CJ18">
            <v>6.7062500000000007</v>
          </cell>
          <cell r="CL18">
            <v>7.127494345905304</v>
          </cell>
          <cell r="CN18">
            <v>9.492244519064899</v>
          </cell>
          <cell r="CP18">
            <v>11.916077467018194</v>
          </cell>
          <cell r="CR18">
            <v>0.21097350611422061</v>
          </cell>
        </row>
        <row r="19">
          <cell r="D19" t="str">
            <v>Other income</v>
          </cell>
          <cell r="I19">
            <v>1800</v>
          </cell>
          <cell r="K19">
            <v>2400</v>
          </cell>
          <cell r="M19">
            <v>3000</v>
          </cell>
          <cell r="T19" t="str">
            <v>Net Income, Management plan, including buy-back</v>
          </cell>
          <cell r="Y19">
            <v>2200</v>
          </cell>
          <cell r="AA19">
            <v>2800</v>
          </cell>
          <cell r="AC19">
            <v>3400</v>
          </cell>
          <cell r="AK19" t="str">
            <v>Realised Capital gains</v>
          </cell>
          <cell r="AO19">
            <v>0</v>
          </cell>
          <cell r="AQ19">
            <v>0</v>
          </cell>
          <cell r="AS19">
            <v>0</v>
          </cell>
          <cell r="BA19" t="str">
            <v>Cumulative funding</v>
          </cell>
          <cell r="BF19">
            <v>-2248.7574375000004</v>
          </cell>
          <cell r="BH19">
            <v>-6.3784518171860327</v>
          </cell>
          <cell r="BJ19">
            <v>12.236146452723915</v>
          </cell>
          <cell r="BS19" t="str">
            <v>As % of TSO</v>
          </cell>
          <cell r="BW19">
            <v>0.05</v>
          </cell>
          <cell r="BY19">
            <v>3.1974109094834877E-2</v>
          </cell>
          <cell r="CA19">
            <v>4.416061633035917E-2</v>
          </cell>
          <cell r="CH19" t="str">
            <v>Growth</v>
          </cell>
          <cell r="CL19">
            <v>6.2813695568358252E-2</v>
          </cell>
          <cell r="CN19">
            <v>0.33177861088281713</v>
          </cell>
          <cell r="CP19">
            <v>0.25534876846936427</v>
          </cell>
        </row>
        <row r="20">
          <cell r="C20" t="str">
            <v>Capital gains on disposals</v>
          </cell>
          <cell r="I20">
            <v>1100</v>
          </cell>
          <cell r="K20">
            <v>100</v>
          </cell>
          <cell r="M20">
            <v>0</v>
          </cell>
          <cell r="T20" t="str">
            <v>Adjusted Net Income</v>
          </cell>
          <cell r="Y20">
            <v>2200</v>
          </cell>
          <cell r="AA20">
            <v>2901.7762200226243</v>
          </cell>
          <cell r="AC20">
            <v>3561.9893642764278</v>
          </cell>
          <cell r="AJ20" t="str">
            <v>Total sources</v>
          </cell>
          <cell r="AO20">
            <v>3600</v>
          </cell>
          <cell r="AQ20">
            <v>3100</v>
          </cell>
          <cell r="AS20">
            <v>3600</v>
          </cell>
          <cell r="BB20" t="str">
            <v>Senior debt</v>
          </cell>
          <cell r="BF20">
            <v>-2248.7574375000004</v>
          </cell>
          <cell r="BH20">
            <v>-6.3784518171860327</v>
          </cell>
          <cell r="BJ20">
            <v>12.236146452723915</v>
          </cell>
          <cell r="BS20" t="str">
            <v>Cumulative shares repurchased</v>
          </cell>
          <cell r="BW20">
            <v>9.7772062500000008</v>
          </cell>
          <cell r="BY20">
            <v>15.751692442731256</v>
          </cell>
          <cell r="CA20">
            <v>23.783598362249442</v>
          </cell>
          <cell r="CV20" t="str">
            <v>Notes:</v>
          </cell>
          <cell r="CW20">
            <v>1</v>
          </cell>
          <cell r="CX20" t="str">
            <v>Based on total number of shares outstanding</v>
          </cell>
        </row>
        <row r="21">
          <cell r="C21" t="str">
            <v>ROAE</v>
          </cell>
          <cell r="I21">
            <v>0.12318750159113544</v>
          </cell>
          <cell r="K21">
            <v>0.15175129753541222</v>
          </cell>
          <cell r="M21">
            <v>0.17948668596083286</v>
          </cell>
          <cell r="BB21" t="str">
            <v>Tax deductible Tier 1</v>
          </cell>
          <cell r="BF21">
            <v>0</v>
          </cell>
          <cell r="BH21">
            <v>0</v>
          </cell>
          <cell r="BJ21">
            <v>0</v>
          </cell>
          <cell r="BS21" t="str">
            <v>As % of initial TSO</v>
          </cell>
          <cell r="BW21">
            <v>0.05</v>
          </cell>
          <cell r="BY21">
            <v>8.0553135732056663E-2</v>
          </cell>
          <cell r="CA21">
            <v>0.12162778279454543</v>
          </cell>
          <cell r="CG21" t="str">
            <v>SGP Accretion before buy-back</v>
          </cell>
          <cell r="CW21">
            <v>2</v>
          </cell>
          <cell r="CX21" t="str">
            <v>IBES estimates as of 11-Jun-99</v>
          </cell>
        </row>
        <row r="22">
          <cell r="T22" t="str">
            <v>TSO without buy-back</v>
          </cell>
          <cell r="W22">
            <v>195.5</v>
          </cell>
          <cell r="Y22">
            <v>196.58695652173913</v>
          </cell>
          <cell r="AA22">
            <v>197.58695652173913</v>
          </cell>
          <cell r="AC22">
            <v>198.51288244766505</v>
          </cell>
          <cell r="AJ22" t="str">
            <v>Uses of Tier 1 Cap</v>
          </cell>
          <cell r="BB22" t="str">
            <v>Non-tax deductible Tier 1</v>
          </cell>
          <cell r="BF22">
            <v>0</v>
          </cell>
          <cell r="BH22">
            <v>0</v>
          </cell>
          <cell r="BJ22">
            <v>0</v>
          </cell>
          <cell r="BS22" t="str">
            <v>New Share from employee fund</v>
          </cell>
          <cell r="BW22">
            <v>1.0869565217391304</v>
          </cell>
          <cell r="BY22">
            <v>1</v>
          </cell>
          <cell r="CA22">
            <v>0.92592592592592582</v>
          </cell>
          <cell r="CG22" t="str">
            <v>SGP management plan vs. SG IBES</v>
          </cell>
          <cell r="CL22">
            <v>-1.018703804830301E-2</v>
          </cell>
          <cell r="CN22">
            <v>0.18517519523647907</v>
          </cell>
          <cell r="CP22">
            <v>0.36614465281367403</v>
          </cell>
          <cell r="CW22">
            <v>3</v>
          </cell>
          <cell r="CX22" t="str">
            <v>Assuming a share buy-back worth Euro 5,911 MM representing 23.8 million shares under pooling of interest method</v>
          </cell>
        </row>
        <row r="23">
          <cell r="C23" t="str">
            <v>Dividend</v>
          </cell>
          <cell r="I23">
            <v>733.33333333333326</v>
          </cell>
          <cell r="K23">
            <v>933.33333333333326</v>
          </cell>
          <cell r="M23">
            <v>1133.3333333333333</v>
          </cell>
          <cell r="T23" t="str">
            <v>EPS without buy-back</v>
          </cell>
          <cell r="V23">
            <v>3</v>
          </cell>
          <cell r="AK23" t="str">
            <v>From increase in RWA</v>
          </cell>
          <cell r="AO23">
            <v>437.89818416666628</v>
          </cell>
          <cell r="AQ23">
            <v>73.10181583333906</v>
          </cell>
          <cell r="AS23">
            <v>97.999999999996362</v>
          </cell>
          <cell r="BS23" t="str">
            <v>TSO, Year end</v>
          </cell>
          <cell r="BU23">
            <v>195.54412500000001</v>
          </cell>
          <cell r="BW23">
            <v>186.85387527173913</v>
          </cell>
          <cell r="BY23">
            <v>181.87938907900786</v>
          </cell>
          <cell r="CA23">
            <v>174.77340908541561</v>
          </cell>
          <cell r="CG23" t="str">
            <v>SGP management plan vs. P IBES</v>
          </cell>
          <cell r="CL23">
            <v>5.8072956321624236E-3</v>
          </cell>
          <cell r="CN23">
            <v>0.21443239133698588</v>
          </cell>
          <cell r="CP23">
            <v>0.39284915901819972</v>
          </cell>
        </row>
        <row r="24">
          <cell r="C24" t="str">
            <v>Payout</v>
          </cell>
          <cell r="I24">
            <v>0.33333333333333331</v>
          </cell>
          <cell r="K24">
            <v>0.33333333333333331</v>
          </cell>
          <cell r="M24">
            <v>0.33333333333333331</v>
          </cell>
          <cell r="U24" t="str">
            <v>Based on YE shares outstanding</v>
          </cell>
          <cell r="Y24">
            <v>11.190976445869733</v>
          </cell>
          <cell r="AA24">
            <v>14.686071748381639</v>
          </cell>
          <cell r="AC24">
            <v>17.94336629621754</v>
          </cell>
          <cell r="AK24" t="str">
            <v>Increase in goodwill</v>
          </cell>
          <cell r="AO24">
            <v>200</v>
          </cell>
          <cell r="AQ24">
            <v>600</v>
          </cell>
          <cell r="AS24">
            <v>200</v>
          </cell>
          <cell r="BA24" t="str">
            <v>Extra cost after-tax</v>
          </cell>
          <cell r="BS24" t="str">
            <v>Average TSO</v>
          </cell>
          <cell r="BW24">
            <v>195.54412500000001</v>
          </cell>
          <cell r="BX24">
            <v>1</v>
          </cell>
          <cell r="BY24">
            <v>184.3666321753735</v>
          </cell>
          <cell r="CA24">
            <v>178.32639908221174</v>
          </cell>
          <cell r="CG24" t="str">
            <v>SGP EPS after buy-back</v>
          </cell>
        </row>
        <row r="25">
          <cell r="C25" t="str">
            <v>Excess Capital</v>
          </cell>
          <cell r="I25">
            <v>2248.7574375000004</v>
          </cell>
          <cell r="K25">
            <v>1500</v>
          </cell>
          <cell r="M25">
            <v>2150</v>
          </cell>
          <cell r="O25">
            <v>5898.7574375000004</v>
          </cell>
          <cell r="AK25" t="str">
            <v>Extra cost of debt n</v>
          </cell>
          <cell r="AO25">
            <v>-29.98343250000001</v>
          </cell>
          <cell r="AQ25">
            <v>-8.5046024229147116E-2</v>
          </cell>
          <cell r="AS25">
            <v>7.8102595140505104E-2</v>
          </cell>
          <cell r="BB25" t="str">
            <v>Senior debt</v>
          </cell>
          <cell r="BC25">
            <v>1</v>
          </cell>
          <cell r="BF25">
            <v>29.98343250000001</v>
          </cell>
          <cell r="BH25">
            <v>8.5046024229147116E-2</v>
          </cell>
          <cell r="BJ25">
            <v>-7.8102595140505104E-2</v>
          </cell>
          <cell r="CG25" t="str">
            <v>Accretion/(Dilution) vs. SG management plan</v>
          </cell>
          <cell r="CL25">
            <v>-9.1234242013493727E-3</v>
          </cell>
          <cell r="CN25">
            <v>-2.7816181306528076E-4</v>
          </cell>
          <cell r="CP25">
            <v>-2.2017446519040362E-4</v>
          </cell>
        </row>
        <row r="26">
          <cell r="S26" t="str">
            <v>Accretion from share buy back based on year-end outstanding</v>
          </cell>
          <cell r="Y26">
            <v>0</v>
          </cell>
          <cell r="AA26">
            <v>4.8661238278375984E-2</v>
          </cell>
          <cell r="AC26">
            <v>8.4179935484541835E-2</v>
          </cell>
          <cell r="AK26" t="str">
            <v>Dividends n</v>
          </cell>
          <cell r="AL26">
            <v>1</v>
          </cell>
          <cell r="AO26">
            <v>743.32781083333327</v>
          </cell>
          <cell r="AQ26">
            <v>933.36168200807629</v>
          </cell>
          <cell r="AS26">
            <v>1133.3072991349532</v>
          </cell>
          <cell r="BB26" t="str">
            <v>Tax deductible Tier 1</v>
          </cell>
          <cell r="BC26">
            <v>2</v>
          </cell>
          <cell r="BF26">
            <v>0</v>
          </cell>
          <cell r="BH26">
            <v>0</v>
          </cell>
          <cell r="BJ26">
            <v>0</v>
          </cell>
          <cell r="BR26" t="str">
            <v>Pro-forma EPS, based on average shares outstanding</v>
          </cell>
          <cell r="BW26">
            <v>11.403990953448487</v>
          </cell>
          <cell r="BY26">
            <v>15.187591230503838</v>
          </cell>
          <cell r="CA26">
            <v>19.06572394722911</v>
          </cell>
          <cell r="CG26" t="str">
            <v>Implied P EPS Accretion/(Dilution) vs. IBES estimates P standalone</v>
          </cell>
          <cell r="CL26">
            <v>-3.3691109907019179E-3</v>
          </cell>
          <cell r="CN26">
            <v>0.21409458262116643</v>
          </cell>
          <cell r="CP26">
            <v>0.39254248919952195</v>
          </cell>
        </row>
        <row r="27">
          <cell r="C27" t="str">
            <v>TSO, after buy-back</v>
          </cell>
          <cell r="G27">
            <v>195.5</v>
          </cell>
          <cell r="I27">
            <v>186.80975027173912</v>
          </cell>
          <cell r="K27">
            <v>181.80975027173912</v>
          </cell>
          <cell r="M27">
            <v>174.77271323470208</v>
          </cell>
          <cell r="AJ27" t="str">
            <v>Total uses before distribution</v>
          </cell>
          <cell r="AO27">
            <v>1351.2425624999996</v>
          </cell>
          <cell r="AQ27">
            <v>1606.378451817186</v>
          </cell>
          <cell r="AS27">
            <v>1431.3854017300901</v>
          </cell>
          <cell r="BB27" t="str">
            <v>Non-tax deductible Tier 1</v>
          </cell>
          <cell r="BC27">
            <v>2</v>
          </cell>
          <cell r="BF27">
            <v>0</v>
          </cell>
          <cell r="BH27">
            <v>0</v>
          </cell>
          <cell r="BJ27">
            <v>0</v>
          </cell>
          <cell r="CH27" t="str">
            <v>Extra accretion</v>
          </cell>
          <cell r="CL27">
            <v>-9.1764066228643415E-3</v>
          </cell>
          <cell r="CN27">
            <v>-3.3780871581945426E-4</v>
          </cell>
          <cell r="CP27">
            <v>-3.0666981867777388E-4</v>
          </cell>
        </row>
        <row r="28">
          <cell r="U28" t="str">
            <v>Notes:</v>
          </cell>
          <cell r="V28">
            <v>1</v>
          </cell>
          <cell r="W28" t="str">
            <v>Assuming same payout on extra income</v>
          </cell>
          <cell r="AK28" t="str">
            <v xml:space="preserve">Available for distribution </v>
          </cell>
          <cell r="AO28">
            <v>2248.7574375000004</v>
          </cell>
          <cell r="AQ28">
            <v>1493.621548182814</v>
          </cell>
          <cell r="AS28">
            <v>2168.6145982699099</v>
          </cell>
          <cell r="AU28">
            <v>5910.9935839527243</v>
          </cell>
          <cell r="BB28" t="str">
            <v>Total</v>
          </cell>
          <cell r="BF28">
            <v>29.98343250000001</v>
          </cell>
          <cell r="BH28">
            <v>8.5046024229147116E-2</v>
          </cell>
          <cell r="BJ28">
            <v>-7.8102595140505104E-2</v>
          </cell>
          <cell r="CG28" t="str">
            <v>Accretion/(Dilution) vs. IBES estimates SG standalone</v>
          </cell>
          <cell r="CL28">
            <v>-1.9217521580182417E-2</v>
          </cell>
          <cell r="CN28">
            <v>0.18484552475537219</v>
          </cell>
          <cell r="CP28">
            <v>0.36584386264536817</v>
          </cell>
        </row>
        <row r="29">
          <cell r="C29" t="str">
            <v>SG Share Price</v>
          </cell>
          <cell r="I29">
            <v>230</v>
          </cell>
          <cell r="K29">
            <v>250</v>
          </cell>
          <cell r="M29">
            <v>270</v>
          </cell>
          <cell r="V29">
            <v>2</v>
          </cell>
          <cell r="W29" t="str">
            <v>Retained equity at a 4.0% yield before tax</v>
          </cell>
          <cell r="AJ29" t="str">
            <v xml:space="preserve">Total uses </v>
          </cell>
          <cell r="AO29">
            <v>3600</v>
          </cell>
          <cell r="AQ29">
            <v>3100</v>
          </cell>
          <cell r="AS29">
            <v>3600</v>
          </cell>
          <cell r="BS29" t="str">
            <v>Notes:</v>
          </cell>
          <cell r="BT29">
            <v>1</v>
          </cell>
          <cell r="BU29" t="str">
            <v>Exercise of BRA at 31 Mar 1999</v>
          </cell>
          <cell r="CH29" t="str">
            <v>Extra accretion</v>
          </cell>
          <cell r="CL29">
            <v>-9.0304835318794074E-3</v>
          </cell>
          <cell r="CN29">
            <v>-3.2967048110688069E-4</v>
          </cell>
          <cell r="CP29">
            <v>-3.0079016830586447E-4</v>
          </cell>
        </row>
        <row r="30">
          <cell r="C30" t="str">
            <v>Capital increase</v>
          </cell>
          <cell r="I30">
            <v>200</v>
          </cell>
          <cell r="K30">
            <v>200</v>
          </cell>
          <cell r="M30">
            <v>200</v>
          </cell>
          <cell r="V30">
            <v>3</v>
          </cell>
          <cell r="W30" t="str">
            <v>EPS calculated on average shares outstanding</v>
          </cell>
          <cell r="AZ30" t="str">
            <v>Notes:</v>
          </cell>
          <cell r="BA30">
            <v>1</v>
          </cell>
          <cell r="BB30" t="str">
            <v>Cost of debt calculated on a mid-year basis</v>
          </cell>
          <cell r="BT30">
            <v>2</v>
          </cell>
          <cell r="BU30" t="str">
            <v>Strike of BRA</v>
          </cell>
          <cell r="CG30" t="str">
            <v>Accretion/(Dilution) vs. SGP estimates</v>
          </cell>
          <cell r="CL30">
            <v>-4.9452927323103135E-2</v>
          </cell>
          <cell r="CN30">
            <v>2.8695614141512449E-2</v>
          </cell>
          <cell r="CP30">
            <v>0.1010603386746789</v>
          </cell>
        </row>
        <row r="31">
          <cell r="C31" t="str">
            <v>New Share from Employee fund</v>
          </cell>
          <cell r="I31">
            <v>1.0869565217391304</v>
          </cell>
          <cell r="K31">
            <v>1</v>
          </cell>
          <cell r="M31">
            <v>0.92592592592592582</v>
          </cell>
          <cell r="BA31">
            <v>2</v>
          </cell>
          <cell r="BB31" t="str">
            <v>Cost of 8.0% before tax</v>
          </cell>
        </row>
        <row r="32">
          <cell r="C32" t="str">
            <v>Shares bought back</v>
          </cell>
          <cell r="I32">
            <v>9.7772062500000008</v>
          </cell>
          <cell r="K32">
            <v>6</v>
          </cell>
          <cell r="M32">
            <v>7.9629629629629628</v>
          </cell>
          <cell r="R32" t="str">
            <v>L:\Michel\bank\Cerbere\[min-merger.xls]Merger, 11-Jun-99</v>
          </cell>
          <cell r="AH32" t="str">
            <v>Notes:</v>
          </cell>
          <cell r="AI32">
            <v>1</v>
          </cell>
          <cell r="AJ32" t="str">
            <v xml:space="preserve">Dividend payout ratio of 33.3% </v>
          </cell>
          <cell r="BA32">
            <v>3</v>
          </cell>
          <cell r="BB32" t="str">
            <v>BRA exercised on 31 dec 99 - No cash outflow in 1999</v>
          </cell>
          <cell r="BQ32" t="str">
            <v>L:\Michel\bank\Cerbere\[min-merger.xls]Merger, 11-Jun-99</v>
          </cell>
          <cell r="CG32" t="str">
            <v>ROAE Impact</v>
          </cell>
        </row>
        <row r="33">
          <cell r="D33" t="str">
            <v>As % of initial TSO</v>
          </cell>
          <cell r="I33">
            <v>5.0011285166240413E-2</v>
          </cell>
          <cell r="K33">
            <v>3.0690537084398978E-2</v>
          </cell>
          <cell r="M33">
            <v>4.0731268352751725E-2</v>
          </cell>
          <cell r="AI33">
            <v>2</v>
          </cell>
          <cell r="AJ33" t="str">
            <v>Tier 1 ratio resulting from the impact of BRA</v>
          </cell>
          <cell r="CH33" t="str">
            <v>Equity, BOP</v>
          </cell>
          <cell r="CL33">
            <v>17600</v>
          </cell>
          <cell r="CN33">
            <v>18137.898184166665</v>
          </cell>
          <cell r="CP33">
            <v>18811.000000000004</v>
          </cell>
        </row>
        <row r="34">
          <cell r="C34" t="str">
            <v>Cumulative shares bought back</v>
          </cell>
          <cell r="I34">
            <v>9.7772062500000008</v>
          </cell>
          <cell r="K34">
            <v>15.777206250000001</v>
          </cell>
          <cell r="M34">
            <v>23.740169212962964</v>
          </cell>
          <cell r="AY34" t="str">
            <v>L:\Michel\bank\Cerbere\[min-merger.xls]Merger, 11-Jun-99</v>
          </cell>
          <cell r="CG34" t="str">
            <v>Plus:</v>
          </cell>
        </row>
        <row r="35">
          <cell r="D35" t="str">
            <v>As % of initial TSO</v>
          </cell>
          <cell r="I35">
            <v>5.0011285166240413E-2</v>
          </cell>
          <cell r="K35">
            <v>8.0701822250639391E-2</v>
          </cell>
          <cell r="M35">
            <v>0.12143309060339112</v>
          </cell>
          <cell r="AG35" t="str">
            <v>L:\Michel\bank\Cerbere\[min-merger.xls]Merger, 11-Jun-99</v>
          </cell>
          <cell r="CH35" t="str">
            <v>Retained earnings</v>
          </cell>
          <cell r="CL35">
            <v>1486.6556216666665</v>
          </cell>
          <cell r="CN35">
            <v>1866.7233640161528</v>
          </cell>
          <cell r="CP35">
            <v>2266.6145982699063</v>
          </cell>
          <cell r="CR35">
            <v>5619.9935839527261</v>
          </cell>
        </row>
        <row r="36">
          <cell r="CH36" t="str">
            <v>Increase in Employee fund</v>
          </cell>
          <cell r="CL36">
            <v>200</v>
          </cell>
          <cell r="CN36">
            <v>200</v>
          </cell>
          <cell r="CP36">
            <v>200</v>
          </cell>
          <cell r="CR36">
            <v>600</v>
          </cell>
        </row>
        <row r="37">
          <cell r="C37" t="str">
            <v>EPS, based on average shares outstanding</v>
          </cell>
          <cell r="G37">
            <v>3</v>
          </cell>
          <cell r="I37">
            <v>11.508992372997437</v>
          </cell>
          <cell r="K37">
            <v>15.191817013868171</v>
          </cell>
          <cell r="M37">
            <v>19.069922657251393</v>
          </cell>
          <cell r="CH37" t="str">
            <v>Write-up</v>
          </cell>
          <cell r="CL37">
            <v>0</v>
          </cell>
          <cell r="CN37">
            <v>0</v>
          </cell>
          <cell r="CP37">
            <v>0</v>
          </cell>
        </row>
        <row r="38">
          <cell r="CH38" t="str">
            <v>Disposals</v>
          </cell>
          <cell r="CL38">
            <v>1100</v>
          </cell>
          <cell r="CN38">
            <v>100</v>
          </cell>
          <cell r="CP38">
            <v>0</v>
          </cell>
          <cell r="CR38">
            <v>1200</v>
          </cell>
        </row>
        <row r="39">
          <cell r="D39" t="str">
            <v>Notes:</v>
          </cell>
          <cell r="E39">
            <v>1</v>
          </cell>
          <cell r="F39" t="str">
            <v>MS Assumptions</v>
          </cell>
          <cell r="CG39" t="str">
            <v>Minus:</v>
          </cell>
        </row>
        <row r="40">
          <cell r="E40">
            <v>2</v>
          </cell>
          <cell r="F40" t="str">
            <v>vs. current unrealised gains of euro 4,000 MM at Paribas level</v>
          </cell>
          <cell r="CH40" t="str">
            <v>Share buy-back</v>
          </cell>
          <cell r="CL40">
            <v>-2248.7574375000004</v>
          </cell>
          <cell r="CN40">
            <v>-1493.621548182814</v>
          </cell>
          <cell r="CP40">
            <v>-2168.6145982699099</v>
          </cell>
          <cell r="CR40">
            <v>-5910.9935839527243</v>
          </cell>
        </row>
        <row r="41">
          <cell r="E41">
            <v>3</v>
          </cell>
          <cell r="F41" t="str">
            <v>Before exceptionnals</v>
          </cell>
          <cell r="CH41" t="str">
            <v>Equity, EOP</v>
          </cell>
          <cell r="CJ41">
            <v>17600</v>
          </cell>
          <cell r="CL41">
            <v>18137.898184166665</v>
          </cell>
          <cell r="CN41">
            <v>18811.000000000004</v>
          </cell>
          <cell r="CP41">
            <v>19109</v>
          </cell>
        </row>
        <row r="42">
          <cell r="CG42" t="str">
            <v>ROAE</v>
          </cell>
          <cell r="CL42">
            <v>0.12479656307756637</v>
          </cell>
          <cell r="CN42">
            <v>0.15156527981254503</v>
          </cell>
          <cell r="CP42">
            <v>0.1793207751795812</v>
          </cell>
        </row>
        <row r="43">
          <cell r="B43" t="str">
            <v>L:\Michel\bank\Cerbere\[min-merger.xls]Merger, 11-Jun-99</v>
          </cell>
          <cell r="CH43" t="str">
            <v>ROAE Impact</v>
          </cell>
          <cell r="CL43">
            <v>1.6090614864309322E-3</v>
          </cell>
          <cell r="CN43">
            <v>-1.8601772286719331E-4</v>
          </cell>
          <cell r="CP43">
            <v>-1.6591078125166581E-4</v>
          </cell>
        </row>
        <row r="45">
          <cell r="CF45" t="str">
            <v>Notes:</v>
          </cell>
          <cell r="CG45">
            <v>1</v>
          </cell>
          <cell r="CH45" t="str">
            <v>IBES estimates as of 18-May-99</v>
          </cell>
        </row>
        <row r="46">
          <cell r="CG46">
            <v>2</v>
          </cell>
          <cell r="CH46" t="str">
            <v>Pro forma using new synergies plan</v>
          </cell>
        </row>
        <row r="48">
          <cell r="CF48" t="str">
            <v>L:\Michel\bank\Cerbere\[min-merger.xls]Merger, 11-Jun-99</v>
          </cell>
        </row>
      </sheetData>
      <sheetData sheetId="10" refreshError="1">
        <row r="1">
          <cell r="I1">
            <v>1</v>
          </cell>
        </row>
        <row r="50">
          <cell r="I50">
            <v>0.29060269515157067</v>
          </cell>
        </row>
        <row r="76">
          <cell r="C76" t="str">
            <v xml:space="preserve"> Bid successful on SG</v>
          </cell>
        </row>
        <row r="78">
          <cell r="C78" t="str">
            <v>2000 Earnings</v>
          </cell>
        </row>
        <row r="79">
          <cell r="C79" t="str">
            <v>2001 Earnings</v>
          </cell>
        </row>
        <row r="80">
          <cell r="C80" t="str">
            <v xml:space="preserve">ROE Pro-forma </v>
          </cell>
        </row>
        <row r="81">
          <cell r="C81" t="str">
            <v>Tier 1 Ratio</v>
          </cell>
        </row>
      </sheetData>
      <sheetData sheetId="11" refreshError="1">
        <row r="2">
          <cell r="V2" t="str">
            <v>BNP's Offer is Clearly Inadequate</v>
          </cell>
        </row>
        <row r="3">
          <cell r="V3" t="str">
            <v>Impact of Overestimated Synergies and Revenue Losses</v>
          </cell>
        </row>
        <row r="7">
          <cell r="AG7" t="str">
            <v>Accretion/(Dilution)</v>
          </cell>
        </row>
        <row r="8">
          <cell r="AG8" t="str">
            <v>Implied by</v>
          </cell>
        </row>
        <row r="9">
          <cell r="AC9" t="str">
            <v>EPS Estimates 2001 (1)</v>
          </cell>
          <cell r="AG9" t="str">
            <v>Realistic BNP Offer</v>
          </cell>
        </row>
        <row r="10">
          <cell r="AB10" t="str">
            <v>SG</v>
          </cell>
          <cell r="AD10" t="str">
            <v>P</v>
          </cell>
          <cell r="AF10" t="str">
            <v>SG</v>
          </cell>
          <cell r="AH10" t="str">
            <v>P</v>
          </cell>
        </row>
        <row r="12">
          <cell r="W12" t="str">
            <v>Realistic BNP Offer</v>
          </cell>
          <cell r="AB12">
            <v>13.319802779784924</v>
          </cell>
          <cell r="AD12">
            <v>8.5468734503619928</v>
          </cell>
          <cell r="AF12">
            <v>0</v>
          </cell>
          <cell r="AH12">
            <v>0</v>
          </cell>
        </row>
        <row r="14">
          <cell r="W14" t="str">
            <v>BNP Offer</v>
          </cell>
          <cell r="AB14">
            <v>15.636290219747522</v>
          </cell>
          <cell r="AD14">
            <v>10.033286224337994</v>
          </cell>
          <cell r="AF14">
            <v>-0.14814814814814825</v>
          </cell>
          <cell r="AH14">
            <v>-0.14814814814814836</v>
          </cell>
        </row>
        <row r="16">
          <cell r="W16" t="str">
            <v>IBES Current Estimates</v>
          </cell>
          <cell r="AA16">
            <v>2</v>
          </cell>
          <cell r="AB16">
            <v>13.958933717579249</v>
          </cell>
          <cell r="AD16">
            <v>8.5570656259601368</v>
          </cell>
          <cell r="AF16">
            <v>-4.5786515698504449E-2</v>
          </cell>
          <cell r="AH16">
            <v>-1.191083023510231E-3</v>
          </cell>
        </row>
        <row r="18">
          <cell r="W18" t="str">
            <v>SGP Estimates before Buy-Back</v>
          </cell>
          <cell r="AB18">
            <v>19.069922657251393</v>
          </cell>
          <cell r="AD18">
            <v>11.918701660782121</v>
          </cell>
          <cell r="AF18">
            <v>-0.30152822225946307</v>
          </cell>
          <cell r="AH18">
            <v>-0.28290230818638218</v>
          </cell>
        </row>
        <row r="20">
          <cell r="W20" t="str">
            <v>SGP Estimates after Buy-Back</v>
          </cell>
          <cell r="AA20">
            <v>3</v>
          </cell>
          <cell r="AB20">
            <v>19.06572394722911</v>
          </cell>
          <cell r="AD20">
            <v>11.916077467018194</v>
          </cell>
          <cell r="AF20">
            <v>-0.30137440274221849</v>
          </cell>
          <cell r="AH20">
            <v>-0.28274438681534442</v>
          </cell>
        </row>
        <row r="23">
          <cell r="X23" t="str">
            <v>Notes:</v>
          </cell>
          <cell r="Y23">
            <v>1</v>
          </cell>
          <cell r="Z23" t="str">
            <v>Based on total number of shares outstanding</v>
          </cell>
        </row>
        <row r="24">
          <cell r="Y24">
            <v>2</v>
          </cell>
          <cell r="Z24" t="str">
            <v>IBES estimates as of 11-Jun-99</v>
          </cell>
        </row>
        <row r="25">
          <cell r="Y25">
            <v>3</v>
          </cell>
          <cell r="Z25" t="str">
            <v>Assuming a share buy-back worth Euro 5,911 MM representing 23.8 million shares under pooling of interest method</v>
          </cell>
        </row>
      </sheetData>
      <sheetData sheetId="12" refreshError="1">
        <row r="48">
          <cell r="Q48">
            <v>0</v>
          </cell>
        </row>
        <row r="56">
          <cell r="D56">
            <v>0.3</v>
          </cell>
        </row>
      </sheetData>
      <sheetData sheetId="13" refreshError="1"/>
      <sheetData sheetId="14" refreshError="1">
        <row r="1">
          <cell r="B1">
            <v>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GK2" t="str">
            <v>Impact on BNP of an Increase in the BNP/SGP Offer</v>
          </cell>
          <cell r="HB2" t="str">
            <v>Impact on BNP of an Increase in the BNP/SGP Offer</v>
          </cell>
        </row>
        <row r="4">
          <cell r="GS4" t="str">
            <v>Current Offer (euro)</v>
          </cell>
          <cell r="GV4" t="str">
            <v>Target Price for SG</v>
          </cell>
          <cell r="GY4" t="str">
            <v>Parity+Cash</v>
          </cell>
        </row>
        <row r="5">
          <cell r="GS5">
            <v>173.14285714285714</v>
          </cell>
          <cell r="GT5">
            <v>1</v>
          </cell>
          <cell r="GU5">
            <v>197.51111111111109</v>
          </cell>
          <cell r="GW5">
            <v>207.77142857142854</v>
          </cell>
          <cell r="GY5">
            <v>204.4</v>
          </cell>
          <cell r="HF5">
            <v>1998</v>
          </cell>
          <cell r="HH5">
            <v>1999</v>
          </cell>
          <cell r="HJ5">
            <v>2000</v>
          </cell>
          <cell r="HL5">
            <v>2001</v>
          </cell>
          <cell r="HN5">
            <v>2002</v>
          </cell>
          <cell r="HP5" t="str">
            <v>BNP Price</v>
          </cell>
          <cell r="HQ5">
            <v>1</v>
          </cell>
          <cell r="HR5">
            <v>80.8</v>
          </cell>
        </row>
        <row r="6">
          <cell r="GS6">
            <v>0</v>
          </cell>
          <cell r="GU6">
            <v>0.15511551155115511</v>
          </cell>
          <cell r="GW6">
            <v>0.21287128712871284</v>
          </cell>
          <cell r="HF6" t="str">
            <v>(euro MM)</v>
          </cell>
          <cell r="HH6" t="str">
            <v>(euro MM)</v>
          </cell>
          <cell r="HJ6" t="str">
            <v>(euro MM)</v>
          </cell>
          <cell r="HL6" t="str">
            <v>(euro MM)</v>
          </cell>
          <cell r="HP6" t="str">
            <v>SG Price</v>
          </cell>
          <cell r="HQ6">
            <v>1</v>
          </cell>
          <cell r="HR6">
            <v>174.2</v>
          </cell>
        </row>
        <row r="7">
          <cell r="GL7" t="str">
            <v>BNP Actual Share Price</v>
          </cell>
          <cell r="GO7">
            <v>1</v>
          </cell>
          <cell r="GP7">
            <v>80.8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HP7" t="str">
            <v>BNP Bid Value</v>
          </cell>
          <cell r="HR7">
            <v>173.14285714285714</v>
          </cell>
        </row>
        <row r="8">
          <cell r="GN8" t="str">
            <v>2000E PE</v>
          </cell>
          <cell r="GO8">
            <v>1</v>
          </cell>
          <cell r="GP8">
            <v>13.184399701269605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HC8" t="str">
            <v>BNP EPS (euro)</v>
          </cell>
          <cell r="HH8">
            <v>5.4098833350878079</v>
          </cell>
          <cell r="HJ8">
            <v>6.1284549794268814</v>
          </cell>
          <cell r="HL8">
            <v>6.7509119452237867</v>
          </cell>
          <cell r="HN8">
            <v>7.5015218157435841</v>
          </cell>
        </row>
        <row r="9">
          <cell r="GT9">
            <v>0</v>
          </cell>
          <cell r="GU9">
            <v>0</v>
          </cell>
          <cell r="GV9">
            <v>0</v>
          </cell>
          <cell r="GW9">
            <v>0</v>
          </cell>
          <cell r="HC9" t="str">
            <v>TSO</v>
          </cell>
          <cell r="HH9">
            <v>218.489</v>
          </cell>
          <cell r="HJ9">
            <v>218.489</v>
          </cell>
          <cell r="HL9">
            <v>218.489</v>
          </cell>
          <cell r="HN9">
            <v>218.489</v>
          </cell>
          <cell r="HP9" t="str">
            <v>Offer Structure</v>
          </cell>
        </row>
        <row r="10">
          <cell r="GL10" t="str">
            <v>Premium to Current Bid Value</v>
          </cell>
          <cell r="GS10">
            <v>0</v>
          </cell>
          <cell r="GT10">
            <v>0</v>
          </cell>
          <cell r="GU10">
            <v>0.15511551155115511</v>
          </cell>
          <cell r="GV10">
            <v>0</v>
          </cell>
          <cell r="GW10">
            <v>0.21287128712871284</v>
          </cell>
          <cell r="GY10">
            <v>0.18052805280528061</v>
          </cell>
          <cell r="HC10" t="str">
            <v>Net Income</v>
          </cell>
          <cell r="HH10">
            <v>1182</v>
          </cell>
          <cell r="HJ10">
            <v>1339</v>
          </cell>
          <cell r="HL10">
            <v>1475</v>
          </cell>
          <cell r="HN10">
            <v>1639</v>
          </cell>
          <cell r="HR10" t="str">
            <v>Principal</v>
          </cell>
          <cell r="HT10" t="str">
            <v>Subsidiary</v>
          </cell>
          <cell r="HV10" t="str">
            <v>Weighted</v>
          </cell>
        </row>
        <row r="11">
          <cell r="GT11">
            <v>0</v>
          </cell>
          <cell r="GU11">
            <v>0</v>
          </cell>
          <cell r="GV11">
            <v>0</v>
          </cell>
          <cell r="GW11">
            <v>0</v>
          </cell>
        </row>
        <row r="12">
          <cell r="GL12" t="str">
            <v>Exchange Ratio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HC12" t="str">
            <v>SGP Standalone Net Income</v>
          </cell>
          <cell r="HH12">
            <v>2256</v>
          </cell>
          <cell r="HJ12">
            <v>2477</v>
          </cell>
          <cell r="HL12">
            <v>2704</v>
          </cell>
          <cell r="HN12">
            <v>2951</v>
          </cell>
          <cell r="HP12" t="str">
            <v>Split</v>
          </cell>
          <cell r="HR12">
            <v>0.5</v>
          </cell>
          <cell r="HT12">
            <v>0.5</v>
          </cell>
        </row>
        <row r="13">
          <cell r="GM13" t="str">
            <v>BNP Shares</v>
          </cell>
          <cell r="GS13">
            <v>15</v>
          </cell>
          <cell r="GT13">
            <v>15</v>
          </cell>
          <cell r="GU13">
            <v>22</v>
          </cell>
          <cell r="GV13">
            <v>15</v>
          </cell>
          <cell r="GW13">
            <v>18</v>
          </cell>
          <cell r="GY13">
            <v>22</v>
          </cell>
          <cell r="HC13" t="str">
            <v>Synergies after tax</v>
          </cell>
          <cell r="HH13">
            <v>0</v>
          </cell>
          <cell r="HJ13">
            <v>211.33333333333334</v>
          </cell>
          <cell r="HL13">
            <v>508</v>
          </cell>
          <cell r="HN13">
            <v>846.66666666666674</v>
          </cell>
          <cell r="HP13" t="str">
            <v>Cash</v>
          </cell>
          <cell r="HR13">
            <v>0</v>
          </cell>
          <cell r="HT13">
            <v>25</v>
          </cell>
          <cell r="HV13">
            <v>12.5</v>
          </cell>
        </row>
        <row r="14">
          <cell r="GM14" t="str">
            <v>for SG Shares</v>
          </cell>
          <cell r="GS14">
            <v>7</v>
          </cell>
          <cell r="GT14">
            <v>7</v>
          </cell>
          <cell r="GU14">
            <v>9</v>
          </cell>
          <cell r="GV14">
            <v>7</v>
          </cell>
          <cell r="GW14">
            <v>7</v>
          </cell>
          <cell r="GY14">
            <v>9</v>
          </cell>
          <cell r="HD14" t="str">
            <v>As a % of 2002 synergies</v>
          </cell>
          <cell r="HH14">
            <v>0</v>
          </cell>
          <cell r="HJ14">
            <v>0.24960629921259841</v>
          </cell>
          <cell r="HL14">
            <v>0.6</v>
          </cell>
          <cell r="HN14">
            <v>1</v>
          </cell>
          <cell r="HP14" t="str">
            <v>SG Shares</v>
          </cell>
          <cell r="HR14">
            <v>2.375</v>
          </cell>
          <cell r="HT14">
            <v>2.375</v>
          </cell>
          <cell r="HV14">
            <v>2.375</v>
          </cell>
        </row>
        <row r="15"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HC15" t="str">
            <v>Goodwill amortization</v>
          </cell>
          <cell r="HH15">
            <v>0</v>
          </cell>
          <cell r="HJ15">
            <v>0</v>
          </cell>
          <cell r="HL15">
            <v>0</v>
          </cell>
          <cell r="HN15">
            <v>0</v>
          </cell>
          <cell r="HP15" t="str">
            <v>Number of Shares Issued</v>
          </cell>
          <cell r="HR15">
            <v>232.20864843750002</v>
          </cell>
          <cell r="HT15">
            <v>232.20864843750002</v>
          </cell>
          <cell r="HV15">
            <v>464.41729687500003</v>
          </cell>
        </row>
        <row r="16">
          <cell r="GL16" t="str">
            <v>Total Cash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Y16">
            <v>2444.3015625000003</v>
          </cell>
          <cell r="HC16" t="str">
            <v>Interest cost on debt financing</v>
          </cell>
          <cell r="HH16">
            <v>-65.181375000000017</v>
          </cell>
          <cell r="HJ16">
            <v>-65.181375000000017</v>
          </cell>
          <cell r="HL16">
            <v>-65.181375000000017</v>
          </cell>
          <cell r="HN16">
            <v>-65.181375000000017</v>
          </cell>
        </row>
        <row r="17"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HP17" t="str">
            <v>Value</v>
          </cell>
          <cell r="HR17">
            <v>191.9</v>
          </cell>
          <cell r="HT17">
            <v>216.9</v>
          </cell>
          <cell r="HV17">
            <v>204.4</v>
          </cell>
        </row>
        <row r="18">
          <cell r="GL18" t="str">
            <v>% of Combined Entity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HC18" t="str">
            <v>Pro-forma Net Income</v>
          </cell>
          <cell r="HH18">
            <v>3372.8186249999999</v>
          </cell>
          <cell r="HJ18">
            <v>3962.1519583333334</v>
          </cell>
          <cell r="HL18">
            <v>4621.8186249999999</v>
          </cell>
          <cell r="HN18">
            <v>5371.4852916666669</v>
          </cell>
          <cell r="HP18" t="str">
            <v>To Current BNP Bid Value</v>
          </cell>
          <cell r="HR18">
            <v>0.10833333333333339</v>
          </cell>
          <cell r="HT18">
            <v>0.25272277227722784</v>
          </cell>
          <cell r="HV18">
            <v>0.18052805280528061</v>
          </cell>
        </row>
        <row r="19">
          <cell r="GM19" t="str">
            <v>Paribas</v>
          </cell>
          <cell r="GS19">
            <v>0.32136573648921352</v>
          </cell>
          <cell r="GT19">
            <v>0.32136573648921352</v>
          </cell>
          <cell r="GU19">
            <v>0.33555424500788422</v>
          </cell>
          <cell r="GV19">
            <v>0.32136573648921352</v>
          </cell>
          <cell r="GW19">
            <v>0.34083426495463232</v>
          </cell>
          <cell r="GY19">
            <v>0.33250432440596317</v>
          </cell>
          <cell r="HC19" t="str">
            <v>Pro-forma TSO</v>
          </cell>
          <cell r="HH19">
            <v>682.90629687499995</v>
          </cell>
          <cell r="HJ19">
            <v>682.90629687499995</v>
          </cell>
          <cell r="HL19">
            <v>682.90629687499995</v>
          </cell>
          <cell r="HN19">
            <v>682.90629687499995</v>
          </cell>
          <cell r="HP19" t="str">
            <v>Total Extra Value</v>
          </cell>
          <cell r="HR19">
            <v>1833.924543750001</v>
          </cell>
          <cell r="HT19">
            <v>4278.2261062500011</v>
          </cell>
          <cell r="HV19">
            <v>6112.1506500000023</v>
          </cell>
        </row>
        <row r="20">
          <cell r="GM20" t="str">
            <v>SG</v>
          </cell>
          <cell r="GS20">
            <v>0.33591293879872702</v>
          </cell>
          <cell r="GT20">
            <v>0.33591293879872702</v>
          </cell>
          <cell r="GU20">
            <v>0.35074371586209774</v>
          </cell>
          <cell r="GV20">
            <v>0.33591293879872702</v>
          </cell>
          <cell r="GW20">
            <v>0.35626274547802433</v>
          </cell>
          <cell r="GY20">
            <v>0.34755573507831411</v>
          </cell>
          <cell r="HP20" t="str">
            <v>Total Cash</v>
          </cell>
          <cell r="HR20">
            <v>0</v>
          </cell>
          <cell r="HT20">
            <v>2444.3015625000003</v>
          </cell>
          <cell r="HV20">
            <v>2444.3015625000003</v>
          </cell>
        </row>
        <row r="21">
          <cell r="GM21" t="str">
            <v>BNP</v>
          </cell>
          <cell r="GS21">
            <v>0.34272132471205935</v>
          </cell>
          <cell r="GT21">
            <v>0.34272132471205935</v>
          </cell>
          <cell r="GU21">
            <v>0.3137020391300181</v>
          </cell>
          <cell r="GV21">
            <v>0.34272132471205935</v>
          </cell>
          <cell r="GW21">
            <v>0.30290298956734329</v>
          </cell>
          <cell r="GY21">
            <v>0.31993994051572278</v>
          </cell>
          <cell r="HC21" t="str">
            <v>BNP EPS pro-forma</v>
          </cell>
          <cell r="HH21">
            <v>4.9389186194857491</v>
          </cell>
          <cell r="HJ21">
            <v>5.8018969461319392</v>
          </cell>
          <cell r="HL21">
            <v>6.7678664644762874</v>
          </cell>
          <cell r="HN21">
            <v>7.8656256594012204</v>
          </cell>
        </row>
        <row r="22"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HC22" t="str">
            <v>BNP EPS Accretion / (Dilution)</v>
          </cell>
          <cell r="HH22">
            <v>-8.7056353424008637E-2</v>
          </cell>
          <cell r="HJ22">
            <v>-5.3285540057190883E-2</v>
          </cell>
          <cell r="HL22">
            <v>2.511441326752184E-3</v>
          </cell>
          <cell r="HN22">
            <v>4.8537330504523135E-2</v>
          </cell>
          <cell r="HP22" t="str">
            <v>Total Consideration</v>
          </cell>
          <cell r="HR22">
            <v>39969.219150000004</v>
          </cell>
          <cell r="HT22" t="str">
            <v>SGP Current Mkt Cap</v>
          </cell>
          <cell r="HV22">
            <v>34063.786574999998</v>
          </cell>
        </row>
        <row r="23">
          <cell r="GL23" t="str">
            <v>EPS Impact</v>
          </cell>
          <cell r="GO23">
            <v>2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HD23" t="str">
            <v>Total pre-tax Synergies to break-even</v>
          </cell>
          <cell r="HH23">
            <v>482.4371548358842</v>
          </cell>
          <cell r="HJ23">
            <v>651.51280584834797</v>
          </cell>
          <cell r="HL23">
            <v>744.63247806296783</v>
          </cell>
          <cell r="HN23">
            <v>897.02678867471502</v>
          </cell>
          <cell r="HP23" t="str">
            <v>for Shares</v>
          </cell>
          <cell r="HR23">
            <v>37524.917587500007</v>
          </cell>
        </row>
        <row r="24">
          <cell r="GM24">
            <v>1999</v>
          </cell>
          <cell r="GS24">
            <v>-3.1506646700000251E-3</v>
          </cell>
          <cell r="GT24">
            <v>-3.1506646700000251E-3</v>
          </cell>
          <cell r="GU24">
            <v>-8.7557013088830682E-2</v>
          </cell>
          <cell r="GV24">
            <v>-3.1506646700000251E-3</v>
          </cell>
          <cell r="GW24">
            <v>-0.1189674465883872</v>
          </cell>
          <cell r="GY24">
            <v>-8.7056353424008637E-2</v>
          </cell>
          <cell r="HP24" t="str">
            <v>for Cash</v>
          </cell>
          <cell r="HR24">
            <v>2444.3015625000003</v>
          </cell>
          <cell r="HT24">
            <v>95.608125000000001</v>
          </cell>
        </row>
        <row r="25">
          <cell r="GM25">
            <v>2000</v>
          </cell>
          <cell r="GS25">
            <v>3.0808823791660833E-2</v>
          </cell>
          <cell r="GT25">
            <v>3.0808823791660833E-2</v>
          </cell>
          <cell r="GU25">
            <v>-5.6472980640060011E-2</v>
          </cell>
          <cell r="GV25">
            <v>3.0808823791660833E-2</v>
          </cell>
          <cell r="GW25">
            <v>-8.8953467773800865E-2</v>
          </cell>
          <cell r="GY25">
            <v>-5.3285540057190883E-2</v>
          </cell>
          <cell r="HP25" t="str">
            <v>SGP 1998 NAV</v>
          </cell>
          <cell r="HR25">
            <v>17635.01842</v>
          </cell>
          <cell r="HT25">
            <v>195.50812500000001</v>
          </cell>
        </row>
        <row r="26">
          <cell r="GM26">
            <v>2001</v>
          </cell>
          <cell r="GS26">
            <v>8.9040575542659095E-2</v>
          </cell>
          <cell r="GT26">
            <v>8.9040575542659095E-2</v>
          </cell>
          <cell r="GU26">
            <v>-3.1718932865121285E-3</v>
          </cell>
          <cell r="GV26">
            <v>8.9040575542659095E-2</v>
          </cell>
          <cell r="GW26">
            <v>-3.7487246032448684E-2</v>
          </cell>
          <cell r="GY26">
            <v>2.511441326752184E-3</v>
          </cell>
          <cell r="HP26" t="str">
            <v>Goodwill</v>
          </cell>
          <cell r="HQ26">
            <v>2</v>
          </cell>
          <cell r="HR26">
            <v>-22334.200730000004</v>
          </cell>
        </row>
        <row r="27">
          <cell r="GM27">
            <v>2002</v>
          </cell>
          <cell r="GS27">
            <v>0.13689801248289624</v>
          </cell>
          <cell r="GT27">
            <v>0.13689801248289624</v>
          </cell>
          <cell r="GU27">
            <v>4.0633304911475543E-2</v>
          </cell>
          <cell r="GV27">
            <v>0.13689801248289624</v>
          </cell>
          <cell r="GW27">
            <v>4.8099782047867912E-3</v>
          </cell>
          <cell r="GY27">
            <v>4.8537330504523135E-2</v>
          </cell>
        </row>
        <row r="28"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HC28" t="str">
            <v>BNP Book Value</v>
          </cell>
          <cell r="HF28">
            <v>9899.7365900000004</v>
          </cell>
          <cell r="HH28">
            <v>10687.73659</v>
          </cell>
          <cell r="HJ28">
            <v>11580.403256666666</v>
          </cell>
          <cell r="HL28">
            <v>12563.73659</v>
          </cell>
          <cell r="HN28">
            <v>13656.403256666666</v>
          </cell>
          <cell r="HP28" t="str">
            <v>Impact on Solvency</v>
          </cell>
        </row>
        <row r="29">
          <cell r="GL29" t="str">
            <v>ROE Impact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HC29" t="str">
            <v>Book Value per share</v>
          </cell>
          <cell r="HH29">
            <v>48.916588890058541</v>
          </cell>
          <cell r="HJ29">
            <v>53.002225543009793</v>
          </cell>
          <cell r="HL29">
            <v>57.502833506492316</v>
          </cell>
          <cell r="HN29">
            <v>62.503848050321373</v>
          </cell>
        </row>
        <row r="30">
          <cell r="GM30">
            <v>1999</v>
          </cell>
          <cell r="GS30">
            <v>-2.7551676398344244E-3</v>
          </cell>
          <cell r="GT30">
            <v>-2.7551676398344244E-3</v>
          </cell>
          <cell r="GU30">
            <v>-2.7551676398343966E-3</v>
          </cell>
          <cell r="GV30">
            <v>-2.7551676398344244E-3</v>
          </cell>
          <cell r="GW30">
            <v>-2.7551676398344244E-3</v>
          </cell>
          <cell r="GY30">
            <v>1.383411056517439E-2</v>
          </cell>
          <cell r="HC30" t="str">
            <v>ROAE</v>
          </cell>
          <cell r="HH30">
            <v>0.1148271076946219</v>
          </cell>
          <cell r="HJ30">
            <v>0.12026150448309098</v>
          </cell>
          <cell r="HL30">
            <v>0.12218285756853237</v>
          </cell>
          <cell r="HN30">
            <v>0.12501840261606112</v>
          </cell>
          <cell r="HP30" t="str">
            <v>BNP Standalone Solvency Ratios</v>
          </cell>
        </row>
        <row r="31">
          <cell r="GM31">
            <v>2000</v>
          </cell>
          <cell r="GS31">
            <v>5.802064621549155E-3</v>
          </cell>
          <cell r="GT31">
            <v>5.802064621549155E-3</v>
          </cell>
          <cell r="GU31">
            <v>5.802064621549155E-3</v>
          </cell>
          <cell r="GV31">
            <v>5.802064621549155E-3</v>
          </cell>
          <cell r="GW31">
            <v>5.802064621549155E-3</v>
          </cell>
          <cell r="GY31">
            <v>1.7986616568308661E-2</v>
          </cell>
          <cell r="HP31" t="str">
            <v>RWA</v>
          </cell>
          <cell r="HR31">
            <v>180230</v>
          </cell>
        </row>
        <row r="32">
          <cell r="GM32">
            <v>2001</v>
          </cell>
          <cell r="GS32">
            <v>1.3262921103555064E-2</v>
          </cell>
          <cell r="GT32">
            <v>1.3262921103555064E-2</v>
          </cell>
          <cell r="GU32">
            <v>1.3262921103555037E-2</v>
          </cell>
          <cell r="GV32">
            <v>1.3262921103555064E-2</v>
          </cell>
          <cell r="GW32">
            <v>1.3262921103555037E-2</v>
          </cell>
          <cell r="GY32">
            <v>2.4443605848998851E-2</v>
          </cell>
          <cell r="HC32" t="str">
            <v>BNP PF Book Value</v>
          </cell>
          <cell r="HF32">
            <v>25090.453447500004</v>
          </cell>
          <cell r="HH32">
            <v>27338.999197500005</v>
          </cell>
          <cell r="HJ32">
            <v>29980.433836388893</v>
          </cell>
          <cell r="HL32">
            <v>33061.646253055558</v>
          </cell>
          <cell r="HN32">
            <v>36642.636447500001</v>
          </cell>
          <cell r="HP32" t="str">
            <v>Tier 1 Capital</v>
          </cell>
          <cell r="HR32">
            <v>11600</v>
          </cell>
        </row>
        <row r="33">
          <cell r="GM33">
            <v>2002</v>
          </cell>
          <cell r="GS33">
            <v>2.0114407084381003E-2</v>
          </cell>
          <cell r="GT33">
            <v>2.0114407084381003E-2</v>
          </cell>
          <cell r="GU33">
            <v>2.0114407084380975E-2</v>
          </cell>
          <cell r="GV33">
            <v>2.0114407084381003E-2</v>
          </cell>
          <cell r="GW33">
            <v>2.0114407084380975E-2</v>
          </cell>
          <cell r="GY33">
            <v>2.9103699600876415E-2</v>
          </cell>
          <cell r="HC33" t="str">
            <v>Book Value per share pro-forma</v>
          </cell>
          <cell r="HH33">
            <v>40.033309580837226</v>
          </cell>
          <cell r="HJ33">
            <v>43.901240878258513</v>
          </cell>
          <cell r="HL33">
            <v>48.413151854576036</v>
          </cell>
          <cell r="HN33">
            <v>53.656902294176845</v>
          </cell>
          <cell r="HP33" t="str">
            <v>Tier 1 Ratio</v>
          </cell>
          <cell r="HR33">
            <v>6.4362203850635305E-2</v>
          </cell>
        </row>
        <row r="34"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HD34" t="str">
            <v>BVPS Accretion / (Dilution)</v>
          </cell>
          <cell r="HH34">
            <v>-0.18160054719242069</v>
          </cell>
          <cell r="HJ34">
            <v>-0.17170948147009579</v>
          </cell>
          <cell r="HL34">
            <v>-0.15807363042188205</v>
          </cell>
          <cell r="HN34">
            <v>-0.14154241750079</v>
          </cell>
        </row>
        <row r="35">
          <cell r="GL35" t="str">
            <v>Tier I Impact (6.4%)</v>
          </cell>
          <cell r="GS35">
            <v>6.7818867089949039E-2</v>
          </cell>
          <cell r="GT35">
            <v>6.7818867089949039E-2</v>
          </cell>
          <cell r="GU35">
            <v>6.7818867089949039E-2</v>
          </cell>
          <cell r="GV35">
            <v>6.7818867089949039E-2</v>
          </cell>
          <cell r="GW35">
            <v>6.7818867089949039E-2</v>
          </cell>
          <cell r="GY35">
            <v>6.1725495605142511E-2</v>
          </cell>
          <cell r="HC35" t="str">
            <v>ROAE</v>
          </cell>
          <cell r="HH35">
            <v>0.12866121825979629</v>
          </cell>
          <cell r="HJ35">
            <v>0.13824812105139964</v>
          </cell>
          <cell r="HL35">
            <v>0.14662646341753122</v>
          </cell>
          <cell r="HN35">
            <v>0.15412210221693753</v>
          </cell>
          <cell r="HP35" t="str">
            <v>Pro-forma Solvency Ratios</v>
          </cell>
        </row>
        <row r="36"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HP36" t="str">
            <v>RWA</v>
          </cell>
          <cell r="HR36">
            <v>434030</v>
          </cell>
        </row>
        <row r="37">
          <cell r="GL37" t="str">
            <v>BNP 2000 PE to Offset Dilution</v>
          </cell>
          <cell r="GS37" t="str">
            <v>NM</v>
          </cell>
          <cell r="GT37" t="str">
            <v>NM</v>
          </cell>
          <cell r="GU37">
            <v>13.973526386359874</v>
          </cell>
          <cell r="GV37" t="str">
            <v>NM</v>
          </cell>
          <cell r="GW37">
            <v>14.471708342989572</v>
          </cell>
          <cell r="GY37">
            <v>13.926479692795727</v>
          </cell>
          <cell r="HC37" t="str">
            <v>BNP ROE Impact</v>
          </cell>
          <cell r="HH37">
            <v>1.383411056517439E-2</v>
          </cell>
          <cell r="HJ37">
            <v>1.7986616568308661E-2</v>
          </cell>
          <cell r="HL37">
            <v>2.4443605848998851E-2</v>
          </cell>
          <cell r="HN37">
            <v>2.9103699600876415E-2</v>
          </cell>
          <cell r="HP37" t="str">
            <v>BNP Tier 1 Capital</v>
          </cell>
          <cell r="HR37">
            <v>11600</v>
          </cell>
        </row>
        <row r="38">
          <cell r="HP38" t="str">
            <v>Capital Increase</v>
          </cell>
          <cell r="HR38">
            <v>37524.917587500007</v>
          </cell>
        </row>
        <row r="39">
          <cell r="GL39" t="str">
            <v xml:space="preserve">Target Analysts Price for BNP </v>
          </cell>
          <cell r="GS39">
            <v>99.4</v>
          </cell>
          <cell r="GW39">
            <v>87.495628218393108</v>
          </cell>
          <cell r="GX39">
            <v>4</v>
          </cell>
          <cell r="HP39" t="str">
            <v>Total Goodwill</v>
          </cell>
          <cell r="HR39">
            <v>-22334.200730000004</v>
          </cell>
        </row>
        <row r="40">
          <cell r="GM40" t="str">
            <v>Implied 2000 PE</v>
          </cell>
          <cell r="GS40">
            <v>15.734656155851683</v>
          </cell>
          <cell r="GW40">
            <v>15.734656155851683</v>
          </cell>
          <cell r="HP40" t="str">
            <v>Tier 1 Capital</v>
          </cell>
          <cell r="HR40">
            <v>26790.716857500003</v>
          </cell>
        </row>
        <row r="41">
          <cell r="GM41" t="str">
            <v>Implied SG Price</v>
          </cell>
          <cell r="GS41">
            <v>213</v>
          </cell>
          <cell r="GW41">
            <v>224.98875827586798</v>
          </cell>
          <cell r="HP41" t="str">
            <v>Tier 1 Ratio</v>
          </cell>
          <cell r="HR41">
            <v>6.1725495605142511E-2</v>
          </cell>
        </row>
        <row r="43">
          <cell r="GP43" t="str">
            <v>Notes:</v>
          </cell>
          <cell r="GQ43">
            <v>1</v>
          </cell>
          <cell r="GR43" t="str">
            <v>As of 28-05-1999</v>
          </cell>
          <cell r="HD43" t="str">
            <v>Notes:</v>
          </cell>
          <cell r="HE43">
            <v>1</v>
          </cell>
          <cell r="HF43" t="str">
            <v>As of 28-05-1999</v>
          </cell>
        </row>
        <row r="44">
          <cell r="GQ44">
            <v>2</v>
          </cell>
          <cell r="GR44" t="str">
            <v>Assuming BNP increases the offer on SG and Paribas through SG</v>
          </cell>
          <cell r="HE44">
            <v>2</v>
          </cell>
          <cell r="HF44" t="str">
            <v>Goodwill is assumed to be written-off</v>
          </cell>
        </row>
        <row r="45">
          <cell r="GQ45">
            <v>3</v>
          </cell>
          <cell r="GR45" t="str">
            <v>Average target price of most recent analyst reports based on</v>
          </cell>
          <cell r="HB45" t="str">
            <v>L:\Michel\bank\Cerbere\[min-merger.xls]Merger, 11-Jun-99</v>
          </cell>
        </row>
        <row r="46">
          <cell r="GR46" t="str">
            <v>current exchange ratio and EPS impact</v>
          </cell>
        </row>
        <row r="47">
          <cell r="GQ47">
            <v>4</v>
          </cell>
          <cell r="GR47" t="str">
            <v xml:space="preserve">Pro forma target price assuming a constant PE with 11.2% EPS dilution </v>
          </cell>
        </row>
        <row r="48">
          <cell r="GR48" t="str">
            <v>comparing with a 3.1% accretion in 2000</v>
          </cell>
        </row>
        <row r="49">
          <cell r="GK49" t="str">
            <v>L:\Michel\bank\Cerbere\[min-merger.xls]Merger, 11-Jun-99</v>
          </cell>
        </row>
      </sheetData>
      <sheetData sheetId="20" refreshError="1">
        <row r="2">
          <cell r="B2" t="str">
            <v>Share Repurchase: Capital Impact</v>
          </cell>
          <cell r="Q2" t="str">
            <v>Share Buy-Back Impact</v>
          </cell>
          <cell r="AG2" t="str">
            <v>Extra Dividend / Premium Impact</v>
          </cell>
        </row>
        <row r="3">
          <cell r="AG3" t="str">
            <v>Assuming Pooling of Interests</v>
          </cell>
        </row>
        <row r="5">
          <cell r="H5" t="str">
            <v>End 1998 PF</v>
          </cell>
          <cell r="J5" t="str">
            <v>June-1999</v>
          </cell>
          <cell r="K5">
            <v>1</v>
          </cell>
          <cell r="L5" t="str">
            <v>End 1999</v>
          </cell>
          <cell r="V5">
            <v>1998</v>
          </cell>
          <cell r="X5">
            <v>1999</v>
          </cell>
          <cell r="Z5">
            <v>2000</v>
          </cell>
          <cell r="AB5">
            <v>2001</v>
          </cell>
          <cell r="AK5">
            <v>1998</v>
          </cell>
          <cell r="AM5">
            <v>1999</v>
          </cell>
          <cell r="AO5">
            <v>2000</v>
          </cell>
          <cell r="AQ5">
            <v>2001</v>
          </cell>
          <cell r="AS5" t="str">
            <v>SG Offer on Paribas Analysis</v>
          </cell>
        </row>
        <row r="6">
          <cell r="H6" t="str">
            <v>(euro Bn)</v>
          </cell>
          <cell r="J6" t="str">
            <v>(euro Bn)</v>
          </cell>
          <cell r="L6" t="str">
            <v>(euro Bn)</v>
          </cell>
          <cell r="V6" t="str">
            <v>(euro MM)</v>
          </cell>
          <cell r="X6" t="str">
            <v>(euro MM)</v>
          </cell>
          <cell r="Z6" t="str">
            <v>(euro MM)</v>
          </cell>
          <cell r="AB6" t="str">
            <v>(euro MM)</v>
          </cell>
          <cell r="AK6" t="str">
            <v>(euro MM)</v>
          </cell>
          <cell r="AM6" t="str">
            <v>(euro MM)</v>
          </cell>
          <cell r="AO6" t="str">
            <v>(euro MM)</v>
          </cell>
          <cell r="AQ6" t="str">
            <v>(euro MM)</v>
          </cell>
          <cell r="AV6" t="str">
            <v>(euro MM)</v>
          </cell>
          <cell r="AX6" t="str">
            <v>(%)</v>
          </cell>
        </row>
        <row r="7">
          <cell r="C7" t="str">
            <v>Assumptions</v>
          </cell>
          <cell r="R7" t="str">
            <v>Standalone SGP</v>
          </cell>
        </row>
        <row r="8">
          <cell r="D8" t="str">
            <v>RWAs</v>
          </cell>
          <cell r="H8">
            <v>242.66666666666666</v>
          </cell>
          <cell r="J8">
            <v>243.77777777777777</v>
          </cell>
          <cell r="L8">
            <v>244.88888888888889</v>
          </cell>
          <cell r="S8" t="str">
            <v>Net Income</v>
          </cell>
          <cell r="V8">
            <v>3200</v>
          </cell>
          <cell r="X8">
            <v>3200</v>
          </cell>
          <cell r="Z8">
            <v>3200</v>
          </cell>
          <cell r="AB8">
            <v>3382</v>
          </cell>
          <cell r="AH8" t="str">
            <v xml:space="preserve">Cash-out </v>
          </cell>
          <cell r="AM8">
            <v>5000</v>
          </cell>
          <cell r="AS8" t="str">
            <v>Price Paid</v>
          </cell>
          <cell r="AU8">
            <v>1</v>
          </cell>
        </row>
        <row r="9">
          <cell r="D9" t="str">
            <v>Tier 1 Capital</v>
          </cell>
          <cell r="H9">
            <v>18.2</v>
          </cell>
          <cell r="J9">
            <v>19.266666666666666</v>
          </cell>
          <cell r="L9">
            <v>20.333333333333332</v>
          </cell>
          <cell r="S9" t="str">
            <v>Shares Outstanding</v>
          </cell>
          <cell r="X9">
            <v>195.4</v>
          </cell>
          <cell r="Z9">
            <v>195.4</v>
          </cell>
          <cell r="AB9">
            <v>195.4</v>
          </cell>
          <cell r="AI9" t="str">
            <v>Dividends</v>
          </cell>
          <cell r="AM9">
            <v>3456.083333333333</v>
          </cell>
          <cell r="AN9">
            <v>4</v>
          </cell>
          <cell r="AT9" t="str">
            <v>Shares</v>
          </cell>
          <cell r="AV9">
            <v>13895.25</v>
          </cell>
          <cell r="AX9">
            <v>0.9</v>
          </cell>
        </row>
        <row r="10">
          <cell r="D10" t="str">
            <v>Including Restructuring Charges</v>
          </cell>
          <cell r="H10">
            <v>-600</v>
          </cell>
          <cell r="S10" t="str">
            <v>EPS</v>
          </cell>
          <cell r="X10">
            <v>16.376663254861821</v>
          </cell>
          <cell r="Z10">
            <v>16.376663254861821</v>
          </cell>
          <cell r="AB10">
            <v>17.308085977482087</v>
          </cell>
          <cell r="AI10" t="str">
            <v>Cash increase for Paribas Offer</v>
          </cell>
          <cell r="AM10">
            <v>1543.9166666666667</v>
          </cell>
          <cell r="AT10" t="str">
            <v>Cash</v>
          </cell>
          <cell r="AV10">
            <v>1543.9166666666667</v>
          </cell>
          <cell r="AX10">
            <v>0.1</v>
          </cell>
        </row>
        <row r="11">
          <cell r="S11" t="str">
            <v>Dividends</v>
          </cell>
          <cell r="U11">
            <v>4</v>
          </cell>
          <cell r="X11">
            <v>-1066.6666666666667</v>
          </cell>
          <cell r="Z11">
            <v>-1066.6666666666667</v>
          </cell>
          <cell r="AB11">
            <v>-1127.3333333333333</v>
          </cell>
          <cell r="AI11" t="str">
            <v>Premium to first offer</v>
          </cell>
          <cell r="AM11">
            <v>0.11111111111111112</v>
          </cell>
          <cell r="AV11">
            <v>15439.166666666666</v>
          </cell>
          <cell r="AX11">
            <v>1</v>
          </cell>
        </row>
        <row r="12">
          <cell r="D12" t="str">
            <v>Tier 1 Ratio</v>
          </cell>
          <cell r="H12">
            <v>7.4999999999999997E-2</v>
          </cell>
          <cell r="J12">
            <v>7.9033728350045573E-2</v>
          </cell>
          <cell r="L12">
            <v>8.3030852994555357E-2</v>
          </cell>
          <cell r="S12" t="str">
            <v>Book Value (EoP)</v>
          </cell>
          <cell r="V12">
            <v>18200</v>
          </cell>
          <cell r="X12">
            <v>20333.333333333332</v>
          </cell>
          <cell r="Z12">
            <v>22466.666666666664</v>
          </cell>
          <cell r="AB12">
            <v>24721.333333333332</v>
          </cell>
        </row>
        <row r="13">
          <cell r="D13" t="str">
            <v>Net Income</v>
          </cell>
          <cell r="L13">
            <v>3.2</v>
          </cell>
          <cell r="S13" t="str">
            <v>ROAE</v>
          </cell>
          <cell r="V13">
            <v>0.17582417582417584</v>
          </cell>
          <cell r="W13">
            <v>1</v>
          </cell>
          <cell r="X13">
            <v>0.16608996539792389</v>
          </cell>
          <cell r="Z13">
            <v>0.14953271028037382</v>
          </cell>
          <cell r="AB13">
            <v>0.1433415275069933</v>
          </cell>
          <cell r="AH13" t="str">
            <v>New Debt (End of Period)</v>
          </cell>
          <cell r="AM13">
            <v>5076.1421319796955</v>
          </cell>
          <cell r="AO13">
            <v>5233.1362185357684</v>
          </cell>
          <cell r="AQ13">
            <v>5394.9857923049158</v>
          </cell>
          <cell r="AV13" t="str">
            <v>9-March-99</v>
          </cell>
          <cell r="AX13" t="str">
            <v>Today</v>
          </cell>
        </row>
        <row r="14">
          <cell r="D14" t="str">
            <v>Dividends</v>
          </cell>
          <cell r="L14">
            <v>-1.0666666666666667</v>
          </cell>
          <cell r="AH14" t="str">
            <v>Shares Oustanding</v>
          </cell>
          <cell r="AM14">
            <v>195.4</v>
          </cell>
          <cell r="AO14">
            <v>195.4</v>
          </cell>
          <cell r="AQ14">
            <v>195.4</v>
          </cell>
          <cell r="AS14" t="str">
            <v>Prices</v>
          </cell>
          <cell r="AU14">
            <v>1</v>
          </cell>
        </row>
        <row r="15">
          <cell r="S15" t="str">
            <v>Non Equity Tier 1 Cap</v>
          </cell>
          <cell r="V15">
            <v>0</v>
          </cell>
          <cell r="X15">
            <v>0</v>
          </cell>
          <cell r="Z15">
            <v>0</v>
          </cell>
          <cell r="AB15">
            <v>0</v>
          </cell>
          <cell r="AT15" t="str">
            <v>SG</v>
          </cell>
          <cell r="AV15">
            <v>145.5</v>
          </cell>
          <cell r="AX15">
            <v>174.2</v>
          </cell>
        </row>
        <row r="16">
          <cell r="C16" t="str">
            <v>Impact of repurchase / dividend at June 30 1998</v>
          </cell>
          <cell r="S16" t="str">
            <v>Tier 1 Capital</v>
          </cell>
          <cell r="V16">
            <v>18200</v>
          </cell>
          <cell r="X16">
            <v>20333.333333333332</v>
          </cell>
          <cell r="Z16">
            <v>22466.666666666664</v>
          </cell>
          <cell r="AB16">
            <v>24721.333333333332</v>
          </cell>
          <cell r="AI16" t="str">
            <v>SG Paribas planned Net Income</v>
          </cell>
          <cell r="AM16">
            <v>3200</v>
          </cell>
          <cell r="AO16">
            <v>3200</v>
          </cell>
          <cell r="AQ16">
            <v>3382</v>
          </cell>
          <cell r="AT16" t="str">
            <v>Paribas</v>
          </cell>
          <cell r="AV16">
            <v>85.95</v>
          </cell>
          <cell r="AX16">
            <v>104</v>
          </cell>
        </row>
        <row r="17">
          <cell r="S17" t="str">
            <v>RWAs</v>
          </cell>
          <cell r="V17">
            <v>242.66666666666666</v>
          </cell>
          <cell r="X17">
            <v>244.88888888888889</v>
          </cell>
          <cell r="Z17">
            <v>247.11111111111111</v>
          </cell>
          <cell r="AB17">
            <v>249.33333333333334</v>
          </cell>
          <cell r="AI17" t="str">
            <v>Goodwill</v>
          </cell>
          <cell r="AM17">
            <v>0</v>
          </cell>
          <cell r="AO17">
            <v>0</v>
          </cell>
          <cell r="AQ17">
            <v>0</v>
          </cell>
        </row>
        <row r="18">
          <cell r="F18" t="str">
            <v xml:space="preserve">Minimum </v>
          </cell>
          <cell r="H18" t="str">
            <v xml:space="preserve">Capital </v>
          </cell>
          <cell r="J18" t="str">
            <v>Required Reduction in RWAs</v>
          </cell>
          <cell r="S18" t="str">
            <v>Tier 1 ratio</v>
          </cell>
          <cell r="V18">
            <v>7.4999999999999997E-2</v>
          </cell>
          <cell r="X18">
            <v>8.3030852994555343E-2</v>
          </cell>
          <cell r="Z18">
            <v>9.0917266187050344E-2</v>
          </cell>
          <cell r="AB18">
            <v>9.9149732620320841E-2</v>
          </cell>
          <cell r="AI18" t="str">
            <v>Interest Adjustments</v>
          </cell>
          <cell r="AM18">
            <v>-76.142131979695435</v>
          </cell>
          <cell r="AN18">
            <v>2</v>
          </cell>
          <cell r="AO18">
            <v>-156.99408655607306</v>
          </cell>
          <cell r="AQ18">
            <v>-161.8495737691475</v>
          </cell>
          <cell r="AS18" t="str">
            <v>Package per Paribas share</v>
          </cell>
        </row>
        <row r="19">
          <cell r="F19" t="str">
            <v>Tier 1</v>
          </cell>
          <cell r="H19" t="str">
            <v>Available</v>
          </cell>
          <cell r="J19" t="str">
            <v>Amount</v>
          </cell>
          <cell r="L19" t="str">
            <v>Decrease</v>
          </cell>
          <cell r="AH19" t="str">
            <v>Pro-forma</v>
          </cell>
          <cell r="AT19" t="str">
            <v>Shares</v>
          </cell>
          <cell r="AV19">
            <v>90.9375</v>
          </cell>
          <cell r="AX19">
            <v>108.875</v>
          </cell>
        </row>
        <row r="20">
          <cell r="F20" t="str">
            <v>(%)</v>
          </cell>
          <cell r="H20" t="str">
            <v>(euro Bn)</v>
          </cell>
          <cell r="J20" t="str">
            <v>(euro Bn)</v>
          </cell>
          <cell r="L20" t="str">
            <v>(%)</v>
          </cell>
          <cell r="R20" t="str">
            <v>Share Buy-Back</v>
          </cell>
          <cell r="AI20" t="str">
            <v>Net Income</v>
          </cell>
          <cell r="AM20">
            <v>3123.8578680203045</v>
          </cell>
          <cell r="AO20">
            <v>3043.0059134439271</v>
          </cell>
          <cell r="AQ20">
            <v>3220.1504262308526</v>
          </cell>
          <cell r="AT20" t="str">
            <v>Cash</v>
          </cell>
          <cell r="AV20">
            <v>10.104166666666666</v>
          </cell>
          <cell r="AX20">
            <v>10.104166666666666</v>
          </cell>
        </row>
        <row r="21">
          <cell r="S21" t="str">
            <v>Amount Bought-Back</v>
          </cell>
          <cell r="X21">
            <v>5000</v>
          </cell>
          <cell r="AB21">
            <v>0</v>
          </cell>
          <cell r="AD21">
            <v>5000</v>
          </cell>
          <cell r="AI21" t="str">
            <v>EPS</v>
          </cell>
          <cell r="AM21">
            <v>15.986990112693473</v>
          </cell>
          <cell r="AO21">
            <v>15.573213477195123</v>
          </cell>
          <cell r="AQ21">
            <v>16.479787237619512</v>
          </cell>
          <cell r="AV21">
            <v>101.04166666666667</v>
          </cell>
          <cell r="AX21">
            <v>118.97916666666667</v>
          </cell>
        </row>
        <row r="22">
          <cell r="F22">
            <v>0.06</v>
          </cell>
          <cell r="H22">
            <v>4.6400000000000006</v>
          </cell>
          <cell r="J22">
            <v>6</v>
          </cell>
          <cell r="L22">
            <v>-2.4612579762989972E-2</v>
          </cell>
          <cell r="S22" t="str">
            <v>Share Bought</v>
          </cell>
          <cell r="X22">
            <v>23.982458661227778</v>
          </cell>
          <cell r="Z22">
            <v>0</v>
          </cell>
          <cell r="AB22">
            <v>0</v>
          </cell>
          <cell r="AD22">
            <v>23.982458661227778</v>
          </cell>
          <cell r="AI22" t="str">
            <v>Accretion / Dilution</v>
          </cell>
          <cell r="AM22">
            <v>-2.3794416243654748E-2</v>
          </cell>
          <cell r="AO22">
            <v>-4.9060652048772746E-2</v>
          </cell>
          <cell r="AQ22">
            <v>-4.7856172019262955E-2</v>
          </cell>
          <cell r="AT22" t="str">
            <v>To Current</v>
          </cell>
          <cell r="AX22">
            <v>0.14403044871794868</v>
          </cell>
        </row>
        <row r="23">
          <cell r="F23">
            <v>6.5000000000000002E-2</v>
          </cell>
          <cell r="H23">
            <v>3.4211111111111094</v>
          </cell>
          <cell r="J23">
            <v>24.290598290598297</v>
          </cell>
          <cell r="L23">
            <v>-9.9642381319683074E-2</v>
          </cell>
          <cell r="S23" t="str">
            <v>Shares Outstanding</v>
          </cell>
          <cell r="AI23" t="str">
            <v>Book Value</v>
          </cell>
          <cell r="AJ23">
            <v>3</v>
          </cell>
          <cell r="AM23">
            <v>16801.107868020303</v>
          </cell>
          <cell r="AO23">
            <v>18777.447114797564</v>
          </cell>
          <cell r="AQ23">
            <v>20870.264207695083</v>
          </cell>
        </row>
        <row r="24">
          <cell r="F24">
            <v>7.0000000000000007E-2</v>
          </cell>
          <cell r="H24">
            <v>2.2022222222222219</v>
          </cell>
          <cell r="J24">
            <v>39.968253968254004</v>
          </cell>
          <cell r="L24">
            <v>-0.16395363979684871</v>
          </cell>
          <cell r="T24" t="str">
            <v>End of Period</v>
          </cell>
          <cell r="V24">
            <v>195.4</v>
          </cell>
          <cell r="X24">
            <v>171.41754133877222</v>
          </cell>
          <cell r="Z24">
            <v>171.41754133877222</v>
          </cell>
          <cell r="AB24">
            <v>171.41754133877222</v>
          </cell>
          <cell r="AI24" t="str">
            <v>ROAE</v>
          </cell>
          <cell r="AM24">
            <v>0.1859316595405201</v>
          </cell>
          <cell r="AO24">
            <v>0.16205642305049481</v>
          </cell>
          <cell r="AQ24">
            <v>0.15429370678707316</v>
          </cell>
          <cell r="AS24" t="str">
            <v>Paribas TSO</v>
          </cell>
          <cell r="AV24">
            <v>152.80000000000001</v>
          </cell>
        </row>
        <row r="25">
          <cell r="T25" t="str">
            <v>Average</v>
          </cell>
          <cell r="X25">
            <v>183.40877066938612</v>
          </cell>
          <cell r="Z25">
            <v>171.41754133877222</v>
          </cell>
          <cell r="AB25">
            <v>171.41754133877222</v>
          </cell>
          <cell r="AI25" t="str">
            <v>Difference in ROE</v>
          </cell>
          <cell r="AM25">
            <v>1.9841694142596206E-2</v>
          </cell>
          <cell r="AO25">
            <v>1.2523712770120987E-2</v>
          </cell>
          <cell r="AQ25">
            <v>1.0952179280079855E-2</v>
          </cell>
        </row>
        <row r="26">
          <cell r="F26" t="str">
            <v>Distributed Capital</v>
          </cell>
          <cell r="J26">
            <v>5</v>
          </cell>
          <cell r="S26" t="str">
            <v>Price</v>
          </cell>
          <cell r="X26">
            <v>208.48571327190294</v>
          </cell>
          <cell r="Z26">
            <v>269.38446208578461</v>
          </cell>
          <cell r="AB26">
            <v>284.03147508837031</v>
          </cell>
          <cell r="AD26">
            <v>7.0000000000000007E-2</v>
          </cell>
        </row>
        <row r="27">
          <cell r="T27" t="str">
            <v>P/BV</v>
          </cell>
          <cell r="U27">
            <v>1</v>
          </cell>
          <cell r="X27">
            <v>2.6656578884674418</v>
          </cell>
          <cell r="Z27">
            <v>2.6674701200482658</v>
          </cell>
          <cell r="AB27">
            <v>2.5022074941963424</v>
          </cell>
          <cell r="AI27" t="str">
            <v>Tier 1 Ratio</v>
          </cell>
          <cell r="AM27">
            <v>6.8607064796816122E-2</v>
          </cell>
          <cell r="AO27">
            <v>7.5987870518515327E-2</v>
          </cell>
          <cell r="AQ27">
            <v>8.3704268212680816E-2</v>
          </cell>
        </row>
        <row r="28">
          <cell r="T28" t="str">
            <v>Price/Earnings Ratio</v>
          </cell>
          <cell r="X28">
            <v>12.240668426301555</v>
          </cell>
          <cell r="Z28">
            <v>15.174870992397038</v>
          </cell>
          <cell r="AB28">
            <v>15.119783450446402</v>
          </cell>
        </row>
        <row r="29">
          <cell r="D29" t="str">
            <v>Note:</v>
          </cell>
          <cell r="E29">
            <v>1</v>
          </cell>
          <cell r="F29" t="str">
            <v>Interpolated</v>
          </cell>
          <cell r="S29" t="str">
            <v>New Debt (End of Period)</v>
          </cell>
          <cell r="X29">
            <v>5076.1421319796955</v>
          </cell>
          <cell r="Z29">
            <v>5233.1362185357684</v>
          </cell>
          <cell r="AB29">
            <v>5394.9857923049158</v>
          </cell>
          <cell r="AI29" t="str">
            <v>Notes:</v>
          </cell>
          <cell r="AJ29">
            <v>1</v>
          </cell>
          <cell r="AK29" t="str">
            <v xml:space="preserve">Value at the day before the BNP bid, 9 March 1999 </v>
          </cell>
        </row>
        <row r="30">
          <cell r="S30" t="str">
            <v>Interest Adjustments</v>
          </cell>
          <cell r="U30">
            <v>5</v>
          </cell>
          <cell r="X30">
            <v>-76.142131979695435</v>
          </cell>
          <cell r="Y30">
            <v>2</v>
          </cell>
          <cell r="Z30">
            <v>-156.99408655607306</v>
          </cell>
          <cell r="AB30">
            <v>-161.8495737691475</v>
          </cell>
          <cell r="AD30">
            <v>4.4999999999999998E-2</v>
          </cell>
          <cell r="AJ30">
            <v>2</v>
          </cell>
          <cell r="AK30" t="str">
            <v>Half year only</v>
          </cell>
        </row>
        <row r="31">
          <cell r="S31" t="str">
            <v>Pro-forma</v>
          </cell>
          <cell r="AJ31">
            <v>3</v>
          </cell>
          <cell r="AK31" t="str">
            <v>Assuming the same payout ratio</v>
          </cell>
        </row>
        <row r="32">
          <cell r="B32" t="str">
            <v>L:\Michel\bank\Cerbere\[min-merger.xls]Merger, 11-Jun-99</v>
          </cell>
          <cell r="T32" t="str">
            <v>Net Income</v>
          </cell>
          <cell r="V32">
            <v>3200</v>
          </cell>
          <cell r="X32">
            <v>3123.8578680203045</v>
          </cell>
          <cell r="Z32">
            <v>3043.0059134439271</v>
          </cell>
          <cell r="AB32">
            <v>3220.1504262308526</v>
          </cell>
          <cell r="AJ32">
            <v>4</v>
          </cell>
          <cell r="AK32" t="str">
            <v>Assuming no tax to be paid on distributed dividends</v>
          </cell>
        </row>
        <row r="33">
          <cell r="T33" t="str">
            <v>EPS</v>
          </cell>
          <cell r="X33">
            <v>17.032216379942874</v>
          </cell>
          <cell r="Z33">
            <v>17.75201003163404</v>
          </cell>
          <cell r="AB33">
            <v>18.785419514720925</v>
          </cell>
        </row>
        <row r="34">
          <cell r="T34" t="str">
            <v>Accretion / Dilution</v>
          </cell>
          <cell r="X34">
            <v>4.0029712700261788E-2</v>
          </cell>
          <cell r="Z34">
            <v>8.3982112556653554E-2</v>
          </cell>
          <cell r="AB34">
            <v>8.5355107385117979E-2</v>
          </cell>
          <cell r="AG34" t="str">
            <v>L:\Michel\bank\Cerbere\[min-merger.xls]Merger, 11-Jun-99</v>
          </cell>
        </row>
        <row r="35">
          <cell r="T35" t="str">
            <v>Book Value</v>
          </cell>
          <cell r="U35">
            <v>3</v>
          </cell>
          <cell r="V35">
            <v>18200</v>
          </cell>
          <cell r="X35">
            <v>15282.571912013536</v>
          </cell>
          <cell r="Z35">
            <v>17311.242520976153</v>
          </cell>
          <cell r="AB35">
            <v>19458.009471796722</v>
          </cell>
        </row>
        <row r="36">
          <cell r="T36" t="str">
            <v>ROAE</v>
          </cell>
          <cell r="V36">
            <v>0.17582417582417584</v>
          </cell>
          <cell r="X36">
            <v>0.18659605219272093</v>
          </cell>
          <cell r="Z36">
            <v>0.18672290840337863</v>
          </cell>
          <cell r="AB36">
            <v>0.17515452459374398</v>
          </cell>
        </row>
        <row r="37">
          <cell r="T37" t="str">
            <v>Difference in ROE</v>
          </cell>
          <cell r="X37">
            <v>2.050608679479704E-2</v>
          </cell>
          <cell r="Z37">
            <v>3.7190198123004808E-2</v>
          </cell>
          <cell r="AB37">
            <v>3.1812997086750672E-2</v>
          </cell>
        </row>
        <row r="39">
          <cell r="T39" t="str">
            <v>Tier 1 Ratio</v>
          </cell>
          <cell r="X39">
            <v>6.2406146646153279E-2</v>
          </cell>
          <cell r="Z39">
            <v>7.0054488619058178E-2</v>
          </cell>
          <cell r="AB39">
            <v>7.8040144940361184E-2</v>
          </cell>
        </row>
        <row r="41">
          <cell r="T41" t="str">
            <v>Notes:</v>
          </cell>
          <cell r="U41">
            <v>1</v>
          </cell>
          <cell r="V41" t="str">
            <v>Based on current year ROE vs. required return</v>
          </cell>
        </row>
        <row r="42">
          <cell r="U42">
            <v>2</v>
          </cell>
          <cell r="V42" t="str">
            <v>Half year only</v>
          </cell>
        </row>
        <row r="43">
          <cell r="U43">
            <v>3</v>
          </cell>
          <cell r="V43" t="str">
            <v>Assuming the same payout ratio</v>
          </cell>
        </row>
        <row r="44">
          <cell r="U44">
            <v>4</v>
          </cell>
          <cell r="V44" t="str">
            <v>Assuming a 33.3% dividend payout ratio</v>
          </cell>
        </row>
        <row r="45">
          <cell r="U45">
            <v>5</v>
          </cell>
          <cell r="V45" t="str">
            <v>Assuming a 4.5% cost of debt before tax and a 33.3% tax rate</v>
          </cell>
        </row>
        <row r="47">
          <cell r="Q47" t="str">
            <v>L:\Michel\bank\Cerbere\[min-merger.xls]Merger, 11-Jun-99</v>
          </cell>
        </row>
      </sheetData>
      <sheetData sheetId="21" refreshError="1"/>
      <sheetData sheetId="22" refreshError="1"/>
      <sheetData sheetId="23" refreshError="1"/>
      <sheetData sheetId="24" refreshError="1">
        <row r="2">
          <cell r="B2" t="str">
            <v>SG Paribas Capital Allocation</v>
          </cell>
          <cell r="Y2" t="str">
            <v>Excess Capital Generation: 1999-2001</v>
          </cell>
          <cell r="AJ2" t="str">
            <v>SG Paribas Sum-of-the-Parts Valuation</v>
          </cell>
          <cell r="BN2" t="str">
            <v>SG Sum-of-the-Parts Valuation</v>
          </cell>
          <cell r="CC2" t="str">
            <v>Paribas Sum-of-the-Parts Valuation</v>
          </cell>
        </row>
        <row r="4">
          <cell r="P4" t="str">
            <v xml:space="preserve">2001 Targets </v>
          </cell>
          <cell r="AE4" t="str">
            <v>1999-2001</v>
          </cell>
        </row>
        <row r="5">
          <cell r="J5" t="str">
            <v>Actual 1998</v>
          </cell>
          <cell r="N5" t="str">
            <v xml:space="preserve">Announced Plan </v>
          </cell>
          <cell r="P5" t="str">
            <v>Previous</v>
          </cell>
          <cell r="T5" t="str">
            <v>New Plan</v>
          </cell>
          <cell r="AE5" t="str">
            <v>( euro Bn)</v>
          </cell>
          <cell r="AO5" t="str">
            <v>2001 Estimates</v>
          </cell>
          <cell r="BS5" t="str">
            <v>2001 Estimates</v>
          </cell>
          <cell r="CH5" t="str">
            <v>2001 Estimates</v>
          </cell>
        </row>
        <row r="6">
          <cell r="J6" t="str">
            <v>Equity %</v>
          </cell>
          <cell r="N6" t="str">
            <v xml:space="preserve">Feb 1, 1999 </v>
          </cell>
          <cell r="P6" t="str">
            <v>Equity %</v>
          </cell>
          <cell r="T6" t="str">
            <v>Equity %</v>
          </cell>
          <cell r="AP6" t="str">
            <v xml:space="preserve">Allocated </v>
          </cell>
          <cell r="AS6" t="str">
            <v xml:space="preserve">Valuation </v>
          </cell>
          <cell r="AV6" t="str">
            <v xml:space="preserve">Implied </v>
          </cell>
          <cell r="BT6" t="str">
            <v xml:space="preserve">Allocated </v>
          </cell>
          <cell r="BW6" t="str">
            <v xml:space="preserve">Valuation </v>
          </cell>
          <cell r="BZ6" t="str">
            <v xml:space="preserve">Implied </v>
          </cell>
          <cell r="CI6" t="str">
            <v xml:space="preserve">Allocated </v>
          </cell>
          <cell r="CL6" t="str">
            <v xml:space="preserve">Valuation </v>
          </cell>
          <cell r="CO6" t="str">
            <v xml:space="preserve">Implied </v>
          </cell>
        </row>
        <row r="7">
          <cell r="H7" t="str">
            <v>BV</v>
          </cell>
          <cell r="J7" t="str">
            <v>of Total</v>
          </cell>
          <cell r="L7" t="str">
            <v>ROE</v>
          </cell>
          <cell r="P7" t="str">
            <v>of Total</v>
          </cell>
          <cell r="T7" t="str">
            <v>of Total</v>
          </cell>
          <cell r="V7" t="str">
            <v>ROE</v>
          </cell>
          <cell r="Z7" t="str">
            <v>Capital Release From Low Margin Businesses</v>
          </cell>
          <cell r="AE7">
            <v>3.5</v>
          </cell>
          <cell r="AO7" t="str">
            <v>Earnings</v>
          </cell>
          <cell r="AP7" t="str">
            <v>Equity</v>
          </cell>
          <cell r="AQ7" t="str">
            <v>ROE</v>
          </cell>
          <cell r="AS7" t="str">
            <v>Benchmark</v>
          </cell>
          <cell r="AT7" t="str">
            <v>Multiple</v>
          </cell>
          <cell r="AV7" t="str">
            <v>Value</v>
          </cell>
          <cell r="BS7" t="str">
            <v>Earnings</v>
          </cell>
          <cell r="BT7" t="str">
            <v>Equity</v>
          </cell>
          <cell r="BU7" t="str">
            <v>ROE</v>
          </cell>
          <cell r="BW7" t="str">
            <v>Benchmark</v>
          </cell>
          <cell r="BX7" t="str">
            <v>Multiple</v>
          </cell>
          <cell r="BZ7" t="str">
            <v>Value</v>
          </cell>
          <cell r="CH7" t="str">
            <v>Earnings</v>
          </cell>
          <cell r="CI7" t="str">
            <v>Equity</v>
          </cell>
          <cell r="CJ7" t="str">
            <v>ROE</v>
          </cell>
          <cell r="CL7" t="str">
            <v>Benchmark</v>
          </cell>
          <cell r="CM7" t="str">
            <v>Multiple</v>
          </cell>
          <cell r="CO7" t="str">
            <v>Value</v>
          </cell>
        </row>
        <row r="8">
          <cell r="C8" t="str">
            <v>Retail</v>
          </cell>
          <cell r="Z8" t="str">
            <v>Net Income</v>
          </cell>
          <cell r="AE8">
            <v>7.4</v>
          </cell>
          <cell r="AO8" t="str">
            <v>(euro Bn)</v>
          </cell>
          <cell r="AP8" t="str">
            <v>(euro Bn)</v>
          </cell>
          <cell r="AV8" t="str">
            <v>(euro Bn)</v>
          </cell>
          <cell r="BS8" t="str">
            <v>(euro Bn)</v>
          </cell>
          <cell r="BT8" t="str">
            <v>(euro Bn)</v>
          </cell>
          <cell r="BZ8" t="str">
            <v>(euro Bn)</v>
          </cell>
          <cell r="CH8" t="str">
            <v>(euro Bn)</v>
          </cell>
          <cell r="CI8" t="str">
            <v>(euro Bn)</v>
          </cell>
          <cell r="CO8" t="str">
            <v>(euro Bn)</v>
          </cell>
        </row>
        <row r="9">
          <cell r="D9" t="str">
            <v>Retail Banking</v>
          </cell>
          <cell r="H9">
            <v>3.9</v>
          </cell>
          <cell r="J9">
            <v>0.2142857142857143</v>
          </cell>
          <cell r="L9">
            <v>0.152</v>
          </cell>
          <cell r="N9">
            <v>4.5</v>
          </cell>
          <cell r="P9">
            <v>0.24456521739130438</v>
          </cell>
          <cell r="R9">
            <v>5.5</v>
          </cell>
          <cell r="T9">
            <v>0.29411764705882354</v>
          </cell>
          <cell r="V9">
            <v>0.16</v>
          </cell>
          <cell r="Z9" t="str">
            <v>Gains on Asset Sales</v>
          </cell>
          <cell r="AE9">
            <v>2.4000000000000004</v>
          </cell>
        </row>
        <row r="10">
          <cell r="D10" t="str">
            <v>Specialised Financial Services</v>
          </cell>
          <cell r="H10">
            <v>1.9</v>
          </cell>
          <cell r="J10">
            <v>10.43956043956044</v>
          </cell>
          <cell r="L10">
            <v>17.399999999999999</v>
          </cell>
          <cell r="N10">
            <v>2.2000000000000002</v>
          </cell>
          <cell r="P10">
            <v>11.956521739130437</v>
          </cell>
          <cell r="R10">
            <v>3.2</v>
          </cell>
          <cell r="T10">
            <v>17.112299465240643</v>
          </cell>
          <cell r="V10">
            <v>18</v>
          </cell>
          <cell r="AA10" t="str">
            <v>Subtotal</v>
          </cell>
          <cell r="AE10">
            <v>13.3</v>
          </cell>
          <cell r="AK10" t="str">
            <v>Retail</v>
          </cell>
          <cell r="AO10">
            <v>1.456</v>
          </cell>
          <cell r="AP10">
            <v>8.6999999999999993</v>
          </cell>
          <cell r="AQ10">
            <v>0.16735632183908047</v>
          </cell>
          <cell r="AS10" t="str">
            <v>Book Value</v>
          </cell>
          <cell r="AT10" t="e">
            <v>#REF!</v>
          </cell>
          <cell r="AU10" t="str">
            <v>(a)</v>
          </cell>
          <cell r="AV10" t="e">
            <v>#REF!</v>
          </cell>
          <cell r="BO10" t="str">
            <v>Retail</v>
          </cell>
          <cell r="BS10">
            <v>0.8</v>
          </cell>
          <cell r="BT10" t="e">
            <v>#REF!</v>
          </cell>
          <cell r="BU10">
            <v>15</v>
          </cell>
          <cell r="BV10" t="str">
            <v>%</v>
          </cell>
          <cell r="BW10" t="str">
            <v>Book Value</v>
          </cell>
          <cell r="BX10">
            <v>2.2556390977443606</v>
          </cell>
          <cell r="BY10" t="str">
            <v>(a)</v>
          </cell>
          <cell r="BZ10" t="e">
            <v>#REF!</v>
          </cell>
          <cell r="CD10" t="str">
            <v>Investment / Corp. Banking</v>
          </cell>
          <cell r="CH10" t="e">
            <v>#REF!</v>
          </cell>
          <cell r="CI10" t="e">
            <v>#REF!</v>
          </cell>
          <cell r="CJ10" t="e">
            <v>#REF!</v>
          </cell>
          <cell r="CL10" t="str">
            <v>Book Value</v>
          </cell>
          <cell r="CM10" t="e">
            <v>#REF!</v>
          </cell>
          <cell r="CN10" t="str">
            <v>(a)</v>
          </cell>
          <cell r="CO10" t="e">
            <v>#REF!</v>
          </cell>
        </row>
        <row r="11">
          <cell r="D11" t="str">
            <v xml:space="preserve">Total </v>
          </cell>
          <cell r="H11">
            <v>5.8</v>
          </cell>
          <cell r="J11">
            <v>31.868131868131865</v>
          </cell>
          <cell r="L11">
            <v>15.9</v>
          </cell>
          <cell r="N11">
            <v>6.7</v>
          </cell>
          <cell r="P11">
            <v>36.413043478260875</v>
          </cell>
          <cell r="R11">
            <v>8.6999999999999993</v>
          </cell>
          <cell r="T11">
            <v>46.524064171122994</v>
          </cell>
          <cell r="V11">
            <v>16.7</v>
          </cell>
          <cell r="Z11" t="str">
            <v>Less Dividends</v>
          </cell>
          <cell r="AE11">
            <v>-3.2606666666666664</v>
          </cell>
        </row>
        <row r="12">
          <cell r="Z12" t="str">
            <v>Less Investments in High Margin Businesses</v>
          </cell>
          <cell r="AE12">
            <v>-4.3</v>
          </cell>
          <cell r="AK12" t="str">
            <v>Asset Management and Banking Services</v>
          </cell>
          <cell r="AO12">
            <v>0.81200000000000006</v>
          </cell>
          <cell r="AP12">
            <v>2.9</v>
          </cell>
          <cell r="AQ12">
            <v>28.000000000000004</v>
          </cell>
          <cell r="AS12" t="str">
            <v>PE Multiple</v>
          </cell>
          <cell r="AT12">
            <v>17.5</v>
          </cell>
          <cell r="AV12">
            <v>14.21</v>
          </cell>
          <cell r="BO12" t="str">
            <v xml:space="preserve">Asset Management </v>
          </cell>
          <cell r="BS12" t="e">
            <v>#REF!</v>
          </cell>
          <cell r="BT12">
            <v>0.2</v>
          </cell>
          <cell r="BU12">
            <v>125</v>
          </cell>
          <cell r="BW12" t="str">
            <v>Price/Earnings</v>
          </cell>
          <cell r="BX12">
            <v>17.5</v>
          </cell>
          <cell r="BZ12" t="e">
            <v>#REF!</v>
          </cell>
          <cell r="CD12" t="str">
            <v xml:space="preserve">Asset Management </v>
          </cell>
          <cell r="CH12" t="e">
            <v>#REF!</v>
          </cell>
          <cell r="CI12" t="e">
            <v>#REF!</v>
          </cell>
          <cell r="CJ12" t="e">
            <v>#REF!</v>
          </cell>
          <cell r="CL12" t="str">
            <v>PE Multiple</v>
          </cell>
          <cell r="CM12">
            <v>17.5</v>
          </cell>
          <cell r="CO12" t="e">
            <v>#REF!</v>
          </cell>
        </row>
        <row r="13">
          <cell r="C13" t="str">
            <v>Asset Management and Banking Services</v>
          </cell>
          <cell r="H13">
            <v>1.3</v>
          </cell>
          <cell r="J13">
            <v>7.1428571428571441</v>
          </cell>
          <cell r="L13">
            <v>28</v>
          </cell>
          <cell r="N13">
            <v>1.9</v>
          </cell>
          <cell r="P13">
            <v>10.326086956521738</v>
          </cell>
          <cell r="R13">
            <v>2.9</v>
          </cell>
          <cell r="T13">
            <v>15.508021390374333</v>
          </cell>
          <cell r="V13">
            <v>28</v>
          </cell>
          <cell r="AA13" t="str">
            <v>Subtotal</v>
          </cell>
          <cell r="AE13">
            <v>-7.5606666666666662</v>
          </cell>
        </row>
        <row r="14">
          <cell r="Z14" t="str">
            <v>Net Excess Capital</v>
          </cell>
          <cell r="AE14">
            <v>5.7393333333333345</v>
          </cell>
          <cell r="AK14" t="str">
            <v>Investment / Corp. Banking</v>
          </cell>
          <cell r="AO14">
            <v>0.80500000000000005</v>
          </cell>
          <cell r="AP14">
            <v>5.9</v>
          </cell>
          <cell r="AQ14">
            <v>13.644067796610171</v>
          </cell>
          <cell r="AS14" t="str">
            <v>Book Value</v>
          </cell>
          <cell r="AT14" t="e">
            <v>#REF!</v>
          </cell>
          <cell r="AU14" t="str">
            <v>(b)</v>
          </cell>
          <cell r="AV14" t="e">
            <v>#REF!</v>
          </cell>
          <cell r="BO14" t="str">
            <v>Investment / Corp. Banking</v>
          </cell>
          <cell r="BS14" t="e">
            <v>#REF!</v>
          </cell>
          <cell r="BT14" t="e">
            <v>#REF!</v>
          </cell>
          <cell r="BU14" t="e">
            <v>#REF!</v>
          </cell>
          <cell r="BW14" t="str">
            <v>Book Value</v>
          </cell>
          <cell r="BX14" t="e">
            <v>#REF!</v>
          </cell>
          <cell r="BY14" t="str">
            <v>(b)</v>
          </cell>
          <cell r="BZ14" t="e">
            <v>#REF!</v>
          </cell>
          <cell r="CD14" t="str">
            <v>Retail Financial Services</v>
          </cell>
          <cell r="CH14" t="e">
            <v>#REF!</v>
          </cell>
          <cell r="CI14" t="e">
            <v>#REF!</v>
          </cell>
          <cell r="CJ14" t="e">
            <v>#REF!</v>
          </cell>
          <cell r="CL14" t="str">
            <v>Book Value</v>
          </cell>
          <cell r="CM14" t="e">
            <v>#REF!</v>
          </cell>
          <cell r="CN14" t="str">
            <v>(b)</v>
          </cell>
          <cell r="CO14" t="e">
            <v>#REF!</v>
          </cell>
        </row>
        <row r="15">
          <cell r="C15" t="str">
            <v>Investment / Corp. Banking</v>
          </cell>
        </row>
        <row r="16">
          <cell r="D16" t="str">
            <v>Investment Banking</v>
          </cell>
          <cell r="H16">
            <v>2.7</v>
          </cell>
          <cell r="J16">
            <v>14.835164835164838</v>
          </cell>
          <cell r="L16">
            <v>8</v>
          </cell>
          <cell r="N16">
            <v>2.1</v>
          </cell>
          <cell r="P16">
            <v>11.413043478260871</v>
          </cell>
          <cell r="R16">
            <v>2.1</v>
          </cell>
          <cell r="T16">
            <v>11.229946524064172</v>
          </cell>
          <cell r="V16">
            <v>15</v>
          </cell>
          <cell r="AK16" t="str">
            <v>Total Investments</v>
          </cell>
          <cell r="AO16">
            <v>0.30199999999999999</v>
          </cell>
          <cell r="AP16">
            <v>1.2</v>
          </cell>
          <cell r="AQ16">
            <v>25.166666666666664</v>
          </cell>
          <cell r="AS16" t="str">
            <v>Book Value</v>
          </cell>
          <cell r="AT16" t="e">
            <v>#REF!</v>
          </cell>
          <cell r="AU16" t="str">
            <v>(b)</v>
          </cell>
          <cell r="AV16" t="e">
            <v>#REF!</v>
          </cell>
          <cell r="BO16" t="str">
            <v>Total Investments</v>
          </cell>
          <cell r="BS16">
            <v>0.4</v>
          </cell>
          <cell r="BT16">
            <v>1.8</v>
          </cell>
          <cell r="BU16">
            <v>20</v>
          </cell>
          <cell r="BW16" t="str">
            <v>Hidden Reserves</v>
          </cell>
          <cell r="BX16">
            <v>2.1857923497267762</v>
          </cell>
          <cell r="BY16" t="str">
            <v>(b)</v>
          </cell>
          <cell r="BZ16">
            <v>2</v>
          </cell>
          <cell r="CD16" t="str">
            <v>Total Investments</v>
          </cell>
          <cell r="CH16" t="e">
            <v>#REF!</v>
          </cell>
          <cell r="CI16" t="e">
            <v>#REF!</v>
          </cell>
          <cell r="CJ16" t="e">
            <v>#REF!</v>
          </cell>
          <cell r="CL16" t="str">
            <v>Book Value</v>
          </cell>
          <cell r="CM16" t="e">
            <v>#REF!</v>
          </cell>
          <cell r="CN16" t="str">
            <v>(b)</v>
          </cell>
          <cell r="CO16" t="e">
            <v>#REF!</v>
          </cell>
        </row>
        <row r="17">
          <cell r="D17" t="str">
            <v>Corporate Banking</v>
          </cell>
          <cell r="H17">
            <v>5.6</v>
          </cell>
          <cell r="J17">
            <v>30.76923076923077</v>
          </cell>
          <cell r="L17">
            <v>9.5</v>
          </cell>
          <cell r="N17">
            <v>5.2</v>
          </cell>
          <cell r="P17">
            <v>28.260869565217394</v>
          </cell>
          <cell r="R17">
            <v>3.8</v>
          </cell>
          <cell r="T17">
            <v>20.320855614973262</v>
          </cell>
          <cell r="V17">
            <v>12.9</v>
          </cell>
        </row>
        <row r="18">
          <cell r="D18" t="str">
            <v>Total</v>
          </cell>
          <cell r="H18">
            <v>8.3000000000000007</v>
          </cell>
          <cell r="J18">
            <v>45.604395604395606</v>
          </cell>
          <cell r="L18">
            <v>8.8000000000000007</v>
          </cell>
          <cell r="N18">
            <v>7.3000000000000007</v>
          </cell>
          <cell r="P18">
            <v>39.673913043478272</v>
          </cell>
          <cell r="R18">
            <v>5.9</v>
          </cell>
          <cell r="T18">
            <v>31.550802139037437</v>
          </cell>
          <cell r="V18">
            <v>13.6</v>
          </cell>
          <cell r="AK18" t="str">
            <v>Total</v>
          </cell>
          <cell r="AO18">
            <v>3.375</v>
          </cell>
          <cell r="AP18">
            <v>18.7</v>
          </cell>
          <cell r="AQ18">
            <v>18.048128342245988</v>
          </cell>
          <cell r="AV18" t="e">
            <v>#REF!</v>
          </cell>
          <cell r="BO18" t="str">
            <v>Corporate Center</v>
          </cell>
          <cell r="BS18" t="e">
            <v>#REF!</v>
          </cell>
          <cell r="CD18" t="str">
            <v>Excess Equity</v>
          </cell>
          <cell r="CI18" t="e">
            <v>#REF!</v>
          </cell>
          <cell r="CL18" t="str">
            <v>Book Value</v>
          </cell>
          <cell r="CM18">
            <v>1</v>
          </cell>
          <cell r="CO18" t="e">
            <v>#REF!</v>
          </cell>
        </row>
        <row r="20">
          <cell r="C20" t="str">
            <v>Total Investments</v>
          </cell>
          <cell r="AS20" t="str">
            <v>Shares Outstanding (MM)</v>
          </cell>
          <cell r="AV20" t="e">
            <v>#REF!</v>
          </cell>
          <cell r="BO20" t="str">
            <v>Total</v>
          </cell>
          <cell r="BS20" t="e">
            <v>#REF!</v>
          </cell>
          <cell r="BT20">
            <v>13</v>
          </cell>
          <cell r="BU20">
            <v>12</v>
          </cell>
          <cell r="BZ20">
            <v>21</v>
          </cell>
          <cell r="CD20" t="str">
            <v>Corporate Center</v>
          </cell>
          <cell r="CH20" t="e">
            <v>#REF!</v>
          </cell>
          <cell r="CL20" t="str">
            <v>PE Multiple</v>
          </cell>
          <cell r="CM20">
            <v>7</v>
          </cell>
          <cell r="CO20" t="e">
            <v>#REF!</v>
          </cell>
        </row>
        <row r="21">
          <cell r="D21" t="str">
            <v>Proprietary Investments</v>
          </cell>
          <cell r="H21">
            <v>2.1</v>
          </cell>
          <cell r="J21">
            <v>11.538461538461538</v>
          </cell>
          <cell r="L21">
            <v>52.7</v>
          </cell>
          <cell r="N21">
            <v>1.9</v>
          </cell>
          <cell r="P21">
            <v>10.326086956521738</v>
          </cell>
          <cell r="R21">
            <v>1</v>
          </cell>
          <cell r="T21">
            <v>5.3475935828877006</v>
          </cell>
          <cell r="V21">
            <v>28</v>
          </cell>
          <cell r="BW21" t="str">
            <v>Shares Outstanding (MM)</v>
          </cell>
          <cell r="BZ21" t="e">
            <v>#REF!</v>
          </cell>
        </row>
        <row r="22">
          <cell r="D22" t="str">
            <v>Real Estate</v>
          </cell>
          <cell r="H22">
            <v>0.7</v>
          </cell>
          <cell r="J22">
            <v>3.8461538461538463</v>
          </cell>
          <cell r="L22">
            <v>6.8</v>
          </cell>
          <cell r="N22">
            <v>0.6</v>
          </cell>
          <cell r="P22">
            <v>3.2608695652173911</v>
          </cell>
          <cell r="R22">
            <v>0.2</v>
          </cell>
          <cell r="T22">
            <v>1.0695187165775402</v>
          </cell>
          <cell r="V22">
            <v>11</v>
          </cell>
          <cell r="AS22" t="str">
            <v>Implied SG Paribas Share Price</v>
          </cell>
          <cell r="AV22" t="e">
            <v>#REF!</v>
          </cell>
          <cell r="CD22" t="str">
            <v>Total</v>
          </cell>
          <cell r="CH22" t="e">
            <v>#REF!</v>
          </cell>
          <cell r="CI22" t="e">
            <v>#REF!</v>
          </cell>
          <cell r="CJ22" t="e">
            <v>#REF!</v>
          </cell>
          <cell r="CO22" t="e">
            <v>#REF!</v>
          </cell>
        </row>
        <row r="23">
          <cell r="D23" t="str">
            <v>Total</v>
          </cell>
          <cell r="H23">
            <v>2.8</v>
          </cell>
          <cell r="J23">
            <v>15.384615384615385</v>
          </cell>
          <cell r="L23">
            <v>41.2</v>
          </cell>
          <cell r="N23">
            <v>2.5</v>
          </cell>
          <cell r="P23">
            <v>13.586956521739133</v>
          </cell>
          <cell r="R23">
            <v>1.2</v>
          </cell>
          <cell r="T23">
            <v>6.4171122994652414</v>
          </cell>
          <cell r="V23">
            <v>25</v>
          </cell>
          <cell r="AS23" t="str">
            <v>Premium to SG Price (January 29)</v>
          </cell>
          <cell r="AV23" t="e">
            <v>#REF!</v>
          </cell>
        </row>
        <row r="24">
          <cell r="AS24" t="str">
            <v>Premium to current SG Price</v>
          </cell>
          <cell r="AV24" t="e">
            <v>#REF!</v>
          </cell>
          <cell r="BW24" t="str">
            <v>Implied SG Share Price (2000)</v>
          </cell>
          <cell r="BZ24">
            <v>203</v>
          </cell>
          <cell r="CL24" t="str">
            <v>Shares Outstanding (MM)</v>
          </cell>
          <cell r="CO24" t="e">
            <v>#REF!</v>
          </cell>
        </row>
        <row r="25">
          <cell r="C25" t="str">
            <v>Group</v>
          </cell>
          <cell r="H25">
            <v>18.2</v>
          </cell>
          <cell r="J25">
            <v>100</v>
          </cell>
          <cell r="L25">
            <v>17.399999999999999</v>
          </cell>
          <cell r="N25">
            <v>18.399999999999999</v>
          </cell>
          <cell r="P25">
            <v>100</v>
          </cell>
          <cell r="R25">
            <v>18.7</v>
          </cell>
          <cell r="T25">
            <v>100</v>
          </cell>
          <cell r="V25">
            <v>18</v>
          </cell>
          <cell r="AC25" t="str">
            <v>Invested</v>
          </cell>
          <cell r="AE25" t="str">
            <v>Target</v>
          </cell>
          <cell r="BW25" t="str">
            <v>Premium to SG Price (January 29)</v>
          </cell>
          <cell r="BZ25">
            <v>0.28481012658227844</v>
          </cell>
        </row>
        <row r="26">
          <cell r="AC26" t="str">
            <v>Capital</v>
          </cell>
          <cell r="AE26" t="str">
            <v>ROI</v>
          </cell>
          <cell r="AG26" t="str">
            <v>Action Steps</v>
          </cell>
          <cell r="BW26" t="str">
            <v>Premium to current SG Price</v>
          </cell>
          <cell r="BZ26">
            <v>0.24007330482590117</v>
          </cell>
          <cell r="CL26" t="str">
            <v>Implied Paribas Share Price</v>
          </cell>
          <cell r="CO26" t="e">
            <v>#REF!</v>
          </cell>
        </row>
        <row r="27">
          <cell r="C27" t="str">
            <v>Total (euro Bn)</v>
          </cell>
          <cell r="J27">
            <v>18.2</v>
          </cell>
          <cell r="P27">
            <v>18.399999999999999</v>
          </cell>
          <cell r="T27">
            <v>18.7</v>
          </cell>
          <cell r="AL27" t="str">
            <v>(a)</v>
          </cell>
          <cell r="AM27" t="e">
            <v>#REF!</v>
          </cell>
          <cell r="CL27" t="str">
            <v>Premium to Paribas Price (January 29)</v>
          </cell>
          <cell r="CO27" t="e">
            <v>#REF!</v>
          </cell>
        </row>
        <row r="28">
          <cell r="Z28" t="str">
            <v>Retail Banking</v>
          </cell>
          <cell r="AC28">
            <v>1.6</v>
          </cell>
          <cell r="AE28">
            <v>0.2</v>
          </cell>
          <cell r="AG28" t="str">
            <v xml:space="preserve">International expansion </v>
          </cell>
          <cell r="AL28" t="str">
            <v>(b)</v>
          </cell>
          <cell r="AM28" t="e">
            <v>#REF!</v>
          </cell>
          <cell r="BP28" t="str">
            <v>(a)</v>
          </cell>
          <cell r="BQ28" t="e">
            <v>#REF!</v>
          </cell>
          <cell r="CL28" t="str">
            <v>Premium to current Paribas Price</v>
          </cell>
          <cell r="CO28" t="e">
            <v>#REF!</v>
          </cell>
        </row>
        <row r="29">
          <cell r="B29" t="str">
            <v>L:\Michel\bank\Cerbere\[min-merger.xls]Merger, 11-Jun-99</v>
          </cell>
          <cell r="AG29" t="str">
            <v>in selected developing countries</v>
          </cell>
          <cell r="BP29" t="str">
            <v>(b)</v>
          </cell>
          <cell r="BQ29" t="e">
            <v>#REF!</v>
          </cell>
        </row>
        <row r="30">
          <cell r="Z30" t="str">
            <v>Specialized Financial Services</v>
          </cell>
          <cell r="AC30">
            <v>1.3</v>
          </cell>
          <cell r="AE30">
            <v>0.2</v>
          </cell>
          <cell r="AG30" t="str">
            <v>Global expansion of consumer lending</v>
          </cell>
          <cell r="CE30" t="str">
            <v>(a)</v>
          </cell>
          <cell r="CF30" t="e">
            <v>#REF!</v>
          </cell>
        </row>
        <row r="31">
          <cell r="Z31" t="str">
            <v>Seet Management</v>
          </cell>
          <cell r="AC31">
            <v>1.7</v>
          </cell>
          <cell r="AE31">
            <v>0.2</v>
          </cell>
          <cell r="AG31" t="str">
            <v xml:space="preserve">Expand private banking and </v>
          </cell>
          <cell r="BN31" t="str">
            <v>L:\Michel\bank\Cerbere\[min-merger.xls]Merger, 11-Jun-99</v>
          </cell>
          <cell r="CE31" t="str">
            <v>(b)</v>
          </cell>
          <cell r="CF31" t="e">
            <v>#REF!</v>
          </cell>
        </row>
        <row r="32">
          <cell r="AG32" t="str">
            <v>asset management</v>
          </cell>
        </row>
        <row r="33">
          <cell r="AC33">
            <v>4.6000000000000005</v>
          </cell>
          <cell r="AJ33" t="str">
            <v>L:\Michel\bank\Cerbere\[min-merger.xls]Merger, 11-Jun-99</v>
          </cell>
          <cell r="CC33" t="str">
            <v>L:\Michel\bank\Cerbere\[min-merger.xls]Merger, 11-Jun-99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9">
          <cell r="T9">
            <v>800</v>
          </cell>
          <cell r="V9">
            <v>800</v>
          </cell>
        </row>
        <row r="10">
          <cell r="T10">
            <v>1370</v>
          </cell>
        </row>
        <row r="11">
          <cell r="T11">
            <v>2170</v>
          </cell>
        </row>
        <row r="13">
          <cell r="T13" t="str">
            <v>37.3%/32.0%/30.6%</v>
          </cell>
        </row>
        <row r="16">
          <cell r="T16">
            <v>-6.3013354667929233E-2</v>
          </cell>
        </row>
        <row r="17">
          <cell r="T17">
            <v>5.8038071320591689E-2</v>
          </cell>
        </row>
        <row r="18">
          <cell r="T18">
            <v>9.4281013233322497E-2</v>
          </cell>
        </row>
        <row r="29">
          <cell r="G29">
            <v>0.15</v>
          </cell>
        </row>
      </sheetData>
      <sheetData sheetId="32" refreshError="1">
        <row r="10">
          <cell r="S10">
            <v>0.1</v>
          </cell>
        </row>
      </sheetData>
      <sheetData sheetId="33" refreshError="1">
        <row r="2">
          <cell r="B2" t="str">
            <v>Analyse de contribution - Multiples payés</v>
          </cell>
        </row>
        <row r="5">
          <cell r="K5" t="str">
            <v>Moyenne depuis le</v>
          </cell>
        </row>
        <row r="6">
          <cell r="F6" t="str">
            <v>Référence</v>
          </cell>
          <cell r="H6" t="str">
            <v>Aujourd'hui</v>
          </cell>
          <cell r="I6">
            <v>1</v>
          </cell>
          <cell r="J6" t="str">
            <v>9 Mars</v>
          </cell>
          <cell r="L6" t="str">
            <v>29 Janvier</v>
          </cell>
        </row>
        <row r="7">
          <cell r="F7" t="str">
            <v>(euro)</v>
          </cell>
        </row>
        <row r="8">
          <cell r="C8" t="str">
            <v>Cours SG</v>
          </cell>
          <cell r="H8">
            <v>174.2</v>
          </cell>
          <cell r="J8">
            <v>171.57719298245613</v>
          </cell>
          <cell r="L8">
            <v>160.70470588235293</v>
          </cell>
        </row>
        <row r="9">
          <cell r="C9" t="str">
            <v>Cours Paribas</v>
          </cell>
          <cell r="H9">
            <v>104</v>
          </cell>
          <cell r="J9">
            <v>101.53070175438593</v>
          </cell>
          <cell r="L9">
            <v>95.541176470588212</v>
          </cell>
        </row>
        <row r="10">
          <cell r="C10" t="str">
            <v>Prix induit par action Paribas</v>
          </cell>
          <cell r="H10">
            <v>117.17749999999998</v>
          </cell>
          <cell r="J10">
            <v>115.50546052631577</v>
          </cell>
          <cell r="L10">
            <v>108.57424999999998</v>
          </cell>
        </row>
        <row r="12">
          <cell r="C12" t="str">
            <v>BNPA</v>
          </cell>
          <cell r="O12" t="str">
            <v>Structure de la surenchère</v>
          </cell>
        </row>
        <row r="13">
          <cell r="D13">
            <v>1999</v>
          </cell>
          <cell r="F13">
            <v>7.1515888424754692</v>
          </cell>
          <cell r="H13">
            <v>16.38482057358318</v>
          </cell>
          <cell r="I13" t="str">
            <v>x</v>
          </cell>
          <cell r="J13">
            <v>16.151020852917828</v>
          </cell>
          <cell r="K13" t="str">
            <v>x</v>
          </cell>
          <cell r="L13">
            <v>15.181836147394879</v>
          </cell>
          <cell r="M13" t="str">
            <v>x</v>
          </cell>
        </row>
        <row r="14">
          <cell r="Q14" t="str">
            <v>Offre</v>
          </cell>
          <cell r="S14" t="str">
            <v>Offre</v>
          </cell>
          <cell r="U14" t="str">
            <v>Offre</v>
          </cell>
        </row>
        <row r="15">
          <cell r="D15">
            <v>2000</v>
          </cell>
          <cell r="F15">
            <v>7.8183731769658689</v>
          </cell>
          <cell r="H15">
            <v>14.987452932692307</v>
          </cell>
          <cell r="J15">
            <v>14.773592653087045</v>
          </cell>
          <cell r="L15">
            <v>13.88706416826923</v>
          </cell>
          <cell r="Q15" t="str">
            <v>principale</v>
          </cell>
          <cell r="S15" t="str">
            <v>subsidiaire</v>
          </cell>
          <cell r="U15" t="str">
            <v>pondérée</v>
          </cell>
        </row>
        <row r="17">
          <cell r="D17">
            <v>2001</v>
          </cell>
          <cell r="F17">
            <v>8.5570656259601368</v>
          </cell>
          <cell r="H17">
            <v>13.693654474789914</v>
          </cell>
          <cell r="J17">
            <v>13.498255777763257</v>
          </cell>
          <cell r="L17">
            <v>12.688257253819707</v>
          </cell>
        </row>
        <row r="18">
          <cell r="O18" t="str">
            <v>Split</v>
          </cell>
          <cell r="Q18">
            <v>0.7</v>
          </cell>
          <cell r="S18">
            <v>0.3</v>
          </cell>
        </row>
        <row r="19">
          <cell r="C19" t="str">
            <v>Fonds propres</v>
          </cell>
          <cell r="E19">
            <v>2</v>
          </cell>
          <cell r="O19" t="str">
            <v>Cash</v>
          </cell>
          <cell r="Q19">
            <v>8.75</v>
          </cell>
          <cell r="S19">
            <v>0</v>
          </cell>
          <cell r="U19">
            <v>6.125</v>
          </cell>
        </row>
        <row r="20">
          <cell r="D20">
            <v>1998</v>
          </cell>
          <cell r="F20">
            <v>55.3</v>
          </cell>
          <cell r="H20">
            <v>2.1189421338155512</v>
          </cell>
          <cell r="J20">
            <v>2.0887063386313884</v>
          </cell>
          <cell r="L20">
            <v>1.9633679927667267</v>
          </cell>
          <cell r="O20" t="str">
            <v>Actions SG</v>
          </cell>
          <cell r="Q20">
            <v>0.625</v>
          </cell>
          <cell r="S20">
            <v>0.66666666666666663</v>
          </cell>
          <cell r="U20">
            <v>0.63749999999999996</v>
          </cell>
        </row>
        <row r="21">
          <cell r="O21" t="str">
            <v>Contre-valeur P</v>
          </cell>
          <cell r="Q21">
            <v>117.625</v>
          </cell>
          <cell r="S21">
            <v>116.13333333333333</v>
          </cell>
          <cell r="U21">
            <v>117.17749999999998</v>
          </cell>
        </row>
        <row r="22">
          <cell r="D22">
            <v>1999</v>
          </cell>
          <cell r="F22">
            <v>60.067725894983646</v>
          </cell>
          <cell r="H22">
            <v>1.9507563879621697</v>
          </cell>
          <cell r="J22">
            <v>1.9229204835930342</v>
          </cell>
          <cell r="L22">
            <v>1.8075305562561208</v>
          </cell>
        </row>
        <row r="24">
          <cell r="D24">
            <v>2000</v>
          </cell>
          <cell r="F24">
            <v>65.279974679627557</v>
          </cell>
          <cell r="H24">
            <v>1.7949991643695979</v>
          </cell>
          <cell r="J24">
            <v>1.7693858046541566</v>
          </cell>
          <cell r="L24">
            <v>1.6632091316341091</v>
          </cell>
        </row>
        <row r="26">
          <cell r="D26">
            <v>2001</v>
          </cell>
          <cell r="F26">
            <v>70.984685096934314</v>
          </cell>
          <cell r="H26">
            <v>1.6507433940150091</v>
          </cell>
          <cell r="J26">
            <v>1.6271884614066454</v>
          </cell>
          <cell r="L26">
            <v>1.5295447159022346</v>
          </cell>
        </row>
        <row r="29">
          <cell r="D29" t="str">
            <v>Notes:</v>
          </cell>
          <cell r="E29">
            <v>1</v>
          </cell>
          <cell r="F29" t="str">
            <v>Cours au 28-05-1999</v>
          </cell>
        </row>
        <row r="30">
          <cell r="E30">
            <v>2</v>
          </cell>
          <cell r="F30" t="str">
            <v>Hypothèse de taux de distribution de 33.3%</v>
          </cell>
        </row>
        <row r="32">
          <cell r="B32" t="str">
            <v>L:\Michel\bank\Cerbere\[min-merger.xls]Merger, 11-Jun-99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BEURO"/>
      <sheetName val="BB"/>
      <sheetName val="TEC&amp;OL"/>
      <sheetName val="TEC&amp;OL(2)"/>
      <sheetName val="Olivetti shares"/>
      <sheetName val="OLIVETTI-P&amp;L"/>
      <sheetName val="OLIVETTINAV"/>
      <sheetName val="TECNAV(diluted)OLD"/>
      <sheetName val="TECNAV"/>
      <sheetName val="OLIVETTINAV-Scenarios"/>
      <sheetName val="GROUP"/>
      <sheetName val="CFEXPORT"/>
      <sheetName val="TIWS"/>
      <sheetName val="WIRELINE"/>
      <sheetName val="FORECAST ADJ"/>
      <sheetName val="Q-BY-Q"/>
      <sheetName val="VALUE"/>
      <sheetName val="INTVALUE"/>
      <sheetName val="H-BY-H"/>
      <sheetName val="SEAT"/>
      <sheetName val="TIMINPUT"/>
      <sheetName val="WIREDCF"/>
      <sheetName val="Interactive export"/>
      <sheetName val="Q-BY-Q(LIT)"/>
      <sheetName val="TIWIRE(LIT)"/>
      <sheetName val="CoC"/>
      <sheetName val="Datapage (EURO)"/>
      <sheetName val="TIGROUP(LIT)"/>
      <sheetName val="REVENUES(LIT)"/>
      <sheetName val="Analytics"/>
      <sheetName val="FIXMOB"/>
      <sheetName val="ADSL"/>
      <sheetName val="VOLHISTORY"/>
      <sheetName val="EURO"/>
      <sheetName val="Millennium_Equities(I@TI)"/>
      <sheetName val="SofP-Export"/>
      <sheetName val="Comps Export"/>
      <sheetName val="Web - CoView"/>
      <sheetName val="Web - OpComp"/>
      <sheetName val="Imports"/>
      <sheetName val="BELL"/>
      <sheetName val="Tecnost"/>
      <sheetName val="Market charts"/>
      <sheetName val="Charts"/>
      <sheetName val="CVRs"/>
      <sheetName val="Tier1 Pref SGP"/>
      <sheetName val="Contribution"/>
      <sheetName val="Rev. Losses"/>
      <sheetName val="Repurchase"/>
      <sheetName val="SoP SGP2"/>
      <sheetName val="Europe"/>
      <sheetName val="CVG"/>
      <sheetName val="H"/>
      <sheetName val="Impact"/>
      <sheetName val="Prop R"/>
      <sheetName val="PacMan"/>
      <sheetName val="Tier1 Pref SBP"/>
      <sheetName val="BS"/>
      <sheetName val="NewB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FIXED"/>
      <sheetName val="Equip"/>
      <sheetName val="Fixed"/>
      <sheetName val="Fixed ADRs"/>
      <sheetName val="Euro Fixed"/>
      <sheetName val="UPDATING"/>
      <sheetName val="Fixed (Nicky right)"/>
      <sheetName val="Cellular  (Hannah working)"/>
      <sheetName val="Fixed US-L.Amer-Asian Comps"/>
      <sheetName val="Fixed Comparisons"/>
      <sheetName val="Euro Cellular"/>
      <sheetName val="Cellular "/>
      <sheetName val="Cellular ADRs"/>
      <sheetName val="Cell US-Lat.Amer-Asian Comps"/>
      <sheetName val="Cellular Comparisons"/>
      <sheetName val="Euro Equip"/>
      <sheetName val="Equip ADRs"/>
      <sheetName val="Recomms"/>
      <sheetName val="PUREFIX"/>
      <sheetName val="CoC-DCF"/>
      <sheetName val="Module1"/>
      <sheetName val="Module2"/>
      <sheetName val="Module3"/>
      <sheetName val="Module4"/>
      <sheetName val="Equipment Comparison"/>
      <sheetName val="Fixed &amp; Cellular Comparisons"/>
      <sheetName val="Keys to Value"/>
      <sheetName val="Sheet1"/>
      <sheetName val="Module5"/>
      <sheetName val="Fixed Comparisons Old"/>
      <sheetName val="TIGROUP(LIT)"/>
      <sheetName val="BBEURO"/>
      <sheetName val="TIWIRE(LIT)"/>
    </sheetNames>
    <sheetDataSet>
      <sheetData sheetId="0" refreshError="1"/>
      <sheetData sheetId="1" refreshError="1"/>
      <sheetData sheetId="2" refreshError="1">
        <row r="9">
          <cell r="A9">
            <v>990</v>
          </cell>
          <cell r="H9">
            <v>31.230283911671926</v>
          </cell>
          <cell r="I9">
            <v>156.71952784680428</v>
          </cell>
          <cell r="K9">
            <v>11.195893324300583</v>
          </cell>
          <cell r="O9">
            <v>1.9191919191919191E-2</v>
          </cell>
        </row>
        <row r="10">
          <cell r="H10">
            <v>28.526391167539874</v>
          </cell>
          <cell r="I10">
            <v>144.09087595676158</v>
          </cell>
          <cell r="K10">
            <v>10.011150896713893</v>
          </cell>
          <cell r="O10">
            <v>2.0592929292929295E-2</v>
          </cell>
        </row>
        <row r="11">
          <cell r="A11" t="str">
            <v>2 Outperform</v>
          </cell>
        </row>
        <row r="60">
          <cell r="A60">
            <v>93.437303999999997</v>
          </cell>
        </row>
        <row r="62">
          <cell r="A62" t="str">
            <v>2 Outperform</v>
          </cell>
        </row>
        <row r="70">
          <cell r="A70">
            <v>398.07</v>
          </cell>
        </row>
        <row r="71">
          <cell r="O71">
            <v>2.3865149345592484E-2</v>
          </cell>
        </row>
        <row r="72">
          <cell r="A72" t="str">
            <v>2-Outperform</v>
          </cell>
        </row>
        <row r="80">
          <cell r="H80">
            <v>62.22400016024833</v>
          </cell>
          <cell r="I80">
            <v>274.05584667264179</v>
          </cell>
          <cell r="K80">
            <v>8.321529453022956</v>
          </cell>
          <cell r="O80">
            <v>2.2885127095690495E-2</v>
          </cell>
        </row>
        <row r="81">
          <cell r="H81">
            <v>79.490360099134008</v>
          </cell>
          <cell r="I81">
            <v>236.96980215734496</v>
          </cell>
          <cell r="K81">
            <v>7.9752924151963276</v>
          </cell>
          <cell r="O81">
            <v>2.2885127095690495E-2</v>
          </cell>
        </row>
        <row r="82">
          <cell r="A82" t="str">
            <v>3 Neutral</v>
          </cell>
        </row>
        <row r="90">
          <cell r="A90">
            <v>18588.191999999999</v>
          </cell>
        </row>
        <row r="92">
          <cell r="A92" t="str">
            <v>1 Buy</v>
          </cell>
        </row>
        <row r="100">
          <cell r="A100">
            <v>7930.8053286000004</v>
          </cell>
          <cell r="O100">
            <v>0</v>
          </cell>
        </row>
        <row r="101">
          <cell r="O101">
            <v>0</v>
          </cell>
        </row>
        <row r="102">
          <cell r="A102">
            <v>0</v>
          </cell>
        </row>
        <row r="110">
          <cell r="A110">
            <v>7658.4124000000002</v>
          </cell>
          <cell r="I110">
            <v>76.914570856329433</v>
          </cell>
          <cell r="K110">
            <v>6.6443417376202314</v>
          </cell>
          <cell r="O110">
            <v>2.2881374212754602E-2</v>
          </cell>
        </row>
        <row r="111">
          <cell r="H111">
            <v>27.240880500655798</v>
          </cell>
          <cell r="I111">
            <v>73.023523146129364</v>
          </cell>
          <cell r="K111">
            <v>8.0782892020650454</v>
          </cell>
          <cell r="O111">
            <v>2.8871519115371731E-2</v>
          </cell>
        </row>
        <row r="112">
          <cell r="A112" t="str">
            <v>3- Neutral</v>
          </cell>
        </row>
        <row r="120">
          <cell r="A120">
            <v>0</v>
          </cell>
          <cell r="H120">
            <v>0</v>
          </cell>
          <cell r="I120">
            <v>0</v>
          </cell>
          <cell r="K120">
            <v>1.7475385440639548</v>
          </cell>
          <cell r="O120" t="e">
            <v>#DIV/0!</v>
          </cell>
        </row>
        <row r="121">
          <cell r="H121">
            <v>140.8254199217005</v>
          </cell>
          <cell r="I121">
            <v>0</v>
          </cell>
          <cell r="K121">
            <v>1.4616786746737813</v>
          </cell>
          <cell r="O121" t="e">
            <v>#DIV/0!</v>
          </cell>
        </row>
      </sheetData>
      <sheetData sheetId="3" refreshError="1"/>
      <sheetData sheetId="4" refreshError="1">
        <row r="70">
          <cell r="H70">
            <v>67.767602339181281</v>
          </cell>
          <cell r="I70">
            <v>0</v>
          </cell>
          <cell r="K70">
            <v>10.655393889853887</v>
          </cell>
        </row>
        <row r="100">
          <cell r="H100">
            <v>0</v>
          </cell>
          <cell r="I100">
            <v>0</v>
          </cell>
          <cell r="K100">
            <v>0</v>
          </cell>
        </row>
        <row r="101">
          <cell r="H101">
            <v>0</v>
          </cell>
          <cell r="I101">
            <v>0</v>
          </cell>
          <cell r="K101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1407"/>
      <sheetName val="1622"/>
      <sheetName val="1616"/>
      <sheetName val="1617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retire45"/>
      <sheetName val="VAR"/>
      <sheetName val="BK"/>
      <sheetName val="SN"/>
      <sheetName val="WH"/>
      <sheetName val="VT"/>
      <sheetName val="S&amp;R"/>
      <sheetName val="SO"/>
      <sheetName val="CL"/>
      <sheetName val="113990"/>
      <sheetName val="data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Exp._etd Apr"/>
      <sheetName val="total"/>
      <sheetName val="CAJE"/>
      <sheetName val="RJE"/>
      <sheetName val="PAJE"/>
      <sheetName val="GROUP.53"/>
      <sheetName val="BS"/>
      <sheetName val="CH"/>
      <sheetName val="PL"/>
      <sheetName val="Note"/>
      <sheetName val="หมายเหตุ"/>
      <sheetName val="WP-CF (2)"/>
      <sheetName val="Note 11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RELATED"/>
      <sheetName val="CF"/>
      <sheetName val="WP-CF (1)"/>
      <sheetName val="Note-relate"/>
      <sheetName val="สรุปการคำนวณภาษี"/>
      <sheetName val="Cost"/>
      <sheetName val="รายได้_50"/>
      <sheetName val="รายได้_waste ที่กำจัด"/>
      <sheetName val="รายได้_49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Summary"/>
      <sheetName val="2009"/>
      <sheetName val="tb1209re"/>
      <sheetName val="TB11rev"/>
      <sheetName val="tb03rev"/>
      <sheetName val="TB0209"/>
      <sheetName val="tb0109"/>
      <sheetName val="tb0109re"/>
      <sheetName val="tb2008rev"/>
      <sheetName val="glexchan"/>
      <sheetName val="4401030"/>
      <sheetName val="tb2006"/>
      <sheetName val="Action Plan 2008"/>
      <sheetName val="ผลผลิต"/>
      <sheetName val="Performance Board"/>
      <sheetName val="Correlation Chart OPE "/>
      <sheetName val="Promotion Award"/>
      <sheetName val="Task Achieving"/>
      <sheetName val="WBS"/>
      <sheetName val="WPL"/>
      <sheetName val="A-A"/>
      <sheetName val="B 100"/>
      <sheetName val="C - A"/>
      <sheetName val="D-A"/>
      <sheetName val="D-50"/>
      <sheetName val="E"/>
      <sheetName val="E-A"/>
      <sheetName val="F"/>
      <sheetName val="F - A"/>
      <sheetName val="G"/>
      <sheetName val="G-A"/>
      <sheetName val="G-1000"/>
      <sheetName val="H-A"/>
      <sheetName val="H-1000"/>
      <sheetName val="I-10"/>
      <sheetName val="J-A"/>
      <sheetName val="AA-A"/>
      <sheetName val="BB-A"/>
      <sheetName val="DD"/>
      <sheetName val="DD-A"/>
      <sheetName val="EE"/>
      <sheetName val="EE-A"/>
      <sheetName val="FF"/>
      <sheetName val="FF-A"/>
      <sheetName val="GG"/>
      <sheetName val="HH-A"/>
      <sheetName val="II-"/>
      <sheetName val="II - A"/>
      <sheetName val="JJ"/>
      <sheetName val="JJ - A"/>
      <sheetName val="KK - A"/>
      <sheetName val="LL"/>
      <sheetName val="LL-A"/>
      <sheetName val="NN"/>
      <sheetName val="NN-A"/>
      <sheetName val="QQ"/>
      <sheetName val="QQ-A"/>
      <sheetName val="RR"/>
      <sheetName val="SE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"/>
      <sheetName val="300-A"/>
      <sheetName val="300-100"/>
      <sheetName val="400"/>
      <sheetName val="500"/>
      <sheetName val="500-A"/>
      <sheetName val="Sheet3"/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TB 49"/>
      <sheetName val="A"/>
      <sheetName val="D"/>
      <sheetName val="H"/>
      <sheetName val="F.1"/>
      <sheetName val="J"/>
      <sheetName val="G.1"/>
      <sheetName val="K"/>
      <sheetName val="O"/>
      <sheetName val="BB"/>
      <sheetName val="CC"/>
      <sheetName val="HH"/>
      <sheetName val="II"/>
      <sheetName val="30"/>
      <sheetName val="40"/>
      <sheetName val="50"/>
      <sheetName val="60"/>
      <sheetName val="70"/>
      <sheetName val="80"/>
      <sheetName val="I"/>
      <sheetName val="Take Equity_YE'53"/>
      <sheetName val="Eliminate_YE'53"/>
      <sheetName val="CF-Consol_Q3'53"/>
      <sheetName val="Detail-CF_YE'53"/>
      <sheetName val="CF-Company_YE'53"/>
      <sheetName val="ระหว่างกัน_YE'53"/>
      <sheetName val="Detail-ระหว่างกัน_YE'53"/>
      <sheetName val="Consol-BS_YE'53"/>
      <sheetName val="Consol-PL_YE'53"/>
      <sheetName val="Ratio_YE'53"/>
      <sheetName val="BS_YE'53"/>
      <sheetName val="PL_YE'53"/>
      <sheetName val="M"/>
      <sheetName val="AA"/>
      <sheetName val="XX"/>
      <sheetName val="20"/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  <sheetName val="SOE_T"/>
      <sheetName val="TB"/>
      <sheetName val="TB-M"/>
      <sheetName val="AJE"/>
      <sheetName val="L"/>
      <sheetName val="AA-"/>
      <sheetName val="OO"/>
      <sheetName val="CAJE_Q2'53"/>
      <sheetName val="CRJE_Q2'53"/>
      <sheetName val="PAJE_Q2'53"/>
      <sheetName val="GL Exp "/>
      <sheetName val="VC,FC Summary 5-1-1"/>
      <sheetName val="Print Total VC Plant 5-2-2"/>
      <sheetName val="Print-VC(Do&amp;Ex) 5-2-3"/>
      <sheetName val="Print Loss 5-2-4"/>
      <sheetName val="Print-RM Preparation 5-2-6"/>
      <sheetName val="Print_Body 5-2-5"/>
      <sheetName val="Packing 5-2-7"/>
      <sheetName val="Print-Price1 5-2-8"/>
      <sheetName val="Print-Price2 5-2-8"/>
      <sheetName val="FC2013 6-1 to 6-2"/>
      <sheetName val="Compatibility Report"/>
      <sheetName val="กราฟAP&amp;AR (2)"/>
      <sheetName val="กราฟ inv."/>
      <sheetName val="actual Body hw"/>
      <sheetName val="Std. Body hw2013"/>
      <sheetName val="std_Body hw.2012"/>
      <sheetName val="1.กราฟ Cost vs.Price12-13"/>
      <sheetName val="2.กราฟ Body,EE,NG"/>
      <sheetName val="3.actualGLAZE Dec 12"/>
      <sheetName val="4.Actual BODY Nov12"/>
      <sheetName val="5.TC Jan13.UNIT"/>
      <sheetName val="6.TC Dec.UNIT AMOUNT."/>
      <sheetName val="7.FC-dec 2012 "/>
      <sheetName val="%yield"/>
      <sheetName val="NG.price"/>
      <sheetName val="EE.price "/>
      <sheetName val="EE.Consumption "/>
      <sheetName val="NG.Consumption"/>
      <sheetName val="Powder&amp;Glaze Consumption"/>
      <sheetName val="MAINTENANCE unit"/>
      <sheetName val="MAINTENANCE Amount"/>
      <sheetName val="data Semi.consumption"/>
      <sheetName val="FC-Nov 2012  somsak"/>
      <sheetName val="B06"/>
      <sheetName val="G06"/>
      <sheetName val="P06"/>
      <sheetName val="FC06"/>
      <sheetName val="GL EXP"/>
      <sheetName val="GL EXP REV.2"/>
      <sheetName val="Sales Volume 4-2-1to3"/>
      <sheetName val="Selling price 4-3-1to3 "/>
      <sheetName val="Sales Amount 4-1-1to3 (2)"/>
      <sheetName val="Admin&amp;Selling Expenses 7-1-1"/>
      <sheetName val="Selling Expenses 7-2"/>
      <sheetName val="Admin Expenses 7-3"/>
      <sheetName val="Depreciation 7-4"/>
      <sheetName val="Financial Expenses 7-5"/>
      <sheetName val="Data Tarket Sale final"/>
      <sheetName val="Plan Sale Price Export"/>
      <sheetName val="Sale Volum Export"/>
      <sheetName val="data Plan Ad-Sale-Finance 2012 "/>
      <sheetName val="data Plan Ad-Sale-Finance 2013"/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PL(O)"/>
      <sheetName val="P L"/>
      <sheetName val="สรุปภาพรวม"/>
      <sheetName val="4.Assumption4+1"/>
      <sheetName val="1.4.1Stock Cost sc4+1"/>
      <sheetName val="1.4sales price -sc4 (2)"/>
      <sheetName val="Projection  pawat"/>
      <sheetName val="CASH FLOW PAWAT"/>
      <sheetName val="BS (2)"/>
      <sheetName val="Sales Target 2013"/>
      <sheetName val="1.4sales price -sc4"/>
      <sheetName val="1.1sales price SC1"/>
      <sheetName val="Projection BASE "/>
      <sheetName val="Stock Cost"/>
      <sheetName val="PL (2)Rev."/>
      <sheetName val="Summary A-1"/>
      <sheetName val="Summary A-2-1"/>
      <sheetName val="Summary A-2-2"/>
      <sheetName val="BS2-1"/>
      <sheetName val="CASH FLOW 3-1"/>
      <sheetName val="BS 2-1"/>
      <sheetName val="CASH FLOW3-1"/>
      <sheetName val="Sales 4-1-1to3"/>
      <sheetName val="VC MAR5-2-2 sc4"/>
      <sheetName val="VC APR5-2-2 sc4"/>
      <sheetName val="Prod_Cost_ABC 2013"/>
      <sheetName val="VC MAY-JUN5-2-2 sc4 (2)"/>
      <sheetName val="Admin&amp;Selling Exp.7-1-1"/>
      <sheetName val="GP-OEM"/>
      <sheetName val="Graph PL"/>
      <sheetName val="Graph PL (2)"/>
      <sheetName val="CASH FLOW SC.4+1"/>
      <sheetName val="CF Plan DIFF"/>
      <sheetName val="Print Total VC Plant 5-2-2 "/>
      <sheetName val="BS-Karin"/>
      <sheetName val="PL3M(Q4)"/>
      <sheetName val="PL12M"/>
      <sheetName val="Selling Exp.7-2"/>
      <sheetName val="Admin Exp. 7-3"/>
      <sheetName val="Financial Exp.7-5 "/>
      <sheetName val="TB Dec 2012"/>
      <sheetName val="TB Jan 2013"/>
      <sheetName val="TB Feb 2013"/>
      <sheetName val="TB Mar 2013"/>
      <sheetName val="TB Apr 2013"/>
      <sheetName val="TB May 2013"/>
      <sheetName val="TB June 2013"/>
      <sheetName val="TB July 2013"/>
      <sheetName val="TB Aug 2013"/>
      <sheetName val="TB Sep 2013"/>
      <sheetName val="Balance Sheet"/>
      <sheetName val="รายละเอียดประกอบงบการเงิน"/>
      <sheetName val="รายละเอียดประกอบเพิ่มเติม"/>
      <sheetName val="EBITDA "/>
      <sheetName val="Profit(Loss) "/>
      <sheetName val="GP"/>
      <sheetName val="Discount"/>
      <sheetName val="Detail Admin "/>
      <sheetName val="Administrative Expenses"/>
      <sheetName val="Administrative Expenses (R)"/>
      <sheetName val="Detail Sell"/>
      <sheetName val="Selling Expenses"/>
      <sheetName val="Advertising"/>
      <sheetName val="Financial Cost"/>
      <sheetName val="TB July 2013 (2)"/>
      <sheetName val="Other Inc.Exp"/>
      <sheetName val="รวม"/>
      <sheetName val="รอPACK"/>
      <sheetName val="รอตัด"/>
      <sheetName val="MIX"/>
      <sheetName val="รอสรุป"/>
      <sheetName val="รอส่ง WH"/>
      <sheetName val="SORT"/>
      <sheetName val="XRREPPRN"/>
      <sheetName val="ม.ค.-มี.ค.46"/>
      <sheetName val="ม.ค.-เม.ย.46"/>
      <sheetName val="ม.ค.-พค.46"/>
      <sheetName val="6-2-46"/>
      <sheetName val="incometax46"/>
      <sheetName val="Sheet2 (2)"/>
      <sheetName val="Sheet4"/>
      <sheetName val="Sheet5"/>
      <sheetName val="ทะเบียนสัญญา 2011"/>
      <sheetName val="ทะเบียนย่อ"/>
      <sheetName val="Customer"/>
      <sheetName val="XXXXXX"/>
      <sheetName val="000000"/>
      <sheetName val="งบการเงิน"/>
      <sheetName val="งบดุล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รายได้ค้างรับ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1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  <sheetName val="Detail-ระหว่างกัน_YE'52"/>
      <sheetName val="CF-Company_YE'51"/>
      <sheetName val="CF-Consol_YE'51"/>
      <sheetName val="Consol-BS_กค'51 "/>
      <sheetName val="Consol-BS_YE'51"/>
      <sheetName val="Eliminate_YE'51"/>
      <sheetName val="Consol-PL_YE'51"/>
      <sheetName val="Detail-CF_YE'52"/>
      <sheetName val="ลูก_คอสเมติก"/>
      <sheetName val="ระหว่างกัน_YE'52"/>
      <sheetName val="Take Equity_YE'52"/>
      <sheetName val="Eliminate_YE'52"/>
      <sheetName val="Consol-BS_YE'52"/>
      <sheetName val="Consol-PL_YE'52"/>
      <sheetName val="CF-Consol_YE'52"/>
      <sheetName val="CF-Company_YE'52"/>
      <sheetName val="PL_YE'52"/>
      <sheetName val="BS_YE'52"/>
      <sheetName val="Detail-CF_Q2'53"/>
      <sheetName val="CF Consol Q2'53"/>
      <sheetName val="CF Company Q2'53"/>
      <sheetName val="Detail-ระหว่างกัน_Q2'53 Agr "/>
      <sheetName val="Eliminate Apur_Q2'53"/>
      <sheetName val="Take Equity Apur Q2'53 "/>
      <sheetName val="ระหว่างกัน_Apur Q2'53 "/>
      <sheetName val="Take Equity RKI Q2'53"/>
      <sheetName val="Eliminate RKI_Q2'53"/>
      <sheetName val="ระหว่างกัน_Q2'53"/>
      <sheetName val="Detail-ระหว่างกัน_Q2'53 RKI"/>
      <sheetName val="Conso BS_Apur Q2'53"/>
      <sheetName val="Conso PL_Apur Q2'53"/>
      <sheetName val="BS_Q2'53"/>
      <sheetName val="PL_Q2'53"/>
      <sheetName val="N"/>
      <sheetName val="WP-CONSO "/>
      <sheetName val="equity"/>
      <sheetName val="SNA"/>
      <sheetName val="WP-CF Conso "/>
      <sheetName val="กระทบ CF"/>
      <sheetName val="Nature"/>
      <sheetName val="สรุป_K"/>
      <sheetName val="Movement_K"/>
      <sheetName val="NFS#6"/>
      <sheetName val="ที่ดินที่ติดภาระ"/>
      <sheetName val="ตรวจคู่มือรถ"/>
      <sheetName val="Allowance"/>
      <sheetName val="VoucK_รอYE"/>
      <sheetName val="fix (2)"/>
      <sheetName val="cip"/>
      <sheetName val="ผลDiff_ค่าเสื่อม"/>
      <sheetName val="สญ.เครื่องจักร"/>
      <sheetName val="ดบ.เชื้อรถ3"/>
      <sheetName val="ดบ.เช่าซื้อรถ5"/>
      <sheetName val="fix (3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TB_Q1'53"/>
      <sheetName val="Ratio Q1'09"/>
      <sheetName val="E.1"/>
      <sheetName val="E.2"/>
      <sheetName val="50.1"/>
      <sheetName val="SUB-PV"/>
      <sheetName val="SUB-RV"/>
      <sheetName val="SUB-JV"/>
      <sheetName val="ภงด.50-48"/>
      <sheetName val="AC REDUCED 1"/>
      <sheetName val="SAN REDUCED 1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Sum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#REF"/>
      <sheetName val="Inputs"/>
      <sheetName val="Update"/>
      <sheetName val="Driver Linac Layout"/>
      <sheetName val="BOX Cryostat Details"/>
      <sheetName val="Magnet Details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EE-ยกเลิก"/>
      <sheetName val="boqair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 No.1"/>
      <sheetName val="BIG-C"/>
      <sheetName val="VITHEETHEP"/>
      <sheetName val="EXTERNAL"/>
      <sheetName val="Bill No. 2 - Carpark"/>
      <sheetName val="ANALYSIS"/>
      <sheetName val="resource1"/>
      <sheetName val="R.C. sum"/>
      <sheetName val="formwork"/>
      <sheetName val="structure steel"/>
      <sheetName val="R.C."/>
      <sheetName val="Cover"/>
      <sheetName val="Letter"/>
      <sheetName val="Index"/>
      <sheetName val="Section_1 "/>
      <sheetName val="Report"/>
      <sheetName val="Plysheet_Section_2"/>
      <sheetName val="FS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3"/>
      <sheetName val="Section_4"/>
      <sheetName val="4"/>
      <sheetName val="Section_5"/>
      <sheetName val="5"/>
      <sheetName val="Section_6"/>
      <sheetName val="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Fl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Store"/>
      <sheetName val="토공집계표"/>
      <sheetName val="sum "/>
      <sheetName val="FP"/>
      <sheetName val="LITF"/>
      <sheetName val="EE-SIMC (2)"/>
      <sheetName val="covert CA"/>
      <sheetName val="sum CA"/>
      <sheetName val="CA"/>
      <sheetName val="covert CO"/>
      <sheetName val="sum CO"/>
      <sheetName val="CO"/>
      <sheetName val="covert CS"/>
      <sheetName val="sum CS"/>
      <sheetName val="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LAB"/>
      <sheetName val="covert R"/>
      <sheetName val="sum R"/>
      <sheetName val="R"/>
      <sheetName val="covert 8"/>
      <sheetName val="sum 8"/>
      <sheetName val="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อาคาร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BOQ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SP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Addition"/>
      <sheetName val="Omission"/>
      <sheetName val="SCHEDULE_1"/>
      <sheetName val="SCHEDULE_2"/>
      <sheetName val="PD"/>
      <sheetName val="ERP"/>
      <sheetName val="สาธารณะ"/>
      <sheetName val="form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Civil"/>
      <sheetName val="Architect"/>
      <sheetName val="Sanitary"/>
      <sheetName val="Mechanical"/>
      <sheetName val="Fire"/>
      <sheetName val="Lift"/>
      <sheetName val="Management"/>
      <sheetName val="BOQ หมวดค่าใช้จ่ายฯ"/>
      <sheetName val="สรุปราคา (bldg.-A)"/>
      <sheetName val="SN-A"/>
      <sheetName val="FP-A"/>
      <sheetName val="AC-A"/>
      <sheetName val="สรุปราคา (bldg.-B)"/>
      <sheetName val="SN-B"/>
      <sheetName val="FP-B"/>
      <sheetName val="AC-B"/>
      <sheetName val="EE-B"/>
      <sheetName val="EXTERNAL (SUM)"/>
      <sheetName val="Actual"/>
      <sheetName val="Approved"/>
      <sheetName val="BOQ Zone I,II"/>
      <sheetName val="BOQ Zone III"/>
      <sheetName val="subjob_Zone I,II "/>
      <sheetName val="subjob_Zone III "/>
      <sheetName val="Direct"/>
      <sheetName val="Indirect"/>
      <sheetName val="Structure"/>
      <sheetName val="PipWT"/>
      <sheetName val="POWER-s"/>
      <sheetName val="RecoveredExternalLink1"/>
      <sheetName val="P "/>
      <sheetName val="P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Tools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ปะหน้า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Query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cycle time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Manpower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1 Labour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SUMMARY (2)"/>
      <sheetName val="CODE"/>
      <sheetName val="Progress 1"/>
      <sheetName val="Sum Progress"/>
      <sheetName val="S-Curve กทม."/>
      <sheetName val="GS-Curve S.15 (Meeting)"/>
      <sheetName val="ปัญหาอุปสรรค"/>
      <sheetName val="S-curve"/>
      <sheetName val="field"/>
      <sheetName val="mosr"/>
      <sheetName val="most"/>
      <sheetName val="mosl"/>
      <sheetName val="Main"/>
      <sheetName val="Sub Est"/>
      <sheetName val="Est Sum"/>
      <sheetName val="ECS CCS"/>
      <sheetName val="Solidity"/>
      <sheetName val="DOW-Spec"/>
      <sheetName val="Cashflow Fig"/>
      <sheetName val="Price Split"/>
      <sheetName val="Currency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KP1590_E"/>
      <sheetName val="化 十 建 NEW QUTO."/>
      <sheetName val="P1"/>
      <sheetName val="Cash Flow"/>
      <sheetName val="Budget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HQ-TO"/>
      <sheetName val="TOM-SUM(COLUMN)"/>
      <sheetName val="TOM-SUM(COLUMN)-2"/>
      <sheetName val="TOM (sort)(COLUMN)-2"/>
      <sheetName val="SOM(COLUMN)-2"/>
      <sheetName val="Detail Fab (COLUMN)-2"/>
      <sheetName val="Notes"/>
      <sheetName val="BQ(Piping)"/>
      <sheetName val="BQ(Fire_Fighting)"/>
      <sheetName val="Piping"/>
      <sheetName val="SI"/>
      <sheetName val="bq"/>
      <sheetName val="measure"/>
      <sheetName val="dwg"/>
      <sheetName val="0101"/>
      <sheetName val="표지"/>
      <sheetName val="#5,6 매입 전선관"/>
      <sheetName val="#5,6 매입 접지"/>
      <sheetName val="EQ"/>
      <sheetName val="5&amp;c,6tray"/>
      <sheetName val="#5,6 노출 전선관 "/>
      <sheetName val="EDB"/>
      <sheetName val="LTGFD"/>
      <sheetName val="Cable"/>
      <sheetName val="TERMINATION"/>
      <sheetName val="E3"/>
      <sheetName val="#5,6tube (2)"/>
      <sheetName val="계기"/>
      <sheetName val="COMM"/>
      <sheetName val="첨1건물별공사계획 (2)"/>
      <sheetName val="C3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INPUT"/>
      <sheetName val="สารบัญ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 "/>
      <sheetName val="ELE"/>
      <sheetName val="SG"/>
      <sheetName val="J100"/>
      <sheetName val="sheetNO"/>
      <sheetName val="DETAIL "/>
      <sheetName val="SOURCE"/>
      <sheetName val="(R05)-PLE-602"/>
      <sheetName val="EST-FOOTING (G)"/>
      <sheetName val="Ma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AC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Backup"/>
      <sheetName val="03100(SS)"/>
      <sheetName val="rate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ELEC"/>
      <sheetName val="SUM-AIR-Submit"/>
      <sheetName val="Factor F Data"/>
      <sheetName val="ELE.xls"/>
      <sheetName val="_"/>
      <sheetName val="DETAIL_"/>
      <sheetName val="อาคารหลัก A"/>
      <sheetName val="I-slab"/>
      <sheetName val="เงินกู้ MGC"/>
      <sheetName val="เงินกู้ธนชาติ"/>
      <sheetName val="BAL"/>
      <sheetName val="EST-FOOTING_(G)"/>
      <sheetName val="ZPS02"/>
      <sheetName val="Detail Pipe Bridge"/>
      <sheetName val="Detail Utility 5"/>
      <sheetName val="Recovered_Sheet1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Final Summary"/>
      <sheetName val="Preliminaries Cost Breakdown"/>
      <sheetName val="Labour Cost"/>
      <sheetName val="Prelim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Equipment"/>
      <sheetName val="eqtable"/>
      <sheetName val="BK_Unit_Rate"/>
      <sheetName val="Invoice"/>
      <sheetName val="List"/>
      <sheetName val="Sum_Arch"/>
      <sheetName val="Sum_M&amp;E"/>
      <sheetName val="Progress-All"/>
      <sheetName val="Q5434 EQ LIST"/>
      <sheetName val="motor power"/>
      <sheetName val="Analyze"/>
      <sheetName val="GEN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CONTENT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  <sheetName val="Ratio Quantities"/>
      <sheetName val="Remark"/>
      <sheetName val="B.O.Q.อาคารพาณิชย์"/>
      <sheetName val="GFA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SUMMARY-A+B+C+D+E"/>
      <sheetName val="เขารัง"/>
      <sheetName val="วัดใต้"/>
      <sheetName val="Sum(All)"/>
      <sheetName val="AR"/>
      <sheetName val="Measurement"/>
      <sheetName val="Tpy.Measurement"/>
      <sheetName val="Dialog1"/>
      <sheetName val="Dialog2"/>
      <sheetName val="e4"/>
      <sheetName val="price"/>
      <sheetName val="E9"/>
      <sheetName val="E10"/>
      <sheetName val="E11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1"/>
      <sheetName val="2"/>
      <sheetName val="ปก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Module1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roof"/>
      <sheetName val="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MM"/>
      <sheetName val="30-note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F1-3(BS)-Assign"/>
      <sheetName val="F1-3(PL)-Assign"/>
      <sheetName val="F1"/>
      <sheetName val="F2"/>
      <sheetName val="F3"/>
      <sheetName val="F4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30 -1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2"/>
      <sheetName val="Recovered_Sheet3"/>
      <sheetName val="SAD"/>
      <sheetName val="CJE"/>
      <sheetName val="REC"/>
      <sheetName val="TB SAP"/>
      <sheetName val="master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Revalue"/>
      <sheetName val="Grossprofit1"/>
      <sheetName val="Grossprofit2"/>
      <sheetName val="Grossprofit3"/>
      <sheetName val="PLGROUPCPY"/>
      <sheetName val="PLGROUP"/>
      <sheetName val="PLDM"/>
      <sheetName val="163040 LC_TR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_FULL"/>
      <sheetName val="BALANCE SHEET "/>
      <sheetName val="Navigation"/>
      <sheetName val="P062003 W81"/>
      <sheetName val="P062003 w82"/>
      <sheetName val="P062003 A90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Interco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สินทรัพย์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Psmsms0402"/>
      <sheetName val="ARAP BY ACCOUNT"/>
      <sheetName val="ศ่วนปรับปรุงที่ดิน"/>
      <sheetName val="อุปกรณ์สนง_ฯ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-5 2012"/>
      <sheetName val="B "/>
      <sheetName val="C 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CF-1"/>
      <sheetName val="Investment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FS.T"/>
      <sheetName val="S.Equity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WT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AC"/>
      <sheetName val="BL"/>
      <sheetName val="BL (2)"/>
      <sheetName val="PL (2)"/>
      <sheetName val="PL Q(2)"/>
      <sheetName val="PL Q TG"/>
      <sheetName val="PL Q TPD"/>
      <sheetName val="PL conso"/>
      <sheetName val="BL conso"/>
      <sheetName val="PL-Q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TB Q1-2010"/>
      <sheetName val="WP_CF _09"/>
      <sheetName val="Ratio Q1'10"/>
      <sheetName val="BSKMC Q4'52"/>
      <sheetName val="CAJE "/>
      <sheetName val="CONSO-Q4"/>
      <sheetName val="Q4"/>
      <sheetName val="PLKMC Q4'52"/>
      <sheetName val="Q1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MI"/>
      <sheetName val="detailEli#6-12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Reclass"/>
      <sheetName val="Adj "/>
      <sheetName val="share capital"/>
      <sheetName val="G1"/>
      <sheetName val="H1"/>
      <sheetName val="Os"/>
      <sheetName val="O1"/>
      <sheetName val="P2"/>
      <sheetName val="Qs"/>
      <sheetName val="Q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Gs1"/>
      <sheetName val="H4"/>
      <sheetName val="Is"/>
      <sheetName val="L1"/>
      <sheetName val="Ls"/>
      <sheetName val="M1"/>
      <sheetName val="M2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FF1"/>
      <sheetName val="JJ1"/>
      <sheetName val="NN1"/>
      <sheetName val="NN1-1"/>
      <sheetName val="OO2"/>
      <sheetName val="OO3"/>
      <sheetName val="OO3-1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D'PL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Project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TB2010"/>
      <sheetName val="DEBTOR FC"/>
      <sheetName val="PREPAYMENTS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Pur-Breakdown"/>
      <sheetName val="Statement-BAHT"/>
      <sheetName val="Statement_BAHT"/>
      <sheetName val="LCGRAPH"/>
      <sheetName val="COST (ACC.ขาย10-2005)"/>
      <sheetName val="2779"/>
      <sheetName val="MACRO2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FA Consol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ques."/>
      <sheetName val="F_note"/>
      <sheetName val="C-5"/>
      <sheetName val="M-1"/>
      <sheetName val="AA-FWD"/>
      <sheetName val="CC_1"/>
      <sheetName val="CC_2"/>
      <sheetName val="issue"/>
      <sheetName val="purchase"/>
      <sheetName val="cut-off"/>
      <sheetName val="30-2 (2)"/>
      <sheetName val="B,M"/>
      <sheetName val="B,M-sub"/>
      <sheetName val="B-sum"/>
      <sheetName val="BB,MM"/>
      <sheetName val="BB,MM-sub"/>
      <sheetName val="BB-sum"/>
      <sheetName val="DealerData"/>
      <sheetName val="CustomerData"/>
      <sheetName val="comm_FCD"/>
      <sheetName val="Com_Paid_FCD"/>
      <sheetName val="comm_THB"/>
      <sheetName val="Comm_Paid_THB"/>
      <sheetName val="comm_EUR"/>
      <sheetName val="manual"/>
      <sheetName val="share cost"/>
      <sheetName val="Raw Material Vender"/>
      <sheetName val="Raw Material ทำเอง"/>
      <sheetName val="Raw Material"/>
      <sheetName val="supply in stock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3"/>
      <sheetName val="B-note"/>
      <sheetName val="U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test WT"/>
      <sheetName val="10_1 Media"/>
      <sheetName val="10_cut"/>
      <sheetName val="Point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U-3"/>
      <sheetName val="Insure"/>
      <sheetName val="BB1.1"/>
      <sheetName val="BB1.2"/>
      <sheetName val="Point (2)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5xxxxx"/>
      <sheetName val="64xxxx"/>
      <sheetName val="12.31.01"/>
      <sheetName val="N (2)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AccpacTB"/>
      <sheetName val="Total Trial Balance"/>
      <sheetName val="10 "/>
      <sheetName val="GPR"/>
      <sheetName val="Pending"/>
      <sheetName val="S4-1"/>
      <sheetName val="Export"/>
      <sheetName val="Note Ex"/>
      <sheetName val="Inv Ex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PND1"/>
      <sheetName val="Test Salary"/>
      <sheetName val="S4-2"/>
      <sheetName val="S4-2 (note)"/>
      <sheetName val="Phor Por 30"/>
      <sheetName val="B3"/>
      <sheetName val="L300"/>
      <sheetName val="L302"/>
      <sheetName val="L304"/>
      <sheetName val="L310"/>
      <sheetName val="L311"/>
      <sheetName val="L311-sum"/>
      <sheetName val="L400_cut off Sales"/>
      <sheetName val="L400_cut off service"/>
      <sheetName val="K400_cut off local pur"/>
      <sheetName val="K400_cut off import pur"/>
      <sheetName val="N300"/>
      <sheetName val="N301"/>
      <sheetName val="N310"/>
      <sheetName val="N311"/>
      <sheetName val="N320"/>
      <sheetName val="O300"/>
      <sheetName val="O301"/>
      <sheetName val="Q300"/>
      <sheetName val="Q400"/>
      <sheetName val="U300"/>
      <sheetName val="V300"/>
      <sheetName val="V301"/>
      <sheetName val="V303"/>
      <sheetName val="V310"/>
      <sheetName val="V311"/>
      <sheetName val="X300"/>
      <sheetName val="X310"/>
      <sheetName val="X300-note"/>
      <sheetName val="ZC300"/>
      <sheetName val="ZC301"/>
      <sheetName val="ZC302"/>
      <sheetName val="ZC303"/>
      <sheetName val="ZC304"/>
      <sheetName val="K401"/>
      <sheetName val="K402"/>
      <sheetName val="K403"/>
      <sheetName val="K404"/>
      <sheetName val="ZD300"/>
      <sheetName val="ZD301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ZC"/>
      <sheetName val="S33"/>
      <sheetName val="S33 (3 months)"/>
      <sheetName val="S33 (3 months)-note"/>
      <sheetName val="S33 (6 months)"/>
      <sheetName val="S33 (6 months)-note"/>
      <sheetName val="34-note-mar"/>
      <sheetName val="movement"/>
      <sheetName val="movement (2)"/>
      <sheetName val="Fully"/>
      <sheetName val="371-Crate deposit"/>
      <sheetName val="371-contract deposit"/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BB (2)"/>
      <sheetName val="BB-1 (2)"/>
      <sheetName val="BB-2 (2)"/>
      <sheetName val="Work'n Process"/>
      <sheetName val="10 (3)"/>
      <sheetName val="3."/>
      <sheetName val="5 PRO AND WIP"/>
      <sheetName val="6.1"/>
      <sheetName val="6.2"/>
      <sheetName val="Calculate"/>
      <sheetName val="List Bl 06-05"/>
      <sheetName val="List DETIAL 06-05"/>
      <sheetName val="Detial accru 1-6-05"/>
      <sheetName val="Detial Adjust"/>
      <sheetName val="Pending task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Test cost oversea"/>
      <sheetName val="F-3 "/>
      <sheetName val="sum adj"/>
      <sheetName val="30 - ANA"/>
      <sheetName val="U 2005"/>
      <sheetName val="U BOI"/>
      <sheetName val="70 "/>
      <sheetName val="Z "/>
      <sheetName val="U (2)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Cutoff pur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Sum RJE"/>
      <sheetName val="CRJE 1"/>
      <sheetName val="SAD  "/>
      <sheetName val="SAD - รวม"/>
      <sheetName val="SAD - เดี่ยว 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chedule 2"/>
      <sheetName val="sal_test(t)"/>
      <sheetName val="sal_test(f)"/>
      <sheetName val="F-1 (2)"/>
      <sheetName val="F-2  (2)"/>
      <sheetName val="F-3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M300"/>
      <sheetName val="V311-Sum"/>
      <sheetName val="V311 "/>
      <sheetName val="O 320"/>
      <sheetName val="U predic (5)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frptolocal"/>
      <sheetName val="detailadjust"/>
      <sheetName val="Disposed"/>
      <sheetName val="CPO"/>
      <sheetName val="Curren FA Local"/>
      <sheetName val="Rec related"/>
      <sheetName val="METCO SUMMARY"/>
      <sheetName val="METCO-Pur"/>
      <sheetName val="DETAIL PUR"/>
      <sheetName val="DETAIL GOODS IN TRANSIT"/>
      <sheetName val="OUTSOURCE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Cut off Service"/>
      <sheetName val="Intercompany"/>
      <sheetName val="Provision"/>
      <sheetName val="Specific Report _753"/>
      <sheetName val="Specific Report _751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ging HO (2)"/>
      <sheetName val="I NOTE (2)"/>
      <sheetName val="I (2)"/>
      <sheetName val="I-1 (2)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Personnel"/>
      <sheetName val="Purchase - Amount"/>
      <sheetName val="Cost per Unit"/>
      <sheetName val="PL05"/>
      <sheetName val="PL04"/>
      <sheetName val="Client"/>
      <sheetName val="SUM AJE&amp;RJE 2005"/>
      <sheetName val="review income"/>
      <sheetName val="Demo stock"/>
      <sheetName val="Tax Shortfall"/>
      <sheetName val="forward"/>
      <sheetName val="SG&amp;A"/>
      <sheetName val="Z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S20 (3)"/>
      <sheetName val="基本情報"/>
      <sheetName val="PackageTransferSystemCheckSheet"/>
      <sheetName val="Basic_Information"/>
      <sheetName val="国内連子送付書"/>
      <sheetName val="Vouch2"/>
      <sheetName val="Overview"/>
      <sheetName val="Actual-Monthly"/>
      <sheetName val="Budget-Monthly"/>
      <sheetName val="Actual-ＹＴＤ"/>
      <sheetName val="Budget-YTD"/>
      <sheetName val="M-1A"/>
      <sheetName val="C-1B"/>
      <sheetName val="K-2"/>
      <sheetName val="Repair and Maintenance"/>
      <sheetName val="Summary lead"/>
      <sheetName val="Cash&amp;Bank"/>
      <sheetName val="Account Receivable"/>
      <sheetName val="Other CA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TB "/>
      <sheetName val="L301"/>
      <sheetName val="L500"/>
      <sheetName val="K300"/>
      <sheetName val="G300"/>
      <sheetName val="H300"/>
      <sheetName val="J300"/>
      <sheetName val="J310"/>
      <sheetName val="R300"/>
      <sheetName val="S300"/>
      <sheetName val="L400"/>
      <sheetName val="K400"/>
      <sheetName val="ZE300"/>
      <sheetName val="K301"/>
      <sheetName val="K302"/>
      <sheetName val="Turnover_Inv_K303"/>
      <sheetName val="410800 other income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ลูกหนี้(เก่า)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I2-Note"/>
      <sheetName val="I2-2"/>
      <sheetName val="P-1"/>
      <sheetName val="GG-1"/>
      <sheetName val="HH(Note)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G-BS"/>
      <sheetName val="G-PL"/>
      <sheetName val="F-2 (2)"/>
      <sheetName val="BS_Detail (2)"/>
      <sheetName val="PL_Detail (2)"/>
      <sheetName val="predic_depre"/>
      <sheetName val="20-2"/>
      <sheetName val="Foreign"/>
      <sheetName val="Local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Selected AR &amp; AP"/>
      <sheetName val="Sum_adj"/>
      <sheetName val="Conso_Adj"/>
      <sheetName val="GROUPING TB Q2'08"/>
      <sheetName val="Data Q2'08"/>
      <sheetName val="ตั๋วเงินรับ"/>
      <sheetName val="Cash Flow-E&amp;Y"/>
      <sheetName val="Interest &amp; Other Income"/>
      <sheetName val="Stock Valuation"/>
      <sheetName val="Selling &amp; Admn Exps"/>
      <sheetName val="Forex Gains (Loss)"/>
      <sheetName val="Cash &amp; Bank Balance"/>
      <sheetName val="WIP(PS)"/>
      <sheetName val="Pro-Shaft1"/>
      <sheetName val="Pro-Shaft2 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Chart"/>
      <sheetName val="YQty"/>
      <sheetName val="Qty"/>
      <sheetName val="Trial"/>
      <sheetName val="Accure"/>
      <sheetName val="Bal2"/>
      <sheetName val="FCD"/>
      <sheetName val="TR"/>
      <sheetName val="Royalty"/>
      <sheetName val="LG"/>
      <sheetName val="LGdata"/>
      <sheetName val="SaleCost"/>
      <sheetName val="Fur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K-1 "/>
      <sheetName val="K-1 After Adjust1"/>
      <sheetName val="K-2.1"/>
      <sheetName val="K-2.2"/>
      <sheetName val="K-7 Insurance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tail stock"/>
      <sheetName val="Lite 0n"/>
      <sheetName val="RM (2)"/>
      <sheetName val="Lite 0n (2)"/>
      <sheetName val="DEP12"/>
      <sheetName val="DEP99"/>
      <sheetName val="PTT PHENOL indirect manpower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Domestic"/>
      <sheetName val="asset"/>
      <sheetName val="l&amp;e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M_test oversea"/>
      <sheetName val="TM_test dome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500"/>
      <sheetName val="K510"/>
      <sheetName val="K511"/>
      <sheetName val="K512"/>
      <sheetName val="L320"/>
      <sheetName val="N-311"/>
      <sheetName val="License fee"/>
      <sheetName val="ZC301 "/>
      <sheetName val="ZD300'H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NFS K302"/>
      <sheetName val="K302Conf."/>
      <sheetName val="L301_updated"/>
      <sheetName val="NFS L301"/>
      <sheetName val="L301Conf."/>
      <sheetName val="L301Ratio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30S-1"/>
      <sheetName val="30A"/>
      <sheetName val="30A-1"/>
      <sheetName val="30A-2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A-1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X301-2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L102-BOI"/>
      <sheetName val="L102-A"/>
      <sheetName val="L102-S"/>
      <sheetName val="L102-Test BOI-TM"/>
      <sheetName val="L102-Test BOI"/>
      <sheetName val="Int E Sales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TT"/>
      <sheetName val="TT-1"/>
      <sheetName val="COIL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400"/>
      <sheetName val="O400"/>
      <sheetName val="P300"/>
      <sheetName val="T300"/>
      <sheetName val="T400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21"/>
      <sheetName val="F-31"/>
      <sheetName val="H2.1"/>
      <sheetName val="J2.1"/>
      <sheetName val="J2.2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Note FA"/>
      <sheetName val="Note FA-2009"/>
      <sheetName val="Summary-2009"/>
      <sheetName val="Summary-2008"/>
      <sheetName val="AR _Memo"/>
      <sheetName val="Allowance AR_ Memo"/>
      <sheetName val="Aging AR"/>
      <sheetName val="Total AR Trend "/>
      <sheetName val="AR Turnover  "/>
      <sheetName val="AR Detail Q1'08-Q3'09 "/>
      <sheetName val="038-00"/>
      <sheetName val="038-00 (2)"/>
      <sheetName val="038-00 (3)"/>
      <sheetName val="038-00 (4)"/>
      <sheetName val="OFF"/>
      <sheetName val="VTR"/>
      <sheetName val="CRT-1,2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1 "/>
      <sheetName val="F2 "/>
      <sheetName val="F3 (2)"/>
      <sheetName val="F-1-note"/>
      <sheetName val="F-2-note"/>
      <sheetName val="ค่าใช้จ่าย"/>
      <sheetName val="ต้นทุน"/>
      <sheetName val="กำไรขาดทุน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cess"/>
      <sheetName val="Account Code"/>
      <sheetName val="Cost Center"/>
      <sheetName val="Test of production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2 (2)"/>
      <sheetName val="F3-3mths (2)"/>
      <sheetName val="F3-9mths (2)"/>
      <sheetName val="G "/>
      <sheetName val="G-4 (2)"/>
      <sheetName val="L "/>
      <sheetName val="M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 (2)"/>
      <sheetName val="DIRECT SELLING"/>
      <sheetName val="WEIGHT"/>
      <sheetName val="PCS"/>
      <sheetName val="NET SALE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1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Accrued ex"/>
      <sheetName val="Wht cur"/>
      <sheetName val="control2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B-A"/>
      <sheetName val="CC-A"/>
      <sheetName val="PND.1"/>
      <sheetName val="ZD-2 (2)"/>
      <sheetName val="Non-Sub B"/>
      <sheetName val="Non-Sub BB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ROFF2003"/>
      <sheetName val="Furniture_Master"/>
      <sheetName val="Base Rental"/>
      <sheetName val="F3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MI portion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Additional"/>
      <sheetName val="Build"/>
      <sheetName val="Furniture"/>
      <sheetName val="Computer"/>
      <sheetName val="Tetephone"/>
      <sheetName val="Softwar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3"/>
      <sheetName val="M4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Header"/>
      <sheetName val="Debtors&amp;Retns"/>
      <sheetName val="DoubtfulDebts"/>
      <sheetName val="ODrsPrepays"/>
      <sheetName val="EmpLoansSTDs"/>
      <sheetName val="SharesUnlisted"/>
      <sheetName val="SharesListed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DividendsRecd"/>
      <sheetName val="IntercoyInterest"/>
      <sheetName val="ExemptIncome"/>
      <sheetName val="Entertainment"/>
      <sheetName val="Invest. in JV"/>
      <sheetName val="CGTWsheet"/>
      <sheetName val="CapGainLoss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P&amp;L-roll"/>
      <sheetName val="DC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Borrowing"/>
      <sheetName val="Index Sheet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ermany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lta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kist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iwan"/>
      <sheetName val="Tanzania"/>
      <sheetName val="Thailand 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LC _ TR Listing"/>
      <sheetName val="Asia Pack-Brunei Sep03"/>
      <sheetName val="selling Admin10"/>
      <sheetName val="L310 "/>
      <sheetName val="K310 - ana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sale export-cut off"/>
      <sheetName val="Mal"/>
      <sheetName val="Sin"/>
      <sheetName val="Thl"/>
      <sheetName val="TB-Oct'09"/>
      <sheetName val="TB-Dec'09"/>
      <sheetName val="G001 "/>
      <sheetName val="H001"/>
      <sheetName val="K001"/>
      <sheetName val="L001"/>
      <sheetName val="M001"/>
      <sheetName val="O001"/>
      <sheetName val="Q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Dec15"/>
      <sheetName val="DEC31"/>
      <sheetName val="รายการปป.อื่นๆ"/>
      <sheetName val="Order Test"/>
      <sheetName val="Access"/>
      <sheetName val="Std.Yield"/>
      <sheetName val="PPR241"/>
      <sheetName val="EW-FA-0900"/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ค่าวิชาชีพตัวแทน (2005)"/>
      <sheetName val="ค่าดอกเบี้ย (2005)"/>
      <sheetName val="คชจ.ปันส่วน+จัดการ SK"/>
      <sheetName val="#PL 01-10_2005  RECONCILE ( BPK"/>
      <sheetName val=" IB-PL-00-01 SUMMARY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O-Analytic"/>
      <sheetName val="O210"/>
      <sheetName val="Acc Int"/>
      <sheetName val="Q-FS Note"/>
      <sheetName val="Q210"/>
      <sheetName val="H200 - Deposit"/>
      <sheetName val="H200 - Test"/>
      <sheetName val="L210"/>
      <sheetName val="AR ratio"/>
      <sheetName val="confirm and subseq."/>
      <sheetName val="L-NFS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15220-02"/>
      <sheetName val="15220-03"/>
      <sheetName val="15220"/>
      <sheetName val="ZD200"/>
      <sheetName val="ZD201"/>
      <sheetName val="ZD202"/>
      <sheetName val="ZD202 (2)"/>
      <sheetName val="ZD203"/>
      <sheetName val="ZD203(2)"/>
      <sheetName val="Test Purchase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adj-food supplement"/>
      <sheetName val="adj-food supplement (2)"/>
      <sheetName val="food supplement"/>
      <sheetName val="Tea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~Mar"/>
      <sheetName val="Rekap"/>
      <sheetName val="Summary of TB"/>
      <sheetName val="TB Currency Wise (BS account) "/>
      <sheetName val="H1-A"/>
      <sheetName val="H1-B"/>
      <sheetName val="H1-C"/>
      <sheetName val="I1-A"/>
      <sheetName val="I1-B"/>
      <sheetName val="K1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-2"/>
      <sheetName val="NN "/>
      <sheetName val="FISKAL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CIP-2008 to 2009"/>
      <sheetName val="Point discuss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2.1"/>
      <sheetName val="K.2.2"/>
      <sheetName val="K.3"/>
      <sheetName val="K.4"/>
      <sheetName val="J.1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Accrued expens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PM&amp;TE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utOff Bank"/>
      <sheetName val="C-17 Test of Forex"/>
      <sheetName val="AR analysis"/>
      <sheetName val="I Lead"/>
      <sheetName val="I-2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Test Pricing"/>
      <sheetName val="U-3 Lead"/>
      <sheetName val="U-3.2"/>
      <sheetName val="U-4.3"/>
      <sheetName val="U-4.4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induk (2)"/>
      <sheetName val="Deferred tax assets"/>
      <sheetName val="Macro5"/>
      <sheetName val="PEMBELIAN"/>
      <sheetName val="M T S"/>
      <sheetName val="FP-FIKTIF"/>
      <sheetName val="KOREKSI-PM"/>
      <sheetName val="CONF-EKST"/>
      <sheetName val="CONF-INT"/>
      <sheetName val="JASA-LN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PM"/>
      <sheetName val="TMP1"/>
      <sheetName val="WORKS"/>
      <sheetName val="F Lead"/>
      <sheetName val="Purchase Cutoff"/>
      <sheetName val="DNR_Sep"/>
      <sheetName val="Other_Sep"/>
      <sheetName val="Analytical Review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Medan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NETOV"/>
      <sheetName val="PacketDataModels"/>
      <sheetName val="1xEVDataModels"/>
      <sheetName val="Legend"/>
      <sheetName val="TABEL"/>
      <sheetName val="RKP KDR"/>
      <sheetName val="LAP KDR"/>
      <sheetName val="RKP MOST"/>
      <sheetName val="PNGM"/>
      <sheetName val="LAP CODE"/>
      <sheetName val="DBF"/>
      <sheetName val="prepaid 25"/>
      <sheetName val="prepaid 23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PPh Final"/>
      <sheetName val="R. WHT 23"/>
      <sheetName val="WHT 23"/>
      <sheetName val="R. WHT 26"/>
      <sheetName val="skp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B.3"/>
      <sheetName val="Koreksi"/>
      <sheetName val="B.4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BNI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Lamp"/>
      <sheetName val="Perst"/>
      <sheetName val="NH"/>
      <sheetName val="UR"/>
      <sheetName val="PK"/>
      <sheetName val="PPNT"/>
      <sheetName val="ANL"/>
      <sheetName val="Konf"/>
      <sheetName val="P-PPN"/>
      <sheetName val="IMP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ＣＡＭＹ　ＭⅢ"/>
      <sheetName val="XII"/>
      <sheetName val="FS_T"/>
      <sheetName val="SE_coso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 IB-PL-YTD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L400 (2)"/>
      <sheetName val="L400A"/>
      <sheetName val="K400 (2)"/>
      <sheetName val="K400A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4.9月分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Sum Exp12"/>
      <sheetName val="ZD400-YE"/>
      <sheetName val="ZD500"/>
      <sheetName val="FSL"/>
      <sheetName val="FSL (2)"/>
      <sheetName val="Ratio (2)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F-4(2)"/>
      <sheetName val="20-1note"/>
      <sheetName val="20-cut(2)"/>
      <sheetName val="G300-use"/>
      <sheetName val="G302.1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B12-1"/>
      <sheetName val="B12-2"/>
      <sheetName val="B12-3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F1-YE07"/>
      <sheetName val="F2-YE07"/>
      <sheetName val="F3-YE07"/>
      <sheetName val="Key in_4'Dyear'07"/>
      <sheetName val="Key in_4'Dyear'08"/>
      <sheetName val="M_AR"/>
      <sheetName val="AR Note"/>
      <sheetName val="M_STL"/>
      <sheetName val="DD-2"/>
      <sheetName val="DD-3"/>
      <sheetName val="MM_AP"/>
      <sheetName val="MM_STL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A-12"/>
      <sheetName val="A-14"/>
      <sheetName val="70-2"/>
      <sheetName val="HH-3"/>
      <sheetName val="PRJE_10"/>
      <sheetName val="SUM_10"/>
      <sheetName val="FS_Note"/>
      <sheetName val="X-3"/>
      <sheetName val="NN-2"/>
      <sheetName val="NN-3"/>
      <sheetName val="R_PND1kor"/>
      <sheetName val="20-1 to 5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cash flow 1"/>
      <sheetName val="cash flow 2"/>
      <sheetName val="งบcash flow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อัตราค่าบรรทุก"/>
      <sheetName val="1-20"/>
      <sheetName val="Gaug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11"/>
      <sheetName val="9-20"/>
      <sheetName val="9-21 "/>
      <sheetName val="9-22"/>
      <sheetName val="11-10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computer hardware"/>
      <sheetName val="computer software"/>
      <sheetName val="BV"/>
      <sheetName val="ทะเบียนทรัพย์สิน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9-11 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ที่ดิน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Commonsize BS"/>
      <sheetName val="Commonsize PL"/>
      <sheetName val="Pass Adj&amp;Rje"/>
      <sheetName val="WP cashflow"/>
      <sheetName val="K-101 "/>
      <sheetName val="K-102"/>
      <sheetName val="K-200"/>
      <sheetName val="K-201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ประกันภัย"/>
      <sheetName val="16-1-05"/>
      <sheetName val="16-1-06"/>
      <sheetName val="16-1-07"/>
      <sheetName val="16-1-11"/>
      <sheetName val="BV=1"/>
      <sheetName val="Shareholder"/>
      <sheetName val="A-note (2)"/>
      <sheetName val="แก้"/>
      <sheetName val="ส้มต้องปริ๊น"/>
      <sheetName val="G-0"/>
      <sheetName val="Undue Unput Vat"/>
      <sheetName val="G-1400-1"/>
      <sheetName val="BB-100"/>
      <sheetName val="GG-คดีถูกฟ้อง"/>
      <sheetName val="GG-100"/>
      <sheetName val="คชจ.ค้างจ่าย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ขาย+บริหาร 52 -P"/>
      <sheetName val="ขาย+บริหาร 51-P"/>
      <sheetName val="WPL (2)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EMP"/>
      <sheetName val="Type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BS&amp;PL"/>
      <sheetName val="Adj Begin TB"/>
      <sheetName val="7-101"/>
      <sheetName val="10-100"/>
      <sheetName val="12-100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N-1 (2)"/>
      <sheetName val="++++"/>
      <sheetName val="PM &amp; TE"/>
      <sheetName val="SUM-LEAD"/>
      <sheetName val="N-3.1"/>
      <sheetName val="N-2.3"/>
      <sheetName val="Deb_1"/>
      <sheetName val="Deb_2"/>
      <sheetName val="Deb_3"/>
      <sheetName val="Deb_4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A"/>
      <sheetName val="N-1B"/>
      <sheetName val="N-4"/>
      <sheetName val="N-4.1"/>
      <sheetName val="N-4.2"/>
      <sheetName val="N-4.3"/>
      <sheetName val="N-4.4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11"/>
      <sheetName val="TPP-C 2003"/>
      <sheetName val="U-2(old)"/>
      <sheetName val="U-4(old)"/>
      <sheetName val="M-6cufoff"/>
      <sheetName val="M-6.1"/>
      <sheetName val="MM-A"/>
      <sheetName val="MM-B"/>
      <sheetName val="N-5"/>
      <sheetName val="Div"/>
      <sheetName val="U-3.1 ana cost"/>
      <sheetName val="U-4 Ana S&amp;A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E-4"/>
      <sheetName val="E-5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PL'000"/>
      <sheetName val="Equ'000"/>
      <sheetName val="Equ"/>
      <sheetName val="Inves"/>
      <sheetName val="Unearned"/>
      <sheetName val="Cost-break"/>
      <sheetName val="Exp 45"/>
      <sheetName val="Acc Exp"/>
      <sheetName val="Acc Exp2"/>
      <sheetName val="PU1"/>
      <sheetName val="PU2"/>
      <sheetName val="Cos"/>
      <sheetName val="U-2.2"/>
      <sheetName val="U-2.2 (2)"/>
      <sheetName val="U-2.2 (4)"/>
      <sheetName val="LGPD"/>
      <sheetName val="C-1A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O-1"/>
      <sheetName val="conso-PL_accum"/>
      <sheetName val="conso-PL"/>
      <sheetName val="workdone"/>
      <sheetName val="AR aging"/>
      <sheetName val="REC_c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C - 2"/>
      <sheetName val="C - 3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er employee"/>
      <sheetName val="Sales cutoff"/>
      <sheetName val="Review CN"/>
      <sheetName val="K-1.1 (2)"/>
      <sheetName val="REC (2)"/>
      <sheetName val="CJE (2)"/>
      <sheetName val="detail_profit&amp;loss"/>
      <sheetName val="_2_ส่งข้อมูลต้นทุนฉีดให้บัญชี"/>
      <sheetName val="Detail-Sep"/>
      <sheetName val="Investment Database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Quantity"/>
      <sheetName val="Compare sale"/>
      <sheetName val="Sales Q4"/>
      <sheetName val="Sales Q3"/>
      <sheetName val="Sales Q2"/>
      <sheetName val="AP-FAsb"/>
      <sheetName val="I-2.1"/>
      <sheetName val="Current Portion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B-2001-Renovate-Wrong"/>
      <sheetName val="TB-2001-Apr'01"/>
      <sheetName val="TB-2001-Revised"/>
      <sheetName val="BS-1"/>
      <sheetName val="BS-2"/>
      <sheetName val="K-2 "/>
      <sheetName val="S-1"/>
      <sheetName val="U-2.3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MajorAP"/>
      <sheetName val="OVER"/>
      <sheetName val="%RM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TISCO-OTHER"/>
      <sheetName val="TISCO-OTHER (2)"/>
      <sheetName val=" APS  APS-DI ING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Nature-P"/>
      <sheetName val="P-4"/>
      <sheetName val="P-5"/>
      <sheetName val="Possible"/>
      <sheetName val="Legal"/>
      <sheetName val="J-3"/>
      <sheetName val="J6 ทำYE"/>
      <sheetName val="J6.1 ทำYE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CURRENT LIABILITIES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etail M"/>
      <sheetName val="31.12.04"/>
      <sheetName val="31.03.05"/>
      <sheetName val="sumlead"/>
      <sheetName val="T-1A"/>
      <sheetName val="Trfc&amp;Toll C+"/>
      <sheetName val="pl_cf-N"/>
      <sheetName val="Repay_N"/>
      <sheetName val="Est vol per day"/>
      <sheetName val="Est vol per day (2)"/>
      <sheetName val="U2.4"/>
      <sheetName val="Workdone leasing"/>
      <sheetName val="leasing"/>
      <sheetName val="MM-0"/>
      <sheetName val="AR - Detail"/>
      <sheetName val="LCN"/>
      <sheetName val="AP - Detail"/>
      <sheetName val="AR provision"/>
      <sheetName val="EE-0"/>
      <sheetName val="F-2.1"/>
      <sheetName val="G-5"/>
      <sheetName val="M-3.1"/>
      <sheetName val="N-6"/>
      <sheetName val="N-6.1"/>
      <sheetName val="U-2.2A"/>
      <sheetName val="U-2.2B"/>
      <sheetName val="conso46"/>
      <sheetName val="REC05"/>
      <sheetName val="Restate"/>
      <sheetName val="SADQ1'07"/>
      <sheetName val="CJEQ1'07"/>
      <sheetName val="RECQ1'07"/>
      <sheetName val="U-7"/>
      <sheetName val="U-8"/>
      <sheetName val="TB1"/>
      <sheetName val="GP รวม"/>
      <sheetName val="test_GP_ABC"/>
      <sheetName val="analyze_budget"/>
      <sheetName val="U-5 _analyze"/>
      <sheetName val="U-5.2_entertainment exp."/>
      <sheetName val="U_Review JV"/>
      <sheetName val="review_JV"/>
      <sheetName val="E-3.1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D-6"/>
      <sheetName val="K-1B"/>
      <sheetName val="K-1A_1"/>
      <sheetName val="N-7"/>
      <sheetName val="N-7.1"/>
      <sheetName val="SBT"/>
      <sheetName val="N-8"/>
      <sheetName val="S-4"/>
      <sheetName val="U-1.1 Ana"/>
      <sheetName val="U-3-int-inc"/>
      <sheetName val="U-4 cost"/>
      <sheetName val="U-5 admin"/>
      <sheetName val="U-6 intexp"/>
      <sheetName val="Total Co."/>
      <sheetName val="RPT"/>
      <sheetName val="G-4.3"/>
      <sheetName val="Analyse U"/>
      <sheetName val="U-9.2"/>
      <sheetName val="U-9.3"/>
      <sheetName val="U-11"/>
      <sheetName val="PORT"/>
      <sheetName val="Trial Balance (Old)"/>
      <sheetName val="Bank details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taweeka"/>
      <sheetName val="engineer"/>
      <sheetName val="cargo"/>
      <sheetName val="accident"/>
      <sheetName val="Taweepol"/>
      <sheetName val="hull"/>
      <sheetName val="U2.1"/>
      <sheetName val="U2.1A"/>
      <sheetName val="U2.1B"/>
      <sheetName val="U2B05"/>
      <sheetName val="U2.2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K-1 Q3'4 "/>
      <sheetName val="K-2 Q3'4 "/>
      <sheetName val="CIP-Lumpini"/>
      <sheetName val="K-3 Q3'4 "/>
      <sheetName val="K-4 Q3'4"/>
      <sheetName val="K-4.1 for ye"/>
      <sheetName val="E-3 ar provision"/>
      <sheetName val="E-4 Sale-Cut off"/>
      <sheetName val="E-3 Sale-Cut off Dec'03"/>
      <sheetName val="E-5 Credit Note"/>
      <sheetName val="E-4 Credit Note Dec'03"/>
      <sheetName val="Q-1 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ehold"/>
      <sheetName val="R&amp;M"/>
      <sheetName val="leasing (2)"/>
      <sheetName val="Insu 02"/>
      <sheetName val="Insurance1"/>
      <sheetName val="Insurance2"/>
      <sheetName val="Land indeed"/>
      <sheetName val="Nature J"/>
      <sheetName val="J-3.1"/>
      <sheetName val="IS 2005 LOCATION as at 15MAR200"/>
      <sheetName val="desc"/>
      <sheetName val="ADMIN52...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1A non"/>
      <sheetName val="U-2attach non"/>
      <sheetName val="Toll rate non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F-1.1"/>
      <sheetName val="K-8"/>
      <sheetName val="K-11A"/>
      <sheetName val="K-12"/>
      <sheetName val="K-13"/>
      <sheetName val="wage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ry"/>
      <sheetName val="AP-FAHCC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K-2Q3"/>
      <sheetName val="K-2Q2"/>
      <sheetName val="K-2Q1"/>
      <sheetName val="K-2a.1"/>
      <sheetName val="K-Add Q3"/>
      <sheetName val="K-R&amp;M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E-3 Provision"/>
      <sheetName val="E-4 Cut off"/>
      <sheetName val="E-5 CN"/>
      <sheetName val="PayrollNote"/>
      <sheetName val="PF"/>
      <sheetName val="NoteFA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POSSIBLE ACCRUED"/>
      <sheetName val="U-2l1A"/>
      <sheetName val="U-2l2B"/>
      <sheetName val="U-4l1A"/>
      <sheetName val="U-4l1B"/>
      <sheetName val="U-5l1"/>
      <sheetName val="U-5l2"/>
      <sheetName val="U-5l3"/>
      <sheetName val="commonsize"/>
      <sheetName val="U-2B"/>
      <sheetName val="monthly GP "/>
      <sheetName val="U-4.2A "/>
      <sheetName val="C200"/>
      <sheetName val="UU_VV"/>
      <sheetName val="INC_A"/>
      <sheetName val="50 "/>
      <sheetName val="A312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Lists"/>
      <sheetName val="Fur&amp;Fix"/>
      <sheetName val="SW"/>
      <sheetName val="Equip"/>
      <sheetName val="S-2"/>
      <sheetName val="Test rate"/>
      <sheetName val="Ins-Vehicle"/>
      <sheetName val="J-3.1A"/>
      <sheetName val="J-3.2"/>
      <sheetName val="N-3 Other AP"/>
      <sheetName val="N-4 Accrued expenses"/>
      <sheetName val="N-6 Bonus"/>
      <sheetName val="sale1"/>
      <sheetName val="F-2.2"/>
      <sheetName val="F-2.3"/>
      <sheetName val="M-3Purc"/>
      <sheetName val="Sal-TVS"/>
      <sheetName val="sale cutoff"/>
      <sheetName val="AR_provision"/>
      <sheetName val="Provision stock"/>
      <sheetName val="K- Repair&amp;Main"/>
      <sheetName val="S review legel fee"/>
      <sheetName val="REC GROUP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P001"/>
      <sheetName val="T001"/>
      <sheetName val="U001"/>
      <sheetName val="UA001"/>
      <sheetName val="UB001"/>
      <sheetName val="VA001"/>
      <sheetName val="VD001"/>
      <sheetName val="VD200"/>
      <sheetName val="VD100"/>
      <sheetName val="K-9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U-3.1A"/>
      <sheetName val="R_Jan"/>
      <sheetName val="R_feb"/>
      <sheetName val="R_Mar"/>
      <sheetName val="R_Apr"/>
      <sheetName val="R_May"/>
      <sheetName val="Ren"/>
      <sheetName val="Ser"/>
      <sheetName val="เทียบ 2 ด."/>
      <sheetName val="411and431sum"/>
      <sheetName val="412"/>
      <sheetName val="431"/>
      <sheetName val="ADJ - RATE"/>
      <sheetName val="TR - AP- 00"/>
      <sheetName val="I-3.1New"/>
      <sheetName val="I-4 (2)"/>
      <sheetName val="I-4"/>
      <sheetName val="I-5"/>
      <sheetName val="Minute"/>
      <sheetName val="TOP_Q4'07"/>
      <sheetName val="TPP-Lead2003"/>
      <sheetName val="Elim Seg AM"/>
      <sheetName val="個品ﾘｽ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ADJ. AMOUNT"/>
      <sheetName val="corporate income tax cal."/>
      <sheetName val="ADDED BACK EXP."/>
      <sheetName val="CORPORATE INCOME TAX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FI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Funding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노무비"/>
      <sheetName val="OneYield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Formulas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UK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Recon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SLS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nter co"/>
      <sheetName val="I200"/>
      <sheetName val="I400"/>
      <sheetName val="I6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UA100"/>
      <sheetName val="UB100"/>
      <sheetName val="VA100"/>
      <sheetName val="VC100"/>
      <sheetName val="SE&amp;A_2007"/>
      <sheetName val="Salary_2007"/>
      <sheetName val="VE100"/>
      <sheetName val="AR-PPD-Q3 (2)"/>
      <sheetName val="AR  30-09-2016"/>
      <sheetName val="AR 31-12-2016"/>
      <sheetName val="ยื่นยันยอด EGAT"/>
      <sheetName val="AR EGAT 31-12-16"/>
      <sheetName val="คำนวณการรับเงินEGAT"/>
      <sheetName val="E-1.1"/>
      <sheetName val="E-10"/>
      <sheetName val="E-11"/>
      <sheetName val="E-11.1"/>
      <sheetName val="E-12"/>
      <sheetName val="G-1.1"/>
      <sheetName val="G-2.1"/>
      <sheetName val="J-2-1"/>
      <sheetName val="J-2-.1.1"/>
      <sheetName val="J-3-1"/>
      <sheetName val="N-1.1"/>
      <sheetName val="Vat reconcile"/>
      <sheetName val="S-3"/>
      <sheetName val="U-1.1"/>
      <sheetName val="ECC detail"/>
      <sheetName val="U-1-2"/>
      <sheetName val="U-1-3"/>
      <sheetName val="U-1.3.1"/>
      <sheetName val="U4A"/>
      <sheetName val="U-2.6"/>
      <sheetName val="U-2.7"/>
      <sheetName val="U-2.8"/>
      <sheetName val="U-2.9"/>
      <sheetName val="U-2.10"/>
      <sheetName val="U-2.11"/>
      <sheetName val="U-2.12"/>
      <sheetName val="OSMEP"/>
      <sheetName val="U-2.13"/>
      <sheetName val="U-4.3.1"/>
      <sheetName val="U-4.3.2"/>
      <sheetName val="U-5.2"/>
      <sheetName val="U-5.2.1A"/>
      <sheetName val="payroll&amp;depre rec"/>
      <sheetName val="U-5.3"/>
      <sheetName val="U-5.4"/>
      <sheetName val="U-5.5"/>
      <sheetName val="U-5.5.A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เป้า 4748"/>
      <sheetName val="เป้า 4748 (2)"/>
      <sheetName val="แผน3-5ปี"/>
      <sheetName val="รายเล็ก"/>
      <sheetName val="อ้อยออก (2)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DTrading"/>
      <sheetName val="sale exp"/>
      <sheetName val="Adm-FAC"/>
      <sheetName val="Adm-HO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1046"/>
      <sheetName val="Detail 1"/>
      <sheetName val="Detail2"/>
      <sheetName val="Detail5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CON"/>
      <sheetName val="E-2A"/>
      <sheetName val="RM PACK SUPPLY"/>
      <sheetName val="F-3A"/>
      <sheetName val="3-31"/>
      <sheetName val="4-20 "/>
      <sheetName val="E510"/>
      <sheetName val="E520"/>
      <sheetName val="E110 "/>
      <sheetName val="E120"/>
      <sheetName val="E130"/>
      <sheetName val="3-52.1"/>
      <sheetName val="7-10"/>
      <sheetName val="17-11"/>
      <sheetName val="Detail 54-T "/>
      <sheetName val="Detail 53-T 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4-23 1"/>
      <sheetName val="4-23.2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1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Bond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สรุปP&amp;S"/>
      <sheetName val="3-17"/>
      <sheetName val="3-45"/>
      <sheetName val="3-46"/>
      <sheetName val="3-46.1"/>
      <sheetName val="3-46.2"/>
      <sheetName val="11-21"/>
      <sheetName val="E400"/>
      <sheetName val="PL;T Q 3M. "/>
      <sheetName val="PL;E Q_3M 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SE-200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Inv"/>
      <sheetName val="Summ"/>
      <sheetName val="Wait"/>
      <sheetName val="Profit"/>
      <sheetName val="Participant View"/>
      <sheetName val="Table"/>
      <sheetName val="IRR"/>
      <sheetName val="sens test"/>
      <sheetName val="Tab"/>
      <sheetName val="cal (2)"/>
      <sheetName val="Spreadsheet"/>
      <sheetName val="Appendix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Cut off-Ticket"/>
      <sheetName val="Detail test sale"/>
      <sheetName val="Received from customer"/>
      <sheetName val="Issued"/>
      <sheetName val="U-5 Ana"/>
      <sheetName val="TB Jun 07"/>
      <sheetName val="TB Dec 07"/>
      <sheetName val="VV"/>
      <sheetName val="ALL-CPW"/>
      <sheetName val="OfficeMC-Master"/>
      <sheetName val="OfficeMC-Adj"/>
      <sheetName val="XXXXXXXX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Additional fee09"/>
      <sheetName val="PBC cal09"/>
      <sheetName val="Concession09"/>
      <sheetName val="239002 Accrued Additional"/>
      <sheetName val="X101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"/>
      <sheetName val="BS and PL"/>
      <sheetName val="share holder"/>
      <sheetName val="FA Cash flow"/>
      <sheetName val="SMT-use"/>
      <sheetName val="AJE-08"/>
      <sheetName val="K101"/>
      <sheetName val="L101"/>
      <sheetName val="J102"/>
      <sheetName val="M101"/>
      <sheetName val="G101-100"/>
      <sheetName val="M102"/>
      <sheetName val="V101"/>
      <sheetName val="V102"/>
      <sheetName val="Q103"/>
      <sheetName val="Q104"/>
      <sheetName val="X102"/>
      <sheetName val="X103"/>
      <sheetName val="X103-100"/>
      <sheetName val="P101"/>
      <sheetName val="P101-100"/>
      <sheetName val="P101-200"/>
      <sheetName val="L102"/>
      <sheetName val="ZC101"/>
      <sheetName val="ZT101"/>
      <sheetName val="ZC102"/>
      <sheetName val="ZB101"/>
      <sheetName val="COG"/>
      <sheetName val="EXP."/>
      <sheetName val="ZD101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BB-3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313-CAP "/>
      <sheetName val="VEHICLE-GCB"/>
      <sheetName val="Companycar"/>
      <sheetName val="U101"/>
      <sheetName val="GLACC"/>
      <sheetName val="HO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ROFF2004"/>
      <sheetName val="Main_Menu"/>
      <sheetName val="DEFERRED SIS"/>
      <sheetName val="_ACCR_PAYABLE_SIS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AS"/>
      <sheetName val="EASCA"/>
      <sheetName val="Computron"/>
      <sheetName val="JE Template"/>
      <sheetName val="Profit Share Report Oct 2001"/>
      <sheetName val="Exhibit E"/>
      <sheetName val="CF-RM"/>
      <sheetName val="CF-USD"/>
      <sheetName val="B8"/>
      <sheetName val="C4-1"/>
      <sheetName val="E2 (2)"/>
      <sheetName val="E3-5"/>
      <sheetName val="E6"/>
      <sheetName val="E6-1"/>
      <sheetName val="E6-2"/>
      <sheetName val="K3"/>
      <sheetName val="K4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lb"/>
      <sheetName val="nk"/>
      <sheetName val="sm"/>
      <sheetName val="ck"/>
      <sheetName val="rc"/>
      <sheetName val="lm"/>
      <sheetName val="pt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HK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SPA"/>
      <sheetName val="TEL"/>
      <sheetName val="G Ldry"/>
      <sheetName val="Kiosks"/>
      <sheetName val="Consolidate A&amp;G"/>
      <sheetName val="M-Fin-It"/>
      <sheetName val="Security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IC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CF (2)"/>
      <sheetName val="SMT Calculation"/>
      <sheetName val="ADPT"/>
      <sheetName val="O101"/>
      <sheetName val="O102"/>
      <sheetName val="ZE101"/>
      <sheetName val="O103"/>
      <sheetName val="O104"/>
      <sheetName val="W102"/>
      <sheetName val="ZE102"/>
      <sheetName val="W101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Combine"/>
      <sheetName val="Group (Temp)"/>
      <sheetName val="Mapping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 RELATED"/>
      <sheetName val="AR_HIRE PUR"/>
      <sheetName val="_PREPAID PURCHASE "/>
      <sheetName val="PREPAID OTHER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6 BD●"/>
      <sheetName val="TB BEFORE ADJ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Indonesia"/>
      <sheetName val="Capital Deal "/>
      <sheetName val="Investment "/>
      <sheetName val="Goft"/>
      <sheetName val="ADJ&amp;RCF"/>
      <sheetName val="Q1'13"/>
      <sheetName val="YE'12"/>
      <sheetName val="ZC500"/>
      <sheetName val="ZC6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ZD300-HC"/>
      <sheetName val="ZD330"/>
      <sheetName val="ZD320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V100"/>
      <sheetName val="X100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Lookups"/>
      <sheetName val="งบทดลอง - ต.ค.2547"/>
      <sheetName val="Cost Summary"/>
      <sheetName val="TB(5Feb13)"/>
      <sheetName val="Cost_Summary"/>
      <sheetName val="s006-⑤ (1)"/>
      <sheetName val="w op"/>
      <sheetName val="PPE&amp;AUC"/>
      <sheetName val="TOP_Carat_2001 ;)"/>
      <sheetName val="Pivot Aug'"/>
      <sheetName val="Calc"/>
      <sheetName val="Hist BS"/>
      <sheetName val="Hist PL"/>
      <sheetName val="M03"/>
      <sheetName val="M01"/>
      <sheetName val="PL48-1"/>
      <sheetName val="PL48"/>
      <sheetName val="PL47"/>
      <sheetName val="PL46"/>
      <sheetName val="Note14"/>
      <sheetName val="Note14.1"/>
      <sheetName val="uncorrect"/>
      <sheetName val="correct"/>
      <sheetName val="Audit Adj."/>
      <sheetName val="CPN_TB 2006"/>
      <sheetName val="TB by branch 2006"/>
      <sheetName val="TB Com"/>
      <sheetName val="Top lead-check"/>
      <sheetName val="TB Template"/>
      <sheetName val="TB by branch"/>
      <sheetName val="J320"/>
      <sheetName val="J330"/>
      <sheetName val="M320"/>
      <sheetName val="T320"/>
      <sheetName val="TB BR Q1'10"/>
      <sheetName val="TB BR Q4'09"/>
      <sheetName val="TB BR Q3'09"/>
      <sheetName val="TB BR Q2'09"/>
      <sheetName val="TB BR Q1'09"/>
      <sheetName val="Exhibit 33"/>
      <sheetName val="List Data"/>
      <sheetName val="07.08.2008"/>
      <sheetName val="KSP cost"/>
      <sheetName val="Sampling plan cost"/>
      <sheetName val="Sampling plan allocation "/>
      <sheetName val="MOLDSALE-2005"/>
      <sheetName val="MOLD-WinsFA31122005 (FOR SALE)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Fund Flow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Contents"/>
      <sheetName val="Outstanding Tax payable"/>
      <sheetName val="URL_Details_Dec"/>
      <sheetName val="TB Mar'13"/>
      <sheetName val="X700"/>
      <sheetName val="Q700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Consolidate Oishi-Q3'10"/>
      <sheetName val="leadรวม-Q3'10"/>
      <sheetName val="รหัส ฒ-Q3'10"/>
      <sheetName val="Commit-OTQ3'10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B"/>
      <sheetName val="kpi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Reclassify 2006"/>
      <sheetName val="R55TB09100_NMG100_1293703_PDF"/>
      <sheetName val="CF Conso"/>
      <sheetName val="Materiality consol"/>
      <sheetName val="TB NMG 12-2010 (26.1.11)"/>
      <sheetName val="Profit &amp; Loss"/>
      <sheetName val="G 400"/>
      <sheetName val="H 400"/>
      <sheetName val="X320"/>
      <sheetName val="R55TB09100_NMG100_1110029_PDF"/>
      <sheetName val="I-1000"/>
      <sheetName val="LT investment"/>
      <sheetName val="Sheet LT Invest"/>
      <sheetName val="Property held for lease"/>
      <sheetName val="L-1000"/>
      <sheetName val="Properties foreclosed"/>
      <sheetName val="L-3000"/>
      <sheetName val="N-1000"/>
      <sheetName val="N-2000"/>
      <sheetName val=" St Loans"/>
      <sheetName val="P-1000"/>
      <sheetName val="O-1000"/>
      <sheetName val="O1310"/>
      <sheetName val="SRV INCOME"/>
      <sheetName val="Vouch ServInc"/>
      <sheetName val="Rec. PP30"/>
      <sheetName val="J-2000"/>
      <sheetName val="INT INCOME"/>
      <sheetName val="ZA-1000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INV-S1_20501"/>
      <sheetName val="INV-S1_20204"/>
      <sheetName val="INV-S1 Oth"/>
      <sheetName val="PL-Exch"/>
      <sheetName val="PL-Invest"/>
      <sheetName val="รหัส จ (3)"/>
      <sheetName val="income149"/>
      <sheetName val="defered149"/>
      <sheetName val="InvtPt(1)"/>
      <sheetName val="InvtPt(2)"/>
      <sheetName val="SA"/>
      <sheetName val="SB-1"/>
      <sheetName val="SM-1"/>
      <sheetName val="SL"/>
      <sheetName val="SL-3"/>
      <sheetName val="SU"/>
      <sheetName val="SU-1"/>
      <sheetName val="SU-2"/>
      <sheetName val="SAA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90"/>
      <sheetName val="CARS"/>
      <sheetName val="Subsequent_2002"/>
      <sheetName val="Subsequent_2003"/>
      <sheetName val="Subsequent_2004"/>
      <sheetName val="Subsequent_2005"/>
      <sheetName val="0909 PPE"/>
      <sheetName val="0909 Intangible"/>
      <sheetName val="Jun.09 (JV#772)"/>
      <sheetName val="TB Jun.09"/>
      <sheetName val="R 300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PND51"/>
      <sheetName val="10-test (revis"/>
      <sheetName val="TB End Mar'12 (Final)"/>
      <sheetName val="Loss flood (Line 162)"/>
      <sheetName val="TB End Mar'12"/>
      <sheetName val="GL-N"/>
      <sheetName val="TB as 31 March 2013"/>
      <sheetName val="G300-No up"/>
      <sheetName val="Employee benefit "/>
      <sheetName val="Production suspension"/>
      <sheetName val="ADJ_RJE"/>
      <sheetName val="GL-N (2)"/>
      <sheetName val=" SURD"/>
      <sheetName val="SRD"/>
      <sheetName val="CashflowYE'09"/>
      <sheetName val="GP (2)"/>
      <sheetName val="Exp Sale&amp; Admin 51"/>
      <sheetName val="Exp Sale&amp;Admin 53"/>
      <sheetName val="Data Company"/>
      <sheetName val="Data MKT"/>
      <sheetName val="Edit 62100"/>
      <sheetName val="Anatlytic"/>
      <sheetName val="L300 Note"/>
      <sheetName val="ZD300 ANa"/>
      <sheetName val="U302 (2)"/>
      <sheetName val="K421"/>
      <sheetName val="K422"/>
      <sheetName val="L421"/>
      <sheetName val="STG"/>
      <sheetName val="EXP-ASSET"/>
      <sheetName val="PL1-8"/>
      <sheetName val="TB-Original"/>
      <sheetName val="Yamasa"/>
      <sheetName val="Tax calculation"/>
      <sheetName val="Note Oth.Curr.Lia."/>
      <sheetName val="Note Oth.Curr.Assets"/>
      <sheetName val="N-310"/>
      <sheetName val="Note Admin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VVVa"/>
      <sheetName val="BS-Format FULL"/>
      <sheetName val="Datial sale FAC"/>
      <sheetName val="Unadj"/>
      <sheetName val="8-1000"/>
      <sheetName val="15-1000"/>
      <sheetName val="14-1000"/>
      <sheetName val="16-1000"/>
      <sheetName val="12-1000"/>
      <sheetName val="FA dere"/>
      <sheetName val="FA dere2"/>
      <sheetName val="9-1000"/>
      <sheetName val="11-3000"/>
      <sheetName val="W103"/>
      <sheetName val="6-1000"/>
      <sheetName val="3-1000"/>
      <sheetName val="11-1000"/>
      <sheetName val="11-4000"/>
      <sheetName val="13-2000"/>
      <sheetName val="13-1000"/>
      <sheetName val="12-2000"/>
      <sheetName val="11-2000"/>
      <sheetName val="15-2000"/>
      <sheetName val="15-5000"/>
      <sheetName val="14-2000"/>
      <sheetName val="7-1000"/>
      <sheetName val="10-1000"/>
      <sheetName val="10-2000"/>
      <sheetName val="AR service"/>
      <sheetName val="AP ratio"/>
      <sheetName val="INV ratio"/>
      <sheetName val="MM-de"/>
      <sheetName val="ค่าสอบ"/>
      <sheetName val="โบนัส"/>
      <sheetName val="margin"/>
      <sheetName val="WTax"/>
      <sheetName val="เมืองกิจ"/>
      <sheetName val="spytd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****00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GLOBAL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ZD300B-Analytic YE"/>
      <sheetName val="ZD301 Procedure-HC"/>
      <sheetName val="ZD303 Allocate"/>
      <sheetName val="ZD304 Branch Allocate"/>
      <sheetName val="ZD305 Vouch-HC"/>
      <sheetName val="ZD306 Procedure-YE"/>
      <sheetName val="ZD307 Vouch-YE"/>
      <sheetName val="ZD308 Analytic-HC"/>
      <sheetName val="F-3 (3Months)"/>
      <sheetName val="Property on hand"/>
      <sheetName val="Property Sold"/>
      <sheetName val="Sec.on Hand"/>
      <sheetName val="Sec.Sold"/>
      <sheetName val="Others Sold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ARInvoice"/>
      <sheetName val="Tax cal_2009"/>
      <sheetName val="TB-JM201"/>
      <sheetName val="Detailed TB"/>
      <sheetName val="Post YE entries"/>
      <sheetName val="Adj&amp;Rje 2008"/>
      <sheetName val="ADJ2009"/>
      <sheetName val="Recon of RE with Stat accs"/>
      <sheetName val="Z-1000"/>
      <sheetName val="Z-1100"/>
      <sheetName val="OO-1000"/>
      <sheetName val="RR-1000"/>
      <sheetName val="RR-1100"/>
      <sheetName val="I1-1000"/>
      <sheetName val="PP-1000"/>
      <sheetName val="PP-1100"/>
      <sheetName val="LL-1000"/>
      <sheetName val="LL-2000"/>
      <sheetName val="YY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รายได้รับล่วงหน้าปี  51  TBF4"/>
      <sheetName val="JE"/>
      <sheetName val="รายได้บริการที่จอดรถใหม่"/>
      <sheetName val="ค่าเช่าส่วนขยายสรรพสินค้า"/>
      <sheetName val="Barter 10ล้าน"/>
      <sheetName val="JE."/>
      <sheetName val="Q1'11"/>
      <sheetName val="Q2'11"/>
      <sheetName val="Q3'11"/>
      <sheetName val="Q4'11"/>
      <sheetName val="Q1'12"/>
      <sheetName val="Vlook"/>
      <sheetName val="Analytical "/>
      <sheetName val="Analytical old"/>
      <sheetName val="Trend expense"/>
      <sheetName val="Trend cost"/>
      <sheetName val="Utilites"/>
      <sheetName val="Advertising VS total income"/>
      <sheetName val="Rental income"/>
      <sheetName val="Other Current asset"/>
      <sheetName val="YTD-Actual"/>
      <sheetName val="YTD_Revised"/>
      <sheetName val="Asset Balance 12.2012"/>
      <sheetName val="capacité"/>
      <sheetName val="PL _ ผลงานใหม่รวม"/>
      <sheetName val="I301 Summary Loan No.11"/>
      <sheetName val="I302 YE Control Confirm Loan"/>
      <sheetName val="I303 Movement Loan not use"/>
      <sheetName val="I302 Summary Loan RP"/>
      <sheetName val="Original Loan Agreement No.11"/>
      <sheetName val="Original Loan Agreement RP"/>
      <sheetName val="TB from Client"/>
      <sheetName val="eAudit"/>
      <sheetName val="X300-T"/>
      <sheetName val="O401"/>
      <sheetName val="X301fff"/>
      <sheetName val="ZD302 Vouching"/>
      <sheetName val="ชั้น"/>
      <sheetName val="final"/>
      <sheetName val="bal sort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******"/>
      <sheetName val="ASSUMP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EXPENSE COVER"/>
      <sheetName val="MORE COVER "/>
      <sheetName val="AGING SERVICE AR"/>
      <sheetName val="GAIN-LOSS EXCH.RATE"/>
      <sheetName val="INFO ADD#1  "/>
      <sheetName val="SKA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Semarang"/>
      <sheetName val="Belmera"/>
      <sheetName val="Palikanci"/>
      <sheetName val="Audit Adjustment"/>
      <sheetName val="Client's Late Adjustmen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MBINE02"/>
      <sheetName val="Pusat"/>
      <sheetName val="Sulawesi"/>
      <sheetName val="Jatim"/>
      <sheetName val="Sumbagsel"/>
      <sheetName val="Jabar"/>
      <sheetName val="Jateng"/>
      <sheetName val="Sumbagut"/>
      <sheetName val="ELIMINASI"/>
      <sheetName val="Pjk Tangguhan"/>
      <sheetName val="Jurnal"/>
      <sheetName val="Cover (2)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Gab-edit new"/>
      <sheetName val="Gabungan-edit"/>
      <sheetName val="Gabungan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RUGI"/>
      <sheetName val="HJULS"/>
      <sheetName val="Anls04"/>
      <sheetName val="Anls05"/>
      <sheetName val="Cov"/>
      <sheetName val="PJ"/>
      <sheetName val="PW"/>
      <sheetName val="HPP++"/>
      <sheetName val="CO.KC-R"/>
      <sheetName val="CO.KC-R1"/>
      <sheetName val="CO.KC-T"/>
      <sheetName val="K200"/>
      <sheetName val="K210"/>
      <sheetName val="K220"/>
      <sheetName val="Detail Bank"/>
      <sheetName val=" krc"/>
      <sheetName val="rjn"/>
      <sheetName val="ums"/>
      <sheetName val="tdr"/>
      <sheetName val="cmi"/>
      <sheetName val="bks"/>
      <sheetName val="dbs"/>
      <sheetName val="lbu"/>
      <sheetName val="snb"/>
      <sheetName val="kld"/>
      <sheetName val="dro"/>
      <sheetName val="ngg"/>
      <sheetName val="lbb"/>
      <sheetName val="lwt"/>
      <sheetName val="klmt"/>
      <sheetName val="ttm"/>
      <sheetName val="awu"/>
      <sheetName val="lsr"/>
      <sheetName val="bny"/>
      <sheetName val="bkr"/>
      <sheetName val="tlg"/>
      <sheetName val="png"/>
      <sheetName val="sng"/>
      <sheetName val="wls"/>
      <sheetName val="fudi"/>
      <sheetName val="gdw"/>
      <sheetName val="egon"/>
      <sheetName val="jlnr"/>
      <sheetName val="TRI I 2005"/>
      <sheetName val="TRI 2 2005"/>
      <sheetName val="TRI 3 2004"/>
      <sheetName val="TRI 4-2004"/>
      <sheetName val="TWI"/>
      <sheetName val="JANU-KEU"/>
      <sheetName val="nggapulu &amp; labobar"/>
      <sheetName val="TRAYEK PER VOYAGE"/>
      <sheetName val="opsi"/>
      <sheetName val="PNP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NERACA"/>
      <sheetName val="PLTELKOM"/>
      <sheetName val="ALL-FA"/>
      <sheetName val="COPY"/>
      <sheetName val="dpt In-House feb'02"/>
      <sheetName val="dpt In-House feb'03"/>
      <sheetName val="dpt In-House Feb '03"/>
      <sheetName val="In-direct"/>
      <sheetName val="CIREBON"/>
      <sheetName val="Bandung"/>
      <sheetName val="BS BPKP"/>
      <sheetName val="PL BPKP"/>
      <sheetName val="Saldo Awal"/>
      <sheetName val="Okt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LABA RUGI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JAKARTA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FA 06 (2)"/>
      <sheetName val="FA 06 OKE"/>
      <sheetName val="FA 06"/>
      <sheetName val="ASSETS05"/>
      <sheetName val="asset 2005"/>
      <sheetName val="ngitung akum. toniji"/>
      <sheetName val="BBM-03"/>
      <sheetName val="BBM-03 (2)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MH CIVIL"/>
      <sheetName val="22"/>
      <sheetName val="23"/>
      <sheetName val="24"/>
      <sheetName val="26"/>
      <sheetName val="27"/>
      <sheetName val="28"/>
      <sheetName val="29"/>
      <sheetName val="34"/>
      <sheetName val="35"/>
      <sheetName val="36_1"/>
      <sheetName val="36_2"/>
      <sheetName val="36_3"/>
      <sheetName val="36_4"/>
      <sheetName val="37"/>
      <sheetName val="38"/>
      <sheetName val="41"/>
      <sheetName val="42"/>
      <sheetName val="51"/>
      <sheetName val="52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AMP 6-11.2"/>
      <sheetName val="LAMP 6-11"/>
      <sheetName val="Lamp 1-5"/>
      <sheetName val="KK_PERKAPALAN"/>
      <sheetName val="DATA BAS BLNAN"/>
      <sheetName val="KK_BARANG"/>
      <sheetName val="Cut-Off BBM"/>
      <sheetName val="RINCI FO"/>
      <sheetName val="Cut-Off LO (2)"/>
      <sheetName val="Cut-Off LO"/>
      <sheetName val="SCAB09 (2)"/>
      <sheetName val="CUT-OFF SP"/>
      <sheetName val="VKON10"/>
      <sheetName val="KK_PERKAPALAN JULI"/>
      <sheetName val="BIAYA ABK"/>
      <sheetName val="BIAYA ABK JULI"/>
      <sheetName val="BREAKDOWN KINERJA SEM-I"/>
      <sheetName val="BBM"/>
      <sheetName val="BBM (2)"/>
      <sheetName val="PEMASARAN"/>
      <sheetName val="PEMELIHARAAN"/>
      <sheetName val="B.OVERHEAD NEW"/>
      <sheetName val="B. DILUAR USAHA NEW"/>
      <sheetName val="NERACA "/>
      <sheetName val="NAMA AKUN"/>
      <sheetName val="DATA BES PSO"/>
      <sheetName val="SCAB10 (2)"/>
      <sheetName val="SCAB10 (3)"/>
      <sheetName val="SCAB10 (4)"/>
      <sheetName val="SCAB10"/>
      <sheetName val="V06A10"/>
      <sheetName val="VCAB10"/>
      <sheetName val="V05A10"/>
      <sheetName val="V02A09 (3)"/>
      <sheetName val="V02A09 (2)"/>
      <sheetName val="V02A10"/>
      <sheetName val="KK_PERKAPALAN PSO"/>
      <sheetName val="Alt 4 BARU"/>
      <sheetName val="HIT BPK REAL'05 VERIFIKASI BARU"/>
      <sheetName val="REKAP PER KAPAL"/>
      <sheetName val="JANU-KEU (2)"/>
      <sheetName val="slhkcdkol"/>
      <sheetName val="JANU-KEU (3)"/>
      <sheetName val="TB-SD-Madura-2008"/>
      <sheetName val="WBS-WPL"/>
      <sheetName val="A.2"/>
      <sheetName val="40.2"/>
      <sheetName val="40.3"/>
      <sheetName val="40.4"/>
      <sheetName val="40.5"/>
      <sheetName val="KKP SL-baru"/>
      <sheetName val="htung lama"/>
      <sheetName val="finalhpp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DBase"/>
      <sheetName val="20000"/>
      <sheetName val="30000"/>
      <sheetName val="NetSales"/>
      <sheetName val="topWBS2"/>
      <sheetName val="topWBS1"/>
      <sheetName val="Consolidated jurnal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PRJE For Report Purposes"/>
      <sheetName val="Passed_adj"/>
      <sheetName val="DataCon"/>
      <sheetName val="Input_tables"/>
      <sheetName val="Data Karyawan"/>
      <sheetName val="Benefit_Tab"/>
      <sheetName val="JHT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Adjustment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SKFLN"/>
      <sheetName val=" 2nd Q"/>
      <sheetName val="GL apr-mei"/>
      <sheetName val="GL Jun"/>
      <sheetName val="fisc depr 2nd"/>
      <sheetName val="3. Items of Focus"/>
      <sheetName val="Front Cover"/>
      <sheetName val="1. P&amp;L Local GAAP"/>
      <sheetName val="2. BS YTD Trend"/>
      <sheetName val=" 5. BS  Results"/>
      <sheetName val="6. Other Assets BS Local GAAP"/>
      <sheetName val="7. Regulatory Analysis"/>
      <sheetName val="10. BS Reconciliation"/>
      <sheetName val="P8"/>
      <sheetName val="P10"/>
      <sheetName val="P11"/>
      <sheetName val="P14"/>
      <sheetName val="P15"/>
      <sheetName val="12. Provision Analysis"/>
      <sheetName val="13. Provision Analysis (2)"/>
      <sheetName val="14. Pricing Testing Analysis"/>
      <sheetName val="15. Risk Analysis - Credit"/>
      <sheetName val="16. Market Risk Analysis"/>
      <sheetName val="17. Treasury"/>
      <sheetName val="18. New Business"/>
      <sheetName val="19. Tax 1"/>
      <sheetName val="20. Tax 2"/>
      <sheetName val="21.  Reg&amp;Lit Enquiries"/>
      <sheetName val="3.Reg Capital"/>
      <sheetName val="4. GAAP recon"/>
      <sheetName val="5. AppA"/>
      <sheetName val="9. P &amp; L Reconciliation"/>
      <sheetName val="2-GAAP Recon"/>
      <sheetName val="Des 2011"/>
      <sheetName val="SL Des 2011"/>
      <sheetName val="N.3 Tickmark"/>
      <sheetName val="Exch Rate"/>
      <sheetName val="N.3 Index"/>
      <sheetName val="N.3 Memo"/>
      <sheetName val="N.3 RF"/>
      <sheetName val="N.3 Lead"/>
      <sheetName val="N.3.1 Detail 6 digits"/>
      <sheetName val="N.3.1.1 Detail per Branches"/>
      <sheetName val="N.3.2 GL Overseas"/>
      <sheetName val="N.3.3 Reconcile GL vs SubGL"/>
      <sheetName val="N.3.3.1 Saving Acc"/>
      <sheetName val="N.3.3.2.1 Tokyo"/>
      <sheetName val="N.3.3.2.2 Hongkong"/>
      <sheetName val="N.3.3.2.3 Singapore"/>
      <sheetName val="N.3.3.2.4 New York"/>
      <sheetName val="N.3.3.2.5 London"/>
      <sheetName val="N.3.4 Vostro"/>
      <sheetName val="N.3.4.1 Reclassification CA"/>
      <sheetName val="N.3.4.2 Reclassification TD"/>
      <sheetName val="N.3.4.3 Review Mapping Overseas"/>
      <sheetName val="N.3.5 ARPs"/>
      <sheetName val="N.3.6 TPF blocked as coll"/>
      <sheetName val="N.3.6.1 Blocked Domestic GIRO"/>
      <sheetName val="N.3.6.1 Blocked Domestic TAB"/>
      <sheetName val="N.3.6.1 Blocked Domestic DEP"/>
      <sheetName val="N.3.6.2 Blocked New York"/>
      <sheetName val="N.3.6.3 Blocked Singapore"/>
      <sheetName val="N.3.6.4 Blocked London"/>
      <sheetName val="N.3.7 Maturity"/>
      <sheetName val="Related Party "/>
      <sheetName val="N.3.8 Related Party"/>
      <sheetName val="N.3.8.1 KOP SWADHARMA"/>
      <sheetName val="N.3.8.2 BNI SECURITIES"/>
      <sheetName val="N.3.8.3 SWADHARMA GRS DINAMIKA"/>
      <sheetName val="N.3.8.4 BNI LIFE INSURANCE"/>
      <sheetName val="N.3.8.5 ASURANSI TRIPAKARTA"/>
      <sheetName val="N.3.8.6 DANA PENSIUN BNI"/>
      <sheetName val="N.3.8.7 SWADHARMA DUTA DATA"/>
      <sheetName val="N.3.8.8 SWADHARMA PROPERTINDO"/>
      <sheetName val="N.3.8.9 SWADHARMA INFORMATIKA"/>
      <sheetName val="N.3.8.10 YAYASAN DANAR"/>
      <sheetName val="N.3.8.11 BNI MULTI FINANCE"/>
      <sheetName val="N.3.8.12 SWADHARMA KERYSATYA"/>
      <sheetName val="N.3.8.14 CITANDUY PERKASA"/>
      <sheetName val="N.3.9 tab berdasarkan jenis"/>
      <sheetName val="N.3.10 Interest Rate Risk"/>
      <sheetName val="N.3.10.1 Suku bunga di atas LPS"/>
      <sheetName val="N.3.11 Details AJE-RJE(For NOP)"/>
      <sheetName val="CC current account"/>
      <sheetName val="CC time deposit"/>
      <sheetName val="CC saving account"/>
      <sheetName val="4.1 Placement w.o.b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saldo"/>
      <sheetName val="SaldoCorona"/>
      <sheetName val="kurs"/>
      <sheetName val="kurs (2)"/>
      <sheetName val="Cover Reporting Package"/>
      <sheetName val="Exch.rate"/>
      <sheetName val="1-Cash"/>
      <sheetName val="2-Nostro"/>
      <sheetName val="3-Placement"/>
      <sheetName val="4-Marketable securities"/>
      <sheetName val="4.1 List of Sales - MS"/>
      <sheetName val="4.2-MS-maturity date"/>
      <sheetName val="5-Trade Document"/>
      <sheetName val="6-Reverse repo"/>
      <sheetName val="7-derivatives"/>
      <sheetName val="7.1 Derivatives Details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Comm&amp; Cont.loss est."/>
      <sheetName val="SoC in Equity"/>
      <sheetName val="Cash Flows"/>
      <sheetName val="Addiional Info - Avg i rate"/>
      <sheetName val="Additional_info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RN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Q1.4 Memo"/>
      <sheetName val="Q1.4 Detail of BA"/>
      <sheetName val="Q1.4.1 Nature of BA Transaction"/>
      <sheetName val="17.7-Direct Offshore Loan"/>
      <sheetName val="Trade Doc"/>
      <sheetName val="ATMR-SBLC"/>
      <sheetName val="ATMR BG-Credit"/>
      <sheetName val="Irrevoc. LC"/>
      <sheetName val="ATMR BG-Non CR"/>
      <sheetName val="2.1 Nostro Reconciliation"/>
      <sheetName val="4.1 List of Sale - MS"/>
      <sheetName val="4.1-MS-maturity date"/>
      <sheetName val="7.1 Additional Info"/>
      <sheetName val="Group_Samples_STEP1"/>
      <sheetName val="GroupDebtors_STEP2"/>
      <sheetName val=" D.1 Memo"/>
      <sheetName val="D.1 Lead "/>
      <sheetName val="D.1.1 List OS"/>
      <sheetName val="D.1.1.1  EY Vouch Result"/>
      <sheetName val="D.1.2 Inc. test Resblns"/>
      <sheetName val="D.1.2.1 Avg. Placement"/>
      <sheetName val="D.1.2.2 Avg. CAWOB"/>
      <sheetName val="D.1.2.3 SL - int. income"/>
      <sheetName val="JASINDO"/>
      <sheetName val="BOSOWA"/>
      <sheetName val="ULTRA JAYA"/>
      <sheetName val="ANUGRAH PRIMA"/>
      <sheetName val="KID"/>
      <sheetName val="SAMPLE"/>
      <sheetName val="fm13(Giro)"/>
      <sheetName val="Periode"/>
      <sheetName val="Now"/>
      <sheetName val="Old vs New"/>
      <sheetName val="D-Krd"/>
      <sheetName val="Pend Dit"/>
      <sheetName val="Krd Deb"/>
      <sheetName val="PvtValDeb"/>
      <sheetName val="PvtDeb"/>
      <sheetName val="PvtvalMU"/>
      <sheetName val="PivotMU"/>
      <sheetName val="Korporasi"/>
      <sheetName val="Komersial"/>
      <sheetName val="Lancar"/>
      <sheetName val="DPK"/>
      <sheetName val="KL"/>
      <sheetName val="Diragukan"/>
      <sheetName val="Macet"/>
      <sheetName val="Konsumen"/>
      <sheetName val="Pvt Kol"/>
      <sheetName val="Rkp1-5"/>
      <sheetName val="cek blokir"/>
      <sheetName val="__4DEB_KREDIT__FINISH_"/>
      <sheetName val="Kom1"/>
      <sheetName val="Kom2"/>
      <sheetName val="Kom3"/>
      <sheetName val="Kom5"/>
      <sheetName val="Kor1"/>
      <sheetName val="Kor2"/>
      <sheetName val="Kor3"/>
      <sheetName val="April"/>
      <sheetName val="tumbuh"/>
      <sheetName val="NRC"/>
      <sheetName val="atmr"/>
      <sheetName val="AMORTISASI SOL"/>
      <sheetName val="atmrnew"/>
      <sheetName val="kk.bank"/>
      <sheetName val="Kesbank"/>
      <sheetName val="Kesbank-NEW"/>
      <sheetName val="CAMEL"/>
      <sheetName val="C-4 Index"/>
      <sheetName val="C-4 (LEAD)"/>
      <sheetName val="C-4 LEAD"/>
      <sheetName val="C-4.1"/>
      <sheetName val="C-4.2"/>
      <sheetName val="C-4.4"/>
      <sheetName val="C-4.3"/>
      <sheetName val="C-4.5"/>
      <sheetName val="C-4 Syariah"/>
      <sheetName val="E-2.2 int receivable"/>
      <sheetName val="U-  1.5.2"/>
      <sheetName val="U-1.5.2"/>
      <sheetName val="U-1.5.2.1"/>
      <sheetName val="U-1.5.2.2"/>
      <sheetName val="REPORT (2)"/>
      <sheetName val="pak"/>
      <sheetName val="Projectcost"/>
      <sheetName val="dt-1"/>
      <sheetName val="dt-2"/>
      <sheetName val="angsuran"/>
      <sheetName val="npv"/>
      <sheetName val="P.Jimmy"/>
      <sheetName val="P.Jimmy (2)"/>
      <sheetName val="SW1"/>
      <sheetName val="COF-VOF"/>
      <sheetName val="TOR"/>
      <sheetName val="BIXY"/>
      <sheetName val="OutputDoc"/>
      <sheetName val="URC Code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PPAP"/>
      <sheetName val="MatProv"/>
      <sheetName val="S4.2.1.2 Accept UPAS Detail "/>
      <sheetName val="GLvsDetail"/>
      <sheetName val="S4-Memo"/>
      <sheetName val="S4.2.1.2 UPAS Detail"/>
      <sheetName val="HK Branch"/>
      <sheetName val="Report Form"/>
      <sheetName val="S4.4-PPAP"/>
      <sheetName val="S4.5-MatProv"/>
      <sheetName val="S4.6-Report Form Accept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GL Correction"/>
      <sheetName val="C5.BO-Lead"/>
      <sheetName val="MS ARPs"/>
      <sheetName val="C5.1 Detai - SB"/>
      <sheetName val="C5.1.1BO-TRADING"/>
      <sheetName val="C5.1.2 BO-AFS"/>
      <sheetName val="C5.1.3 BO-HTM"/>
      <sheetName val="C5.2.1 BMEL"/>
      <sheetName val="C5.2.2 HK"/>
      <sheetName val="C5.2.3 CIB"/>
      <sheetName val="C5.2.4 SPORE"/>
      <sheetName val="C5.2a Summary"/>
      <sheetName val="PPAP-Rating"/>
      <sheetName val="Market Price"/>
      <sheetName val="MS portfolio all"/>
      <sheetName val="ALLOWANCE-FINAL"/>
      <sheetName val="Dec-Audited"/>
      <sheetName val="Sep-Audited"/>
      <sheetName val="Dec-Un"/>
      <sheetName val="Sep-Un"/>
      <sheetName val="KasInTransit-Dec07-Sep07-AllCur"/>
      <sheetName val="KasInTransit-Dec07-Dec06-AllCur"/>
      <sheetName val="Pivot-KasInTransit-Dec07"/>
      <sheetName val="Pivot-KasInTransit-Sep07"/>
      <sheetName val="Pivot-KasInTransit-Dec06"/>
      <sheetName val="KasInTransit-Dec07"/>
      <sheetName val="KasInTransit-Sep07"/>
      <sheetName val="KasInTransit-Dec06"/>
      <sheetName val="KasUtama-Dec07-Sep07-AllCur"/>
      <sheetName val="KasUtama-Dec07-Dec06-AllCurr"/>
      <sheetName val="KasUtama-Dec07-Dec06-PerCurr"/>
      <sheetName val="Pivot-KasUtama-Dec07"/>
      <sheetName val="KasUtama-Dec07"/>
      <sheetName val="Pivot-KasUtama-Dec06"/>
      <sheetName val="KasUtama-Dec06"/>
      <sheetName val="Pivot-KasUtama-Sep07"/>
      <sheetName val="KasUtama-Sep07"/>
      <sheetName val="Selisih ATM"/>
      <sheetName val="7.1-derivatives details"/>
      <sheetName val="Est. loss on Cont &amp; Comm"/>
      <sheetName val="BS Detail"/>
      <sheetName val="Int Acc"/>
      <sheetName val="HOASS"/>
      <sheetName val="HOLIAB"/>
      <sheetName val="J1.1"/>
      <sheetName val="J1.1.1"/>
      <sheetName val="J1.2"/>
      <sheetName val="J1.2.1"/>
      <sheetName val="J1.2.2"/>
      <sheetName val="J1.3"/>
      <sheetName val="J1.3.1"/>
      <sheetName val="J1.3.2"/>
      <sheetName val="J1.3.3"/>
      <sheetName val="J1.4"/>
      <sheetName val="J1.4.1"/>
      <sheetName val="J1.5"/>
      <sheetName val="J1.5.1"/>
      <sheetName val="J1.5.2"/>
      <sheetName val="J1.6"/>
      <sheetName val="J1.6.1"/>
      <sheetName val="J1.6.2"/>
      <sheetName val="J1.7"/>
      <sheetName val="J1.7.1"/>
      <sheetName val="J1.7.2"/>
      <sheetName val="J1.8"/>
      <sheetName val="J1.8.1"/>
      <sheetName val="J1.8.2"/>
      <sheetName val="J1.9"/>
      <sheetName val="J1.9.1"/>
      <sheetName val="J1.9.2"/>
      <sheetName val="J1.10"/>
      <sheetName val="J1.10.1"/>
      <sheetName val="J1.10.2"/>
      <sheetName val="J1.11"/>
      <sheetName val="NEG02"/>
      <sheetName val="Koreksi RAK"/>
      <sheetName val="Koreksi Audit"/>
      <sheetName val="NAktiva"/>
      <sheetName val="NPasiva"/>
      <sheetName val="Rugi Laba"/>
      <sheetName val="Ekuitas"/>
      <sheetName val="Arus Kas"/>
      <sheetName val="Aktap"/>
      <sheetName val="Rumus"/>
      <sheetName val="Print-Rin.Psv"/>
      <sheetName val="Print-Rin.Akt"/>
      <sheetName val="input-Rin.Psv"/>
      <sheetName val="input-Rin.Akt"/>
      <sheetName val="input-So.AKT"/>
      <sheetName val="Input-So.PAS"/>
      <sheetName val="Input-RAK Debet"/>
      <sheetName val="Input-RAK Kredit"/>
      <sheetName val="input-Adm"/>
      <sheetName val="Data-Syariah"/>
      <sheetName val="05_2003-compute"/>
      <sheetName val="CRA-Detail"/>
      <sheetName val="Test of Controls"/>
      <sheetName val="VIRUS-EDY"/>
      <sheetName val="Neraca 01"/>
      <sheetName val="Laba Rugi (2)"/>
      <sheetName val="Opex Jan~Jun"/>
      <sheetName val="Laba Rugi Jan~Dec"/>
      <sheetName val="Breakdown OPEX"/>
      <sheetName val="OPEX (Jan~Dec)"/>
      <sheetName val="Prepaid Insurance"/>
      <sheetName val="Prepaid TAX"/>
      <sheetName val="AP Others"/>
      <sheetName val="Deposit Received"/>
      <sheetName val="Bank Loan &amp; Capital"/>
      <sheetName val="LR"/>
      <sheetName val="TAKSIRAN PAJAK"/>
      <sheetName val="LABA RUGI FISKAL"/>
      <sheetName val="LR FISKAL 2005"/>
      <sheetName val="NDE "/>
      <sheetName val="PPh psl 29"/>
      <sheetName val="PPh psl 29 (Tahunan)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9 R-1 Lead"/>
      <sheetName val="9 R-1.1"/>
      <sheetName val="9 R-2 Lead"/>
      <sheetName val="Control Risk Apects"/>
      <sheetName val="Customize Work Program"/>
      <sheetName val="Dept. Obj"/>
      <sheetName val="Dept. Obj (2)"/>
      <sheetName val="Identitas"/>
      <sheetName val="pl-adj"/>
      <sheetName val="Marshal"/>
      <sheetName val="Loss recap"/>
      <sheetName val="Tran0104 (2)"/>
      <sheetName val="Tran0104"/>
      <sheetName val="9O 1.2 Tran0104 (2)"/>
      <sheetName val="9O 1.1"/>
      <sheetName val="E1.2GROUP-DIRECT"/>
      <sheetName val="CAJE-CRJE"/>
      <sheetName val="Rekon Fiscal"/>
      <sheetName val="RL Fiscal"/>
      <sheetName val="FA Fiscal"/>
      <sheetName val="Salary Detail"/>
      <sheetName val="Calc. test w.holding tax 21"/>
      <sheetName val="Analisis BS (2)"/>
      <sheetName val="Analisis PL (2)"/>
      <sheetName val="Tickmarks (2)"/>
      <sheetName val="Analisis BS (3)"/>
      <sheetName val="Analisis PL (3)"/>
      <sheetName val="Tickmarks (3)"/>
      <sheetName val="153300 Deposits"/>
      <sheetName val="DEPN 2002"/>
      <sheetName val="DEPN 2001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Class"/>
      <sheetName val="Atribute"/>
      <sheetName val="sales summary 2005"/>
      <sheetName val="target 2005"/>
      <sheetName val="sales analysis"/>
      <sheetName val="product group table"/>
      <sheetName val="month from C0"/>
      <sheetName val="Month_Tar2005"/>
      <sheetName val="Actual2004_2005"/>
      <sheetName val="sales summary 2004"/>
      <sheetName val="graph A-04 analysis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F-P"/>
      <sheetName val="Restructuring"/>
      <sheetName val="CAJE-CRJE BLOK I"/>
      <sheetName val="FA-C (2)"/>
      <sheetName val="Freeze Account"/>
      <sheetName val="unpaid"/>
      <sheetName val="Home Aged Debts"/>
      <sheetName val="Dollar Aged Debts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Investment-P (2)"/>
      <sheetName val="Elimination Adjustment"/>
      <sheetName val="IDCF-P"/>
      <sheetName val="Detail-PARENT"/>
      <sheetName val="AR-AGING SCH."/>
      <sheetName val="PP&amp;E"/>
      <sheetName val="Adj-Branches"/>
      <sheetName val="CC-1.1k"/>
      <sheetName val="CC-2k"/>
      <sheetName val="AA-1 .1"/>
      <sheetName val="AA-1. 2"/>
      <sheetName val="AA-1. 3"/>
      <sheetName val="AA-2"/>
      <sheetName val="AA-2.1"/>
      <sheetName val="AA-4"/>
      <sheetName val="AA-5"/>
      <sheetName val="AA- 6"/>
      <sheetName val="Taxation"/>
      <sheetName val="Expl"/>
      <sheetName val="Consol-1205"/>
      <sheetName val="RE Consol"/>
      <sheetName val="CAJE CSFB"/>
      <sheetName val="CAJE Intercompany"/>
      <sheetName val="Elimination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LT Avril 02"/>
      <sheetName val="Bonus Long Term"/>
      <sheetName val="Short term Bilan "/>
      <sheetName val="Feuil1"/>
      <sheetName val="Bonus ST Cost"/>
      <sheetName val="Read me first"/>
      <sheetName val="USD customers"/>
      <sheetName val="IDR customers"/>
      <sheetName val="CO E3-02"/>
      <sheetName val="CO T-03"/>
      <sheetName val="Sales Summary master"/>
      <sheetName val="monthly budget per cust num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Control Risk Aspects"/>
      <sheetName val="Permanent info"/>
      <sheetName val="Lampiran"/>
      <sheetName val="Depreciation &amp; Peny."/>
      <sheetName val="FA reconciliation"/>
      <sheetName val="F1771"/>
      <sheetName val="F1771-1"/>
      <sheetName val="F1771-2"/>
      <sheetName val="F1771-3"/>
      <sheetName val="F1771-4"/>
      <sheetName val="F1771-5"/>
      <sheetName val="F1771-6"/>
      <sheetName val="BS_Sum"/>
      <sheetName val="ISvsPlan"/>
      <sheetName val="Cover_Id"/>
      <sheetName val="Indonesiana"/>
      <sheetName val="BS-wide"/>
      <sheetName val="BS-wide-Old"/>
      <sheetName val="IS-old"/>
      <sheetName val="P&amp;L Division"/>
      <sheetName val="Ratios by aria"/>
      <sheetName val="IS (2)"/>
      <sheetName val="DIST-exp"/>
      <sheetName val="Database"/>
      <sheetName val="Fix99"/>
      <sheetName val="Fix"/>
      <sheetName val="Million"/>
      <sheetName val="New_COGS"/>
      <sheetName val="IS (3)"/>
      <sheetName val="Price-Qty-EBT simulation"/>
      <sheetName val="EBT simulation"/>
      <sheetName val="IncomeS"/>
      <sheetName val="CF detail"/>
      <sheetName val="Prod Sales"/>
      <sheetName val="S.M. &amp; Labor"/>
      <sheetName val="BP_Prod"/>
      <sheetName val="BP_GA"/>
      <sheetName val="BP_WH"/>
      <sheetName val="electricity"/>
      <sheetName val="water"/>
      <sheetName val="Purch"/>
      <sheetName val="Premises"/>
      <sheetName val="Plan_02"/>
      <sheetName val="SVM acc"/>
      <sheetName val="Prod Plan acc"/>
      <sheetName val="Prod Plan"/>
      <sheetName val="Samurai Bond"/>
      <sheetName val="BSMI Clean II IDR 500 bio"/>
      <sheetName val="DEG"/>
      <sheetName val="BTMU ABL Non Rev-IDR"/>
      <sheetName val="RPO Derivative effect"/>
      <sheetName val="FMO 2"/>
      <sheetName val="IFC AB Syndicated"/>
      <sheetName val="STBC 6"/>
      <sheetName val="SCCA Nexi"/>
      <sheetName val="STBC 7"/>
      <sheetName val="STBC 8"/>
      <sheetName val="STBC 9"/>
      <sheetName val="BOA"/>
      <sheetName val="MUTB"/>
      <sheetName val="MUTB 2"/>
      <sheetName val="BTMU ABL II Non Rev-IDR (2)"/>
      <sheetName val="BTMU ABL 3 Non Rev-USD"/>
      <sheetName val="STBC 4-Rev"/>
      <sheetName val="dt-val-02"/>
      <sheetName val="tunj."/>
      <sheetName val="2003"/>
      <sheetName val="dt-val-03"/>
      <sheetName val="2004"/>
      <sheetName val="dt-val-04"/>
      <sheetName val="dt-val-05"/>
      <sheetName val="adu"/>
      <sheetName val="2004 (3)"/>
      <sheetName val="2005_KP"/>
      <sheetName val="2004_KP"/>
      <sheetName val="2005 (2)"/>
      <sheetName val="2004 (2)"/>
      <sheetName val="2005 (3)"/>
      <sheetName val="hit_03"/>
      <sheetName val="hit_04"/>
      <sheetName val="hit_05"/>
      <sheetName val="indrec"/>
      <sheetName val="lap"/>
      <sheetName val="psak-psgjbr"/>
      <sheetName val="lamp.1"/>
      <sheetName val="lamp.2"/>
      <sheetName val="lamp.3"/>
      <sheetName val="lamp2"/>
      <sheetName val="lamp3"/>
      <sheetName val="lamp1"/>
      <sheetName val="trf-d-i"/>
      <sheetName val="trf-d-i (2)"/>
      <sheetName val="trf-d-w"/>
      <sheetName val="trf-dr"/>
      <sheetName val="TRF 150"/>
      <sheetName val="kepmenaker150"/>
      <sheetName val="uu13"/>
      <sheetName val="Sheet3 (2)"/>
      <sheetName val="SALES &amp; COGS"/>
      <sheetName val="DETAIL-CFLW"/>
      <sheetName val="DL-SUMMARY"/>
      <sheetName val="JURNAL (Month)"/>
      <sheetName val="DM99-HE"/>
      <sheetName val="DM99-PF"/>
      <sheetName val="DM99-PLO"/>
      <sheetName val="DM99-FHF"/>
      <sheetName val="DM99-EPI"/>
      <sheetName val="TK99-HE"/>
      <sheetName val="TK99-PF"/>
      <sheetName val="TK99-RP"/>
      <sheetName val="TK99-PLO"/>
      <sheetName val="TK99-EPI"/>
      <sheetName val="DIPA KINMATGI"/>
      <sheetName val="BRG.FSL.KB."/>
      <sheetName val="KWS.BRKT"/>
      <sheetName val="DETAIL MSLH KB"/>
      <sheetName val="SKEMA KAM"/>
      <sheetName val="MASLH.F2"/>
      <sheetName val="CROP_9"/>
      <sheetName val="CROP-1"/>
      <sheetName val="CROP-2"/>
      <sheetName val="CROP-3"/>
      <sheetName val="CROP-4"/>
      <sheetName val="CROP-5"/>
      <sheetName val="CROP-6"/>
      <sheetName val="CROP-7"/>
      <sheetName val="CROP-8"/>
      <sheetName val="CROP-9"/>
      <sheetName val="CROP-10"/>
      <sheetName val="CROP-11"/>
      <sheetName val="SEMBV"/>
      <sheetName val="wbs_1"/>
      <sheetName val="wbs_2"/>
      <sheetName val="detail _2_"/>
      <sheetName val="sumfa"/>
      <sheetName val="sales aff_"/>
      <sheetName val="other elim_"/>
      <sheetName val="Pesangon"/>
      <sheetName val="other _2_"/>
      <sheetName val="rekonsil cpi"/>
      <sheetName val="Perincian CPP"/>
      <sheetName val="Sales FA"/>
      <sheetName val="Pesangon _ jml kary"/>
      <sheetName val="SILICATE"/>
      <sheetName val="F00048"/>
      <sheetName val="A-FI-(3)"/>
      <sheetName val="inc-fi"/>
      <sheetName val="J-inc-sh"/>
      <sheetName val="J-inc-fi"/>
      <sheetName val="rec-1"/>
      <sheetName val="rec-2"/>
      <sheetName val="j-inc-aq"/>
      <sheetName val="inc-Aq"/>
      <sheetName val="PPH 23"/>
      <sheetName val="GR-(2)"/>
      <sheetName val="NS-(1)"/>
      <sheetName val="NS-BNRTY"/>
      <sheetName val="SH-(4)"/>
      <sheetName val="FI-(5)"/>
      <sheetName val="FI-()"/>
      <sheetName val="FI-(6)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cost to june"/>
      <sheetName val="CPC"/>
      <sheetName val="Dat"/>
      <sheetName val="NCL"/>
      <sheetName val="SECURITIES"/>
      <sheetName val="PPAP CALC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TB0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3 P&amp;L - 3A Op.Exp"/>
      <sheetName val="4 Analysis"/>
      <sheetName val="F-1l F-2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accounts"/>
      <sheetName val="stmt of equity"/>
      <sheetName val="auditors' report"/>
      <sheetName val="CAJE 2005"/>
      <sheetName val="Client Adj Gress"/>
      <sheetName val="BS-DTA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CAJE 2005_not update"/>
      <sheetName val="Sales Deduction"/>
      <sheetName val="GL Sales"/>
      <sheetName val="GL COGS"/>
      <sheetName val="COGS Reval"/>
      <sheetName val="COGS Reval Summ"/>
      <sheetName val="HF"/>
      <sheetName val="Prod Orig."/>
      <sheetName val="HF Orig."/>
      <sheetName val="Location_Details"/>
      <sheetName val="BOM"/>
      <sheetName val="Account_Sets"/>
      <sheetName val="B9 Margin"/>
      <sheetName val="COGS1"/>
      <sheetName val="COGS2"/>
      <sheetName val="COGS3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C"/>
      <sheetName val="Summary Individual Juli"/>
      <sheetName val="Summary Individual"/>
      <sheetName val="Juli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AP110"/>
      <sheetName val="F-7B"/>
      <sheetName val="B-1."/>
      <sheetName val="BB-10"/>
      <sheetName val="30(old)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U dis"/>
      <sheetName val="F-1,2 (2)"/>
      <sheetName val="F-22 (2)"/>
      <sheetName val="F-1,2 (3)"/>
      <sheetName val="F-3 (3)"/>
      <sheetName val="F-1,2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DIVIDENDS"/>
      <sheetName val="Statement of Equity"/>
      <sheetName val="BPR-PL "/>
      <sheetName val="BPR-BS"/>
      <sheetName val="F-99"/>
      <sheetName val="A-10"/>
      <sheetName val="M MM "/>
      <sheetName val="BB-17"/>
      <sheetName val="FIN297"/>
      <sheetName val="FF-4(a)"/>
      <sheetName val="10,20"/>
      <sheetName val="U3-1"/>
      <sheetName val="M, MM"/>
      <sheetName val=" BB-2"/>
      <sheetName val="CC-3-1"/>
      <sheetName val="PP-2"/>
      <sheetName val="RCD 5- (APPENDIX 1)"/>
      <sheetName val="**_x0000__x0000_"/>
      <sheetName val="BPR - Conclusion"/>
      <sheetName val="F-1l2"/>
      <sheetName val="F-8(FSA)"/>
      <sheetName val="F-9b"/>
      <sheetName val="F-9c"/>
      <sheetName val="RCD-1-1"/>
      <sheetName val="C-6"/>
      <sheetName val="C-6a"/>
      <sheetName val="M MM"/>
      <sheetName val="Pnl-10"/>
      <sheetName val="F-1(KL)"/>
      <sheetName val="F-2(KL)"/>
      <sheetName val="F-3(KL)"/>
      <sheetName val="F-4(KL)"/>
      <sheetName val="F-5(KL)"/>
      <sheetName val="F-22(KL)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31072001"/>
      <sheetName val="31082001"/>
      <sheetName val="30092001"/>
      <sheetName val="31102001"/>
      <sheetName val="30112001"/>
      <sheetName val="A8 PM"/>
      <sheetName val="AP110 (supp)"/>
      <sheetName val="F-8-20-1"/>
      <sheetName val="CF-IS"/>
      <sheetName val="CF-SCE"/>
      <sheetName val="AWPs Template"/>
      <sheetName val="A2-1 CLA"/>
      <sheetName val="A2-2 RJE"/>
      <sheetName val="A2-3 SAD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-1|1"/>
      <sheetName val="N (IR)"/>
      <sheetName val="O-5"/>
      <sheetName val="Sum-Proll"/>
      <sheetName val="&lt;F&gt;"/>
      <sheetName val="Maint"/>
      <sheetName val="BBA"/>
      <sheetName val="Words"/>
      <sheetName val="HP-03"/>
      <sheetName val="bond 2"/>
      <sheetName val="Stks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U-20"/>
      <sheetName val="AA-10"/>
      <sheetName val="BA"/>
      <sheetName val="BB-20"/>
      <sheetName val="NN-10"/>
      <sheetName val="NN-20"/>
      <sheetName val="FF-50"/>
      <sheetName val="ODint"/>
      <sheetName val="Bank Rec review"/>
      <sheetName val="***00"/>
      <sheetName val="TAworkings"/>
      <sheetName val="TA"/>
      <sheetName val="consol"/>
      <sheetName val="CF-7"/>
      <sheetName val="interbal"/>
      <sheetName val="segmental"/>
      <sheetName val="seg-turnover"/>
      <sheetName val="dato-turnover"/>
      <sheetName val="dato-pbt"/>
      <sheetName val="Assoc_byco"/>
      <sheetName val="associate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-2"/>
      <sheetName val="A2-5"/>
      <sheetName val="A2 - 5 (2)"/>
      <sheetName val="A8-6 (1)"/>
      <sheetName val="A8-2(1)"/>
      <sheetName val="A3-1-4"/>
      <sheetName val="A3 - 3"/>
      <sheetName val="A3 - 4"/>
      <sheetName val="A8-5"/>
      <sheetName val="Form EYP 1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 - 7"/>
      <sheetName val="FF - 6"/>
      <sheetName val="AF-Notes"/>
      <sheetName val="Adm97"/>
      <sheetName val="A2|1"/>
      <sheetName val="A3|1"/>
      <sheetName val="F3|1"/>
      <sheetName val="FF2"/>
      <sheetName val="K1-K9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 IB-PL-MONTH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payroll - to insert 20.11.01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-1_Purchase Cut Off"/>
      <sheetName val="F9-1_RawMat"/>
      <sheetName val="F9-2_PurchasedFinGoods"/>
      <sheetName val="F9-3_Prod FG &amp; GIP"/>
      <sheetName val="F9-3~1_Soiled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JAMBI"/>
      <sheetName val="KR.AMPEL"/>
      <sheetName val="CEPU"/>
      <sheetName val="SORONG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ment"/>
      <sheetName val="SegAktiva"/>
      <sheetName val="SegPasiva"/>
      <sheetName val="SegR-L"/>
      <sheetName val="AJE (old)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B4.1.4.3.3"/>
      <sheetName val="01-adm"/>
      <sheetName val="02"/>
      <sheetName val="03"/>
      <sheetName val="04"/>
      <sheetName val="05"/>
      <sheetName val="06"/>
      <sheetName val="09"/>
      <sheetName val="36"/>
      <sheetName val="39"/>
      <sheetName val="E.2.1"/>
      <sheetName val="E.2.2"/>
      <sheetName val="G.2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U.3.1"/>
      <sheetName val="Beginning Balance"/>
      <sheetName val="TB MYOB"/>
      <sheetName val="IncomeStatement"/>
      <sheetName val="Bank Rec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PPh 21"/>
      <sheetName val="WHT PPh23.2"/>
      <sheetName val="Tax-others.2"/>
      <sheetName val="Accr-Tax 26"/>
      <sheetName val="VAT Payable.2"/>
      <sheetName val="Sales.2"/>
      <sheetName val="AR Dec.2"/>
      <sheetName val="TP"/>
      <sheetName val="IRATE"/>
      <sheetName val="IRATE DD"/>
      <sheetName val="cadillac"/>
      <sheetName val="panther"/>
      <sheetName val="avanza"/>
      <sheetName val="Salary Allocation"/>
      <sheetName val="Chart1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TOD"/>
      <sheetName val=" Work Program"/>
      <sheetName val="C.1 Bank Guarantee"/>
      <sheetName val="C.2 Revaluate test"/>
      <sheetName val="C.3 Cut Off Cash"/>
      <sheetName val="Pos326"/>
      <sheetName val="C RF - 1"/>
      <sheetName val="C RF - 2"/>
      <sheetName val="C Memo"/>
      <sheetName val="C Lead "/>
      <sheetName val="C2.3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iscal Computation"/>
      <sheetName val="FA_Dep"/>
      <sheetName val="FA SOLD"/>
      <sheetName val="FA_Buy(Sell)'06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WoCa KPI sheet"/>
      <sheetName val="Indirect Adj."/>
      <sheetName val="Essbase Retrieve"/>
      <sheetName val="Cust Ops Retrieve"/>
      <sheetName val="GMW Retrieve"/>
      <sheetName val="WoCa Forecast"/>
      <sheetName val="Interbank detail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Auxiliary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OP111"/>
      <sheetName val="psi"/>
      <sheetName val="%psi"/>
      <sheetName val="PL-R"/>
      <sheetName val="hyp PL"/>
      <sheetName val="ID REPORT"/>
      <sheetName val="data wp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V"/>
      <sheetName val="SUMMARY-VREVIEW"/>
      <sheetName val="SUMMARY-CAT B2"/>
      <sheetName val="CAPEX IT 2002 - 2006"/>
      <sheetName val="CAPEX BOGOR FACTORY"/>
      <sheetName val="Ex_Rate"/>
      <sheetName val="W-RATE"/>
      <sheetName val="Lead-BS"/>
      <sheetName val="Bank Recon"/>
      <sheetName val="Search for Unrecorded Liabilty"/>
      <sheetName val="FA Movement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fiscal depr(E)"/>
      <sheetName val="fiscal depr. (I)"/>
      <sheetName val="Cadangan premi"/>
      <sheetName val="supervision"/>
      <sheetName val="Rounding off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Gain"/>
      <sheetName val="PPh 21 Recon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Art.25 Inst. (E)"/>
      <sheetName val="Art.25 Inst. (I)"/>
      <sheetName val="Attachment (2)"/>
      <sheetName val="rekon-FA"/>
      <sheetName val="Recon 2007"/>
      <sheetName val="CC.Confirmation Control"/>
      <sheetName val="E Memo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HOUSING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RM2"/>
      <sheetName val="SM1"/>
      <sheetName val="SM2"/>
      <sheetName val="SM3"/>
      <sheetName val="Usage"/>
      <sheetName val="Subcon"/>
      <sheetName val="Others Out"/>
      <sheetName val="Accpac1"/>
      <sheetName val="Location_Details (2)"/>
      <sheetName val="Balance Sheets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OB 04RM"/>
      <sheetName val="SRF04"/>
      <sheetName val="TRF04"/>
      <sheetName val="Packmat"/>
      <sheetName val="MRP SRF04 vol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9910"/>
      <sheetName val="9909"/>
      <sheetName val="9908"/>
      <sheetName val="BatamFcst"/>
      <sheetName val="AcrMay"/>
      <sheetName val="FIXED FLOAT"/>
      <sheetName val="11493-FIX"/>
      <sheetName val="11499"/>
      <sheetName val="TRAV ADV"/>
      <sheetName val="OTHER ADV"/>
      <sheetName val="INSC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ay"/>
      <sheetName val="Slip"/>
      <sheetName val="Sum (2)"/>
      <sheetName val="Sum (3)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Power Supply"/>
      <sheetName val="TM"/>
      <sheetName val="Bibit"/>
      <sheetName val="Receivable"/>
      <sheetName val="Liabilities"/>
      <sheetName val="GroupCo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.1"/>
      <sheetName val="E.2.2.2"/>
      <sheetName val="E.2.3"/>
      <sheetName val="E.2.4"/>
      <sheetName val="E.2.4.1"/>
      <sheetName val="VB"/>
      <sheetName val="VB.1"/>
      <sheetName val="VB.2"/>
      <sheetName val="VC.1"/>
      <sheetName val="VC.2"/>
      <sheetName val="VC.3"/>
      <sheetName val="VC.4"/>
      <sheetName val="SALESDES_04"/>
      <sheetName val="RETUR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cs_avg"/>
      <sheetName val="sum_prd"/>
      <sheetName val="sum_pack"/>
      <sheetName val="personal"/>
      <sheetName val="note_defect"/>
      <sheetName val="lat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FIXED asset updated"/>
      <sheetName val="fa FEb 06"/>
      <sheetName val="REkap PAjak"/>
      <sheetName val="HEADER-NEW"/>
      <sheetName val="IndJan-Mar"/>
      <sheetName val="IndApr-Juni (2)"/>
      <sheetName val="IndJuly-Des"/>
      <sheetName val="Pemb Induk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0000000"/>
      <sheetName val="1000000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Sale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3.1.1"/>
      <sheetName val="Sheet permintaan vouching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1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car"/>
      <sheetName val="def_tax cig"/>
      <sheetName val="def_tax kareb"/>
      <sheetName val="def_tax cons"/>
      <sheetName val="NEWMAP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550"/>
      <sheetName val="4500"/>
      <sheetName val="4600"/>
      <sheetName val="4700"/>
      <sheetName val="48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JANUARI"/>
      <sheetName val="FEBRUARI"/>
      <sheetName val="MARET"/>
      <sheetName val="MEI"/>
      <sheetName val="JUNI"/>
      <sheetName val="AGUSTUS"/>
      <sheetName val="SEPTEMBER"/>
      <sheetName val="OKTOBER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TBM"/>
      <sheetName val="Depre-TM"/>
      <sheetName val="AL-BTL KK (2)"/>
      <sheetName val="BTL  "/>
      <sheetName val="XXX"/>
      <sheetName val="BTXX"/>
      <sheetName val="Ak_pro"/>
      <sheetName val="HUT "/>
      <sheetName val="BTH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AR 2"/>
      <sheetName val="kartu"/>
      <sheetName val="PREMI"/>
      <sheetName val="E15"/>
      <sheetName val="E14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BALI"/>
      <sheetName val="JBR"/>
      <sheetName val="KDR"/>
      <sheetName val="MDN"/>
      <sheetName val="MDR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DEFFERED TAX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Rekonsiliasi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Incst"/>
      <sheetName val="Dtlbs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misc inv"/>
      <sheetName val="CAI"/>
      <sheetName val="uk cr memo"/>
      <sheetName val="AUS"/>
      <sheetName val="CAN SOL"/>
      <sheetName val="Can Mgmt Alloc"/>
      <sheetName val="Depreciation "/>
      <sheetName val="Dep-detailed"/>
      <sheetName val="Gain "/>
      <sheetName val="Att. 9"/>
      <sheetName val="data_benefit(1)"/>
      <sheetName val="data_val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pph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PM, TE, SAD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mutasi"/>
      <sheetName val="A.4.1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11&amp;12"/>
      <sheetName val="14&amp;15"/>
      <sheetName val="Rekon RE"/>
      <sheetName val="18&amp;19"/>
      <sheetName val="20&amp;21"/>
      <sheetName val="InvoiceList"/>
      <sheetName val="A201"/>
      <sheetName val="A601"/>
      <sheetName val="A602"/>
      <sheetName val="I102"/>
      <sheetName val="T201"/>
      <sheetName val="A6.100"/>
      <sheetName val="C201"/>
      <sheetName val="C202"/>
      <sheetName val="C301"/>
      <sheetName val="G201"/>
      <sheetName val="I201"/>
      <sheetName val="O201"/>
      <sheetName val="A6.4"/>
      <sheetName val="F4 "/>
      <sheetName val="F51"/>
      <sheetName val="H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2 AR Aging"/>
      <sheetName val="E4-1"/>
      <sheetName val="EE memo"/>
      <sheetName val="M3-1"/>
      <sheetName val="MM memo"/>
      <sheetName val="NN Memo"/>
      <sheetName val="A2.1 AJE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A2.201 AJE"/>
      <sheetName val="A2.202. RJE"/>
      <sheetName val="A2.203 CLA"/>
      <sheetName val="A2.204 SAD"/>
      <sheetName val="A6.301"/>
      <sheetName val="B201"/>
      <sheetName val="EE101"/>
      <sheetName val="K201"/>
      <sheetName val="M201"/>
      <sheetName val="MM100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P.CTN"/>
      <sheetName val="Total PL"/>
      <sheetName val="cashflowcomp"/>
      <sheetName val="cashflowcomp (2)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dr"/>
      <sheetName val="Statement"/>
      <sheetName val="auditor"/>
      <sheetName val="acs"/>
      <sheetName val="fixed"/>
      <sheetName val="F-1 F-2"/>
      <sheetName val="U-disc"/>
      <sheetName val="BB-5"/>
      <sheetName val="20 30"/>
      <sheetName val="A2l2"/>
      <sheetName val="A3l1"/>
      <sheetName val="A3l1-1"/>
      <sheetName val="A2l1-RJE"/>
      <sheetName val="A2l2-CLA"/>
      <sheetName val="A2l3-SAD"/>
      <sheetName val="EA"/>
      <sheetName val="EC"/>
      <sheetName val="E1l1"/>
      <sheetName val="IA"/>
      <sheetName val="K3l1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Provision DD"/>
      <sheetName val="A8-2"/>
      <sheetName val="FS - 1"/>
      <sheetName val="FS - 2"/>
      <sheetName val="FS - 3"/>
      <sheetName val="C2 FD"/>
      <sheetName val="G2-1 "/>
      <sheetName val="K1-2 Policy"/>
      <sheetName val="N7Accrual"/>
      <sheetName val="U1income statm"/>
      <sheetName val="u1ar"/>
      <sheetName val="U2direct cost"/>
      <sheetName val="U3 fees reasonable"/>
      <sheetName val="U4 EPF &amp;staff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 (2)"/>
      <sheetName val="electromotor"/>
      <sheetName val="pump&amp;fan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MN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DES 02"/>
      <sheetName val="AGT"/>
      <sheetName val="Table Of Content"/>
      <sheetName val="Review Notes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DG"/>
      <sheetName val="BS (print)"/>
      <sheetName val="pl-"/>
      <sheetName val="pl-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Kewajiban Lainnya"/>
      <sheetName val="N-2-1_rollforward"/>
      <sheetName val="N-2-1_final"/>
      <sheetName val="G-030 PAS 19"/>
      <sheetName val="(c) Lapsing of pension"/>
      <sheetName val="TOR PAS19 Discount rate"/>
      <sheetName val="N-2-2"/>
      <sheetName val="SUMM_CURR_YR"/>
      <sheetName val="TB_SUMM"/>
      <sheetName val="LY"/>
      <sheetName val="LY2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BS-deftax (ITA)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invest 2002"/>
      <sheetName val="Equity Method"/>
      <sheetName val="invest 2003"/>
      <sheetName val="invest adj"/>
      <sheetName val="gue"/>
      <sheetName val="FA Holding"/>
      <sheetName val="coba"/>
      <sheetName val="mutation"/>
      <sheetName val="006681"/>
      <sheetName val="IMK9812101"/>
      <sheetName val="i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 as of feb 04"/>
      <sheetName val="REtail Vol"/>
      <sheetName val="FS vol"/>
      <sheetName val="New sku"/>
      <sheetName val="Existing"/>
      <sheetName val="MSB"/>
      <sheetName val="VAR ANALYSIS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P1 Other accrued expense"/>
      <sheetName val="P2 Other accrued S&amp;M"/>
      <sheetName val="24000095 &amp; 24000098"/>
      <sheetName val="DODO"/>
      <sheetName val="Frenki"/>
      <sheetName val="Rizky"/>
      <sheetName val="H Lead - Investment Lead"/>
      <sheetName val="H.200"/>
      <sheetName val="H210"/>
      <sheetName val="H.400"/>
      <sheetName val="H500"/>
      <sheetName val="UB Lead"/>
      <sheetName val="UB200"/>
      <sheetName val="UB300"/>
      <sheetName val="UB400"/>
      <sheetName val="UB500"/>
      <sheetName val="WP-Panu'02"/>
      <sheetName val="PL fiskal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Interest bearing receivable"/>
      <sheetName val="Other receivable "/>
      <sheetName val="bank loan"/>
      <sheetName val="Capital stock"/>
      <sheetName val="Due to related party"/>
      <sheetName val="Penj-PSA"/>
      <sheetName val="Deferred provision for inc tax"/>
      <sheetName val="purchase cut-off"/>
      <sheetName val="payment AR 1-23Jan09"/>
      <sheetName val="11498001"/>
      <sheetName val="Interconnecting Piping"/>
      <sheetName val="AG PIPING REV.1"/>
      <sheetName val="Process Piping"/>
      <sheetName val="ITB COST"/>
      <sheetName val="FKT_PJK"/>
      <sheetName val="BM"/>
      <sheetName val="excluding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j. umum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ASURANSI"/>
      <sheetName val="Sumber Sinar"/>
      <sheetName val="PER.PIUT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REGIONAL SUMBAGSEL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AMBON"/>
      <sheetName val="TOLI2"/>
      <sheetName val="JAYAPURA"/>
      <sheetName val="BIAK"/>
      <sheetName val="MERAUKE"/>
      <sheetName val="MANOKWARI"/>
      <sheetName val="FAK2"/>
      <sheetName val="SERUI"/>
      <sheetName val="NABIRE"/>
      <sheetName val="REGIONAL INDONESIA TIMUR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LPPU Sales Senin"/>
      <sheetName val="JKT1"/>
      <sheetName val="JKT2"/>
      <sheetName val="JKT3"/>
      <sheetName val="BGR"/>
      <sheetName val="KRW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REGIONAL JABAR"/>
      <sheetName val="TEGAL"/>
      <sheetName val="PURWOKERTO"/>
      <sheetName val="REGIONAL TEGAL"/>
      <sheetName val="YOGYA"/>
      <sheetName val="MAGELANG"/>
      <sheetName val="SURAKARTA"/>
      <sheetName val="PATI"/>
      <sheetName val="REGIONAL JATENG"/>
      <sheetName val="SBY"/>
      <sheetName val="MJKT"/>
      <sheetName val="BJN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ADC JEMBER"/>
      <sheetName val="REGIONAL JATIM"/>
      <sheetName val="KONSOL SM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DP"/>
      <sheetName val="MK"/>
      <sheetName val="SR"/>
      <sheetName val="TOTAL DP"/>
      <sheetName val="TOTAL LP"/>
      <sheetName val="NAS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QANTAS"/>
      <sheetName val="ISPI"/>
      <sheetName val="MADINA"/>
      <sheetName val="EE.5"/>
      <sheetName val="BSM"/>
      <sheetName val="PIM"/>
      <sheetName val="Middle, retail,Mikro&amp;credt card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Utilization"/>
      <sheetName val="Utlz (Act)"/>
      <sheetName val="Chart-L1"/>
      <sheetName val="Chart-L2"/>
      <sheetName val="ID"/>
      <sheetName val="Phil"/>
      <sheetName val="Sing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WPL Detail"/>
      <sheetName val="CashFlow (2)"/>
      <sheetName val="SPT 1721"/>
      <sheetName val="PAJE-PRJE-07"/>
      <sheetName val="CAJE-CRJE-07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struktur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SPD"/>
      <sheetName val="Opini'08"/>
      <sheetName val="Daft. Proyek"/>
      <sheetName val="Notes (2)"/>
      <sheetName val="E-2.3 Memo"/>
      <sheetName val="E-2.3 Lead"/>
      <sheetName val="E-2.3.1.1"/>
      <sheetName val="E-2.3.a (Piut.Lain&amp;Manu)"/>
      <sheetName val="E-2.3.1.1(July)"/>
      <sheetName val="E-2.3.1.2"/>
      <sheetName val="E-2.3.1.2(July)"/>
      <sheetName val="E-2.3.1.3 (AHM)"/>
      <sheetName val="E-2.3.1.4 (MD)"/>
      <sheetName val="E-2.3.1.5"/>
      <sheetName val="E-2.3.1.6 (Sales Detail I)"/>
      <sheetName val="E-2.3.1.7 (Sales Detail II)"/>
      <sheetName val="E-2.3.1 (Daan Mogot)"/>
      <sheetName val="E-2.3.2 (Jakarta)"/>
      <sheetName val="E-2.3.3 (Rawamangun)"/>
      <sheetName val="E-2.3.4 (Ciputat)"/>
      <sheetName val="E-2.3.5 (Cikupa)"/>
      <sheetName val="E-2.3.6 (Ciledug)"/>
      <sheetName val="E-2.3.7 (Mauk)"/>
      <sheetName val="E-2.3.8 (Tangerang)"/>
      <sheetName val="E-2.3.9 (Blitar)"/>
      <sheetName val="E-2.3.10 (Gresik) "/>
      <sheetName val="E-2.3.11 (Jombang)"/>
      <sheetName val="E-2.3.12 (Kediri)"/>
      <sheetName val="E-2.3.13 (Malang) "/>
      <sheetName val="E-2.3.14 (Mojokerto)"/>
      <sheetName val="E-2.3.15 (Sidoarjo)"/>
      <sheetName val="E-2.3.16 (Surabaya 2) "/>
      <sheetName val="E-2.3.17 (Banyuwangi) "/>
      <sheetName val="E-2.3.18 (Pasuruan) "/>
      <sheetName val="E-2.3.19 (Pekanbaru)"/>
      <sheetName val="E-2.3.20 (Duri)"/>
      <sheetName val="E-2.3.21 (Lampung)"/>
      <sheetName val="E-2.3.22 (Palembang)"/>
      <sheetName val="E-2.3.23 (HO)"/>
      <sheetName val="EE E-2.3"/>
      <sheetName val="Analisis"/>
      <sheetName val="Attachment 1"/>
      <sheetName val="Attachment 11"/>
      <sheetName val="Attachment 28"/>
      <sheetName val="Attachment 29"/>
      <sheetName val="Attachment 6"/>
      <sheetName val="Attachment Other Rec July 2010"/>
      <sheetName val="Attachment 48"/>
      <sheetName val="Rekon Gross Salary HO"/>
      <sheetName val="Rekon PPH 21 HO"/>
      <sheetName val="Sample PPh 21"/>
      <sheetName val="O-1 Lead"/>
      <sheetName val="Rekap Hutang Pajak"/>
      <sheetName val="BU2_Cikupa"/>
      <sheetName val="BU2_Ciledug&amp;Pondok Pin"/>
      <sheetName val="BU2_Mauk"/>
      <sheetName val="BU2_Serang"/>
      <sheetName val="BU2_Tangerang"/>
      <sheetName val="BU4_Karawang"/>
      <sheetName val="BU4_Bandung"/>
      <sheetName val="BU4_Bandung Multibrand"/>
      <sheetName val="BU4_Cirebon"/>
      <sheetName val="BU4_Jatibarang"/>
      <sheetName val="BU4_Subang"/>
      <sheetName val="BU4_Tasik Malaya"/>
      <sheetName val="BU5_Pemalang"/>
      <sheetName val="BU5_Cilacap"/>
      <sheetName val="BU5_Klaten"/>
      <sheetName val="BU5_Kudus"/>
      <sheetName val="BU5_Pekalongan"/>
      <sheetName val="BU5_Purwokerto"/>
      <sheetName val="BU5_Semarang"/>
      <sheetName val="BU5_Solo"/>
      <sheetName val="BU5_Yogyakarta"/>
      <sheetName val="BU6_Blitar"/>
      <sheetName val="BU6_Bojonegoro"/>
      <sheetName val="BU6_Jombang"/>
      <sheetName val="BU6_Kediri"/>
      <sheetName val="BU6_Madiun"/>
      <sheetName val="BU6_Malang"/>
      <sheetName val="BU6_Mojokerto"/>
      <sheetName val="BU6_Sidoarjo"/>
      <sheetName val="BU6_Surabaya"/>
      <sheetName val="BU6_Tuban"/>
      <sheetName val="BU7_Batam"/>
      <sheetName val="BU7_Binjai"/>
      <sheetName val="BU7_Lubuk Pakam"/>
      <sheetName val="BU7_Medan"/>
      <sheetName val="BU7_Pekan Baru"/>
      <sheetName val="BU7_Kisaran"/>
      <sheetName val="Rekap Beban Pajak"/>
      <sheetName val="BU6_Surabaya-Kertajaya"/>
      <sheetName val="Attachment 1-Sample PPh 21"/>
      <sheetName val="Attachment 2-Rekon PPH 21 HO"/>
      <sheetName val="Attach 3-Rekon Gross Salary HO"/>
      <sheetName val="Pending Data"/>
      <sheetName val="G-1 Memo"/>
      <sheetName val="G-1 Lead"/>
      <sheetName val="G-1.2"/>
      <sheetName val="Attachment 3"/>
      <sheetName val="To do"/>
      <sheetName val="N5.3 UUK 13"/>
      <sheetName val="N5.3 Memo"/>
      <sheetName val="N5.3.1 KepMen.ak"/>
      <sheetName val="N5.3.1.1 GL"/>
      <sheetName val="N5.3.2 MBT"/>
      <sheetName val="N5.3.1.3"/>
      <sheetName val="N5.3.1.3.1"/>
      <sheetName val="N5.3.1.4"/>
      <sheetName val="E-2.6 Memo"/>
      <sheetName val="E-2.6 Lead"/>
      <sheetName val="E-2.6.1"/>
      <sheetName val="11303002"/>
      <sheetName val="E-2.6.2"/>
      <sheetName val="Masih April"/>
      <sheetName val="E-2.6.3"/>
      <sheetName val="E-2.6.4"/>
      <sheetName val="Attachment 13"/>
      <sheetName val="Piutang Refund Premi"/>
      <sheetName val="G-3 Memo"/>
      <sheetName val="G-3 Lead"/>
      <sheetName val="G-3.1"/>
      <sheetName val="G-3.2"/>
      <sheetName val="Attachment 5"/>
      <sheetName val="G-3.1.1"/>
      <sheetName val="G-3.1.2 "/>
      <sheetName val="G-3.1.3"/>
      <sheetName val="G-3.1.4"/>
      <sheetName val="Attachment 36"/>
      <sheetName val="Est. Sal by pers"/>
      <sheetName val="GL Corr"/>
      <sheetName val=" D1.5 Lead PL"/>
      <sheetName val="D1.6 Interest Income"/>
      <sheetName val="REPORT "/>
      <sheetName val="D1.5.1 Matrix "/>
      <sheetName val="D.1.5.5 Missclsfy"/>
      <sheetName val="D1.5.1.1 Pricing"/>
      <sheetName val="D1.5.1.1 MTN mtm"/>
      <sheetName val="D1.5.1.1 Telkom PN"/>
      <sheetName val="D1.5.1.2 Unrlzd TRA"/>
      <sheetName val="D1.5.1.3 Unrlzd AFS"/>
      <sheetName val="D1.5.2 RollFw-AFS"/>
      <sheetName val="D1.5.3 RollFw-TRA"/>
      <sheetName val="D1.5.4 Sale SBI"/>
      <sheetName val="D1.6.1 Interest SBI"/>
      <sheetName val="D1.6.2 OS SBI"/>
      <sheetName val="Redemp"/>
      <sheetName val="GL Opic"/>
      <sheetName val="Purch SBI HTM"/>
      <sheetName val="Mansek"/>
      <sheetName val="AGUST"/>
      <sheetName val="SALE FFI 2003"/>
      <sheetName val="SALE FFI 2003 (2)"/>
      <sheetName val="SALE FFI 2003 (3)"/>
      <sheetName val="Perjamuan Tamu"/>
      <sheetName val="Piutang Lain lain"/>
      <sheetName val="Hutang Lain Lain"/>
      <sheetName val="Uang Muka lain lain"/>
      <sheetName val="non mutasi"/>
      <sheetName val="Movement Penyisihan"/>
      <sheetName val="RB BU8"/>
      <sheetName val="RB Bkl kanit"/>
      <sheetName val="RB Plb kanit"/>
      <sheetName val="RB Jbi kanit"/>
      <sheetName val="RB Prb kanit"/>
      <sheetName val="RB Lpg"/>
      <sheetName val="Motor Tarikan"/>
      <sheetName val="PIUTANG CLAIM ASURANSI"/>
      <sheetName val="PIUTANG BII"/>
      <sheetName val="TITIPAN BII"/>
      <sheetName val="RK PUSAT"/>
      <sheetName val="Meterai"/>
      <sheetName val="Accrued Komisi"/>
      <sheetName val="Cek List-"/>
      <sheetName val="PASIVA"/>
      <sheetName val="POS ADM"/>
      <sheetName val="Persiapan"/>
      <sheetName val="Ars"/>
      <sheetName val="Str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BO"/>
      <sheetName val="PENJ"/>
      <sheetName val="PENDPT"/>
      <sheetName val="SEL-KURS"/>
      <sheetName val="fix-ass"/>
      <sheetName val="Cab Utama"/>
      <sheetName val="KANPUS"/>
      <sheetName val="realjuli"/>
      <sheetName val="prakjuli"/>
      <sheetName val="KonPusat"/>
      <sheetName val="LEAD KONSOL"/>
      <sheetName val="AGING KONSOL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B.1.1"/>
      <sheetName val="B.1.2"/>
      <sheetName val="B.2.1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TPP"/>
      <sheetName val="Rul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CRA_Detail"/>
      <sheetName val="CAFL "/>
      <sheetName val="LIST-FA'08"/>
      <sheetName val="LIST-FA'07 (Otak-Atik)"/>
      <sheetName val="LIST-FA'07 (2)"/>
      <sheetName val="REKAP 2004"/>
      <sheetName val="cumm"/>
      <sheetName val="mess&amp;nda"/>
      <sheetName val="standard"/>
      <sheetName val="REKAP FA 2003"/>
      <sheetName val="Int.03"/>
      <sheetName val="YearEnd02"/>
      <sheetName val="TT Detail"/>
      <sheetName val="1051-WIRECHG"/>
      <sheetName val="1052-RECLASS USD"/>
      <sheetName val="1053-RECLASS IDR"/>
      <sheetName val="1054-RECLASS SGD"/>
      <sheetName val="LIST-FA 2008"/>
      <sheetName val="LIST-FA 2006"/>
      <sheetName val="LIST-FA 2007"/>
      <sheetName val="wSheet 06"/>
      <sheetName val="WSheet 07"/>
      <sheetName val="AJE-RJE"/>
      <sheetName val="Lead Exp"/>
      <sheetName val="Lead Exp (2)"/>
      <sheetName val="CRA-Det"/>
      <sheetName val="Target &amp; Budget 2 Year"/>
      <sheetName val="Budget Categories"/>
      <sheetName val="Budget Categories (2)"/>
      <sheetName val="Management  "/>
      <sheetName val="M &amp; E"/>
      <sheetName val="Technical Assistant  "/>
      <sheetName val="PSM"/>
      <sheetName val=" Central Level"/>
      <sheetName val="Unit Cost Advisory Team"/>
      <sheetName val="Definitions"/>
      <sheetName val="National"/>
      <sheetName val="DKI JAKARTA2 (2)"/>
      <sheetName val="SOUTH SUM2 (2)"/>
      <sheetName val="RIAU ISLAND2 (2)"/>
      <sheetName val="RIAU2 (2)"/>
      <sheetName val="NORTH SUM (2)"/>
      <sheetName val="WEST PAPUA2 (2)"/>
      <sheetName val="PAPUA2 (2)"/>
      <sheetName val="SOUTH SUL2 (2)"/>
      <sheetName val="BALI2 (2)"/>
      <sheetName val="EAST JAVA2 (2)"/>
      <sheetName val="CENTRAL JAVA2 (2)"/>
      <sheetName val="WEST JAVA2 (2)"/>
      <sheetName val="Technical Assistant"/>
      <sheetName val="Community Outreach"/>
      <sheetName val="Village"/>
      <sheetName val="Detail Budget Per Year"/>
      <sheetName val="Oracle"/>
      <sheetName val="EFECTIF"/>
      <sheetName val="Rekap Stru"/>
      <sheetName val="Rek Stru2"/>
      <sheetName val="rek fung2"/>
      <sheetName val="fungsional"/>
      <sheetName val="rek2"/>
      <sheetName val="non rek2"/>
      <sheetName val="rek2 (2)"/>
      <sheetName val="rinc BUA"/>
      <sheetName val="DRAFT_IND"/>
      <sheetName val="aruskas07"/>
      <sheetName val="JKaruskas07"/>
      <sheetName val="ledger konsol"/>
      <sheetName val="TREND_ASET"/>
      <sheetName val="TREND_LDR"/>
      <sheetName val="TREND_PYD"/>
      <sheetName val="TREND_CR"/>
      <sheetName val="TREND_CAR"/>
      <sheetName val="TREND_NPL"/>
      <sheetName val="COF"/>
      <sheetName val="LIKUIDITAS"/>
      <sheetName val="Data Analisa"/>
      <sheetName val="excel"/>
      <sheetName val="jurnal_harian"/>
      <sheetName val="PERMODALAN"/>
      <sheetName val="segmen_drop_market"/>
      <sheetName val="Analisa Marketing"/>
      <sheetName val="LIST DROPING"/>
      <sheetName val="LIST ANGSURAN"/>
      <sheetName val="DEBT AKTIF"/>
      <sheetName val="DEBTALL"/>
      <sheetName val="91101"/>
      <sheetName val="91101.I"/>
      <sheetName val="droping_marketing"/>
      <sheetName val="debituri"/>
      <sheetName val="Bank Umum Konvensional"/>
      <sheetName val="Bank Umum Syariah"/>
      <sheetName val="BPR Konvensional"/>
      <sheetName val="BPR Syariah"/>
      <sheetName val="olah"/>
      <sheetName val="LrM"/>
      <sheetName val="LrMon"/>
      <sheetName val="HrgDana"/>
      <sheetName val="Kompar"/>
      <sheetName val="tks2"/>
      <sheetName val="tks"/>
      <sheetName val="600B"/>
      <sheetName val="600 C"/>
      <sheetName val="640"/>
      <sheetName val="640B"/>
      <sheetName val="640 A"/>
      <sheetName val="640 C"/>
      <sheetName val="640 F"/>
      <sheetName val="660"/>
      <sheetName val="660B"/>
      <sheetName val="660 C"/>
      <sheetName val="800"/>
      <sheetName val="800B"/>
      <sheetName val="Mutasi LR"/>
      <sheetName val="Perincian"/>
      <sheetName val="Umum"/>
      <sheetName val="COA-Audit"/>
      <sheetName val="JK YE"/>
      <sheetName val="LDR-Lamp1"/>
      <sheetName val="KPMM-Lamp2"/>
      <sheetName val="KAP-PPAP-Lamp3"/>
      <sheetName val="Rentabilitas-Lamp4"/>
      <sheetName val="Temuan-Lamp5"/>
      <sheetName val="Temuan Interim 2009 (YE)"/>
      <sheetName val="Temuan Interim 2009"/>
      <sheetName val="PPAP FISKAL"/>
      <sheetName val="JK "/>
      <sheetName val="Lamp-5 LH"/>
      <sheetName val="Lamp-5 Review LH"/>
      <sheetName val="DEBTAKTIF"/>
      <sheetName val="LRMONTH"/>
      <sheetName val="KOMPAR."/>
      <sheetName val="ROA"/>
      <sheetName val="GRAFIK AD"/>
      <sheetName val="TARGET &amp; REAL. NERACA"/>
      <sheetName val="TARGET &amp; REAL. L R"/>
      <sheetName val="CASH_FLOW"/>
      <sheetName val="Ledger Konsol 07"/>
      <sheetName val="KKN"/>
      <sheetName val="100D"/>
      <sheetName val="100A1"/>
      <sheetName val="100A2"/>
      <sheetName val="110D"/>
      <sheetName val="110F"/>
      <sheetName val="130D1"/>
      <sheetName val="130D2"/>
      <sheetName val="140D1"/>
      <sheetName val="140D2"/>
      <sheetName val="170"/>
      <sheetName val="170F1"/>
      <sheetName val="195"/>
      <sheetName val="200 C1"/>
      <sheetName val="200D"/>
      <sheetName val="200E"/>
      <sheetName val="210 D1"/>
      <sheetName val="210D2"/>
      <sheetName val="APT"/>
      <sheetName val="230F1"/>
      <sheetName val="230F2.1"/>
      <sheetName val="230F3"/>
      <sheetName val="230F4"/>
      <sheetName val="230F5"/>
      <sheetName val="230D1"/>
      <sheetName val="230D2"/>
      <sheetName val="230D3"/>
      <sheetName val="230D4"/>
      <sheetName val="230D5"/>
      <sheetName val="230D6"/>
      <sheetName val="300F1"/>
      <sheetName val="300F2"/>
      <sheetName val="300F3"/>
      <sheetName val="300F4"/>
      <sheetName val="300F5"/>
      <sheetName val="300F6"/>
      <sheetName val="300F7"/>
      <sheetName val="300F8"/>
      <sheetName val="300F9"/>
      <sheetName val="300F10"/>
      <sheetName val="300F11"/>
      <sheetName val="300F12"/>
      <sheetName val="300F13"/>
      <sheetName val="300F14"/>
      <sheetName val="300F15"/>
      <sheetName val="300F16"/>
      <sheetName val="310F"/>
      <sheetName val="380"/>
      <sheetName val="390"/>
      <sheetName val="390F1"/>
      <sheetName val="390F2"/>
      <sheetName val="390D1"/>
      <sheetName val="390D2"/>
      <sheetName val="390D3"/>
      <sheetName val="390D4"/>
      <sheetName val="390D5"/>
      <sheetName val="225"/>
      <sheetName val="310J1"/>
      <sheetName val="310J2"/>
      <sheetName val="310J3"/>
      <sheetName val="320 F1"/>
      <sheetName val="350"/>
      <sheetName val="Est komit kontin"/>
      <sheetName val="200C1"/>
      <sheetName val="200G"/>
      <sheetName val="200F1.1"/>
      <sheetName val="200F1.2"/>
      <sheetName val="200F2.1"/>
      <sheetName val="200F2.2"/>
      <sheetName val="200F3"/>
      <sheetName val="210C1"/>
      <sheetName val="210G1"/>
      <sheetName val="230C1"/>
      <sheetName val="230F2"/>
      <sheetName val="300F1.1"/>
      <sheetName val="300F1.2"/>
      <sheetName val="300F1.3"/>
      <sheetName val="300F1.4"/>
      <sheetName val="300F1.5"/>
      <sheetName val="300F1.6"/>
      <sheetName val="300F2.1"/>
      <sheetName val="300F2.2"/>
      <sheetName val="300F2.3"/>
      <sheetName val="300F2.4"/>
      <sheetName val="300F2.5"/>
      <sheetName val="300F2.6"/>
      <sheetName val="300F2.7"/>
      <sheetName val="300F3.1"/>
      <sheetName val="300F3.2"/>
      <sheetName val="300F3.3"/>
      <sheetName val="300F3.4"/>
      <sheetName val="300F3.5"/>
      <sheetName val="300F3.6"/>
      <sheetName val="300F3.7"/>
      <sheetName val="300F3.8"/>
      <sheetName val="310F1"/>
      <sheetName val="Susunan Pengurus"/>
      <sheetName val="tangguhan"/>
      <sheetName val="JKaruskas06"/>
      <sheetName val="aruskas06"/>
      <sheetName val="JKaruskas05"/>
      <sheetName val="aruskas05"/>
      <sheetName val="Ledger Konsol 06"/>
      <sheetName val="Jurnal KOREKSI"/>
      <sheetName val="thll"/>
      <sheetName val="310r"/>
      <sheetName val="900F "/>
      <sheetName val="Fiskal PPAP"/>
      <sheetName val="Fiskal Des'07"/>
      <sheetName val="BY. KORFIS"/>
      <sheetName val="32092"/>
      <sheetName val="32073"/>
      <sheetName val="32111"/>
      <sheetName val="32049"/>
      <sheetName val="10929"/>
      <sheetName val="20911"/>
      <sheetName val="42319"/>
      <sheetName val="42311"/>
      <sheetName val="10311"/>
      <sheetName val="10315"/>
      <sheetName val="41111"/>
      <sheetName val="10839"/>
      <sheetName val="32124"/>
      <sheetName val="41122"/>
      <sheetName val="600D10"/>
      <sheetName val="200C1 (2)"/>
      <sheetName val="Konf Giro"/>
      <sheetName val="Konf Tab"/>
      <sheetName val="Konf Dep"/>
      <sheetName val="DES_07"/>
      <sheetName val="NOV_07"/>
      <sheetName val="OKT_07"/>
      <sheetName val="BP01"/>
      <sheetName val="BP02"/>
      <sheetName val="BP03"/>
      <sheetName val="BP04"/>
      <sheetName val="Be'ol"/>
      <sheetName val="BP05"/>
      <sheetName val="BP06"/>
      <sheetName val="new BeNdoL"/>
      <sheetName val="Pinjaman (tgl)"/>
      <sheetName val="KOL_EXCL x_PRGRM"/>
      <sheetName val="48 (2)"/>
      <sheetName val="Down Grade"/>
      <sheetName val="adm&amp;provisi"/>
      <sheetName val="195F2"/>
      <sheetName val="200 D1"/>
      <sheetName val="650F"/>
      <sheetName val="Jurnal Disetujui"/>
      <sheetName val="JK Audit"/>
      <sheetName val="AT FIS 08"/>
      <sheetName val="Koreksi Fiskal TRI"/>
      <sheetName val="Perhit Japrod"/>
      <sheetName val="RES_TRUK"/>
      <sheetName val="020a"/>
      <sheetName val="020b"/>
      <sheetName val="020c"/>
      <sheetName val="Drop-down List of Answers"/>
      <sheetName val="020d"/>
      <sheetName val="020e"/>
      <sheetName val="175"/>
      <sheetName val="190"/>
      <sheetName val="205"/>
      <sheetName val="330"/>
      <sheetName val="355"/>
      <sheetName val="360"/>
      <sheetName val="370"/>
      <sheetName val="395"/>
      <sheetName val="425"/>
      <sheetName val="455"/>
      <sheetName val="590"/>
      <sheetName val="620"/>
      <sheetName val="700"/>
      <sheetName val="750"/>
      <sheetName val="840.01"/>
      <sheetName val="840.02"/>
      <sheetName val="1500"/>
      <sheetName val="2500"/>
      <sheetName val="230B"/>
      <sheetName val="230 D1 New"/>
      <sheetName val="230 F1"/>
      <sheetName val="230 D11"/>
      <sheetName val="230 D3"/>
      <sheetName val="230 D4"/>
      <sheetName val="230 D5"/>
      <sheetName val="230 D6"/>
      <sheetName val="230 D7"/>
      <sheetName val="230 D8"/>
      <sheetName val="230 D9"/>
      <sheetName val="230 D10"/>
      <sheetName val="230D3( Interim)"/>
      <sheetName val="230D4( Interim)"/>
      <sheetName val="AYDA"/>
      <sheetName val="XXXXX1"/>
      <sheetName val="200000"/>
      <sheetName val="Ner-Mut"/>
      <sheetName val="PIUT DIR"/>
      <sheetName val="BPP EX"/>
      <sheetName val="NRC(F) "/>
      <sheetName val="ARUS KAS "/>
      <sheetName val="BPrd  "/>
      <sheetName val="BUA "/>
      <sheetName val="BO "/>
      <sheetName val="AHP"/>
      <sheetName val="Piut.x-port"/>
      <sheetName val="Piut.Lokal"/>
      <sheetName val="hu"/>
      <sheetName val="GLR"/>
      <sheetName val="GBY"/>
      <sheetName val="kar"/>
      <sheetName val="um "/>
      <sheetName val="x√"/>
      <sheetName val="inp"/>
      <sheetName val="nm"/>
      <sheetName val="by"/>
      <sheetName val="lph"/>
      <sheetName val="lpp"/>
      <sheetName val="at"/>
      <sheetName val="graf"/>
      <sheetName val="ph-3"/>
      <sheetName val="KRATIO"/>
      <sheetName val="K-LR"/>
      <sheetName val="K-NRC"/>
      <sheetName val="DAFTAR KK"/>
      <sheetName val="L(R)"/>
      <sheetName val="AT-LAMP"/>
      <sheetName val="lamp-I"/>
      <sheetName val="lamp-II"/>
      <sheetName val="KAS(100)"/>
      <sheetName val="PU(130)"/>
      <sheetName val="PA(135)"/>
      <sheetName val="PL(140)"/>
      <sheetName val="PERS(150)"/>
      <sheetName val="PJKDD(170)"/>
      <sheetName val="AKUM"/>
      <sheetName val="200-F"/>
      <sheetName val="HU(310)"/>
      <sheetName val="HL(330)"/>
      <sheetName val="HA(320)"/>
      <sheetName val="UMP(340)"/>
      <sheetName val="HPJK(350)"/>
      <sheetName val="BYMH(360)"/>
      <sheetName val="MDL(400)"/>
      <sheetName val="PEND(500)"/>
      <sheetName val="HPP(550)"/>
      <sheetName val="BOPS(600)"/>
      <sheetName val="BUA(700)"/>
      <sheetName val="PK(800)"/>
      <sheetName val="catt"/>
      <sheetName val="GPenj"/>
      <sheetName val="GBu"/>
      <sheetName val="PJLS"/>
      <sheetName val="HPP "/>
      <sheetName val="LMK"/>
      <sheetName val="NERMUT"/>
      <sheetName val="Anls"/>
      <sheetName val="brg jadi"/>
      <sheetName val="LR OLD"/>
      <sheetName val="Reg Pemb"/>
      <sheetName val="Reg Penj"/>
      <sheetName val="DPK Sep"/>
      <sheetName val="DPH Sep"/>
      <sheetName val="DPP Sep"/>
      <sheetName val="BB SEPT"/>
      <sheetName val="Bi 600"/>
      <sheetName val="BI 700"/>
      <sheetName val="LMK Sept"/>
      <sheetName val="grafik By"/>
      <sheetName val="Grafik  RL"/>
      <sheetName val="Graf pENJ"/>
      <sheetName val="Graf LR"/>
      <sheetName val="Graf Bi"/>
      <sheetName val="BY6"/>
      <sheetName val="FA2006"/>
      <sheetName val="Perhit. PPh 21 Tahunan 2007"/>
      <sheetName val="230C2.1"/>
      <sheetName val="230C2.2"/>
      <sheetName val="230C3"/>
      <sheetName val="230C4"/>
      <sheetName val="230 D1.1"/>
      <sheetName val="230 D1.2"/>
      <sheetName val="230 D2.1"/>
      <sheetName val="230 D2.2"/>
      <sheetName val="230 D2.3"/>
      <sheetName val="21&amp;26"/>
      <sheetName val="23&amp;26"/>
      <sheetName val="4 (2)"/>
      <sheetName val="Bea"/>
      <sheetName val="SSP"/>
      <sheetName val="PPh dipotong"/>
      <sheetName val="300 B"/>
      <sheetName val="300 C1"/>
      <sheetName val="300 C2"/>
      <sheetName val="390D13.1"/>
      <sheetName val="300 F"/>
      <sheetName val="300 F2"/>
      <sheetName val="300 F3"/>
      <sheetName val="300 F4"/>
      <sheetName val="300 F5"/>
      <sheetName val="500D"/>
      <sheetName val="500D1"/>
      <sheetName val="500D3"/>
      <sheetName val="200C2"/>
      <sheetName val="800D1"/>
      <sheetName val="320F1.1P"/>
      <sheetName val="800F1"/>
      <sheetName val="800F2"/>
      <sheetName val="KK ARUS KAS"/>
      <sheetName val="Konsolidasi"/>
      <sheetName val="JKaruskas"/>
      <sheetName val="year end"/>
      <sheetName val="IR"/>
      <sheetName val="Prosedur BUA&amp;Pej"/>
      <sheetName val="Lead sheet(TS)"/>
      <sheetName val="Rincian beban operasi"/>
      <sheetName val="BPPperbln-dirlab"/>
      <sheetName val="BPPperbln-sol,lis,pack"/>
      <sheetName val="BPPperbln-pemel"/>
      <sheetName val="BPPperbln-lain"/>
      <sheetName val="Analisa Biaya"/>
      <sheetName val="Biayaperbln"/>
      <sheetName val="CadUU13"/>
      <sheetName val="Distribusi"/>
      <sheetName val="PPIP"/>
      <sheetName val="Fak UU13"/>
      <sheetName val="Tabel Rek Ind"/>
      <sheetName val="Mort"/>
      <sheetName val="Dapes"/>
      <sheetName val="400F"/>
      <sheetName val="Daftar akta"/>
      <sheetName val="KOnfirmasi"/>
      <sheetName val="100 J"/>
      <sheetName val="BAP KAS"/>
      <sheetName val="valas"/>
      <sheetName val="CHGB"/>
      <sheetName val="Penarikan saldo kas"/>
      <sheetName val="reg. bank"/>
      <sheetName val="form.konf.bank"/>
      <sheetName val="Reg.konf.H-P"/>
      <sheetName val="Rekonsiliasi Bank Rp"/>
      <sheetName val="Rekonsiliasi Bank VLS"/>
      <sheetName val="DRAFT (2)"/>
      <sheetName val="310B"/>
      <sheetName val="310C"/>
      <sheetName val="310D1"/>
      <sheetName val="310D2"/>
      <sheetName val="310F2"/>
      <sheetName val="310F3"/>
      <sheetName val="310K"/>
      <sheetName val="TARIF"/>
      <sheetName val="13.hutang lain2"/>
      <sheetName val="RENT"/>
      <sheetName val="840A"/>
      <sheetName val="840"/>
      <sheetName val="840D1"/>
      <sheetName val="840D2"/>
      <sheetName val="840D3"/>
      <sheetName val="840D4"/>
      <sheetName val="840D5"/>
      <sheetName val="Angsuran PPh 29"/>
      <sheetName val="Analisa umur"/>
      <sheetName val="Mutasi Peny. piutang"/>
      <sheetName val="Analisa Statistik Piutang"/>
      <sheetName val="Rekonstruksi"/>
      <sheetName val="130 C1.1"/>
      <sheetName val="130 C1.2"/>
      <sheetName val="130 J"/>
      <sheetName val="125"/>
      <sheetName val="160"/>
      <sheetName val="185"/>
      <sheetName val="196"/>
      <sheetName val="200,210"/>
      <sheetName val="375"/>
      <sheetName val="399"/>
      <sheetName val="550"/>
      <sheetName val="841"/>
      <sheetName val="320A"/>
      <sheetName val="320B"/>
      <sheetName val="320C1.1"/>
      <sheetName val="320C1.2"/>
      <sheetName val="320C1.3"/>
      <sheetName val="320C1.4"/>
      <sheetName val="320C1.5"/>
      <sheetName val="320F1"/>
      <sheetName val="320F2"/>
      <sheetName val="320 F3"/>
      <sheetName val="320J"/>
      <sheetName val="PR01 - PM, TE"/>
      <sheetName val="PR02 - Ident. of Sig. Accts."/>
      <sheetName val="PR03 - Inherent Risk Assessment"/>
      <sheetName val="PR04 - Combined Risk Assessment"/>
      <sheetName val="KKA100 Cash"/>
      <sheetName val="KKA 120 -Short-term Investments"/>
      <sheetName val="KKA 125 -Marketable Securitites"/>
      <sheetName val="KKA 130 AR - Trade"/>
      <sheetName val="KKA 135 AR - Affiliate"/>
      <sheetName val="KKA 150 Invty"/>
      <sheetName val="KKA 180 Prepaid expenses"/>
      <sheetName val="KKA 185 Intangibles"/>
      <sheetName val="KKA 190 - Long-term Investments"/>
      <sheetName val="KKA 196 - Inv in affiliates"/>
      <sheetName val="KKA 200 PPE"/>
      <sheetName val="KKA 250 - Long-term receivables"/>
      <sheetName val="KKA 300 Notes Payable"/>
      <sheetName val="KKA 320 AP - Trade"/>
      <sheetName val="KKA 340 AP - Affiliates"/>
      <sheetName val="KKA 355 Income Taxes"/>
      <sheetName val="KKA 360 Provisions"/>
      <sheetName val="KKA 390 Long-term debt"/>
      <sheetName val="KKA 396 Derivatives"/>
      <sheetName val="KKA 400 Equity"/>
      <sheetName val="KKA 500 Revenue"/>
      <sheetName val="KKA 550 Cost of Sales"/>
      <sheetName val="KKA 600 Selling Expenses"/>
      <sheetName val="KKA 700 Admin Expenses"/>
      <sheetName val="KKA 750 Payroll"/>
      <sheetName val="KKA 800 Other Income (Expense)"/>
      <sheetName val="135"/>
      <sheetName val="340"/>
      <sheetName val="560"/>
      <sheetName val="RequisForSamplePivot"/>
      <sheetName val="ProdBlendPivot"/>
      <sheetName val="ProdPivot"/>
      <sheetName val="SalesPivot"/>
      <sheetName val="TrfToBlendPivot"/>
      <sheetName val="150 A"/>
      <sheetName val="150 B"/>
      <sheetName val="150 F1"/>
      <sheetName val="150 F3"/>
      <sheetName val="150 F4"/>
      <sheetName val="150 F5"/>
      <sheetName val="150 F6"/>
      <sheetName val="150 F7"/>
      <sheetName val="150 F8"/>
      <sheetName val="150 D1"/>
      <sheetName val="150 C1"/>
      <sheetName val="150 C2"/>
      <sheetName val="150 D2"/>
      <sheetName val="Lap Ekspor"/>
      <sheetName val="Lap Lokal"/>
      <sheetName val="K_2_2_1"/>
      <sheetName val="R_14_OIL"/>
      <sheetName val="R-1"/>
      <sheetName val="R-1 (Oil)"/>
      <sheetName val="R-1 (Gas)"/>
      <sheetName val="R-2"/>
      <sheetName val="R-2A"/>
      <sheetName val="R-3"/>
      <sheetName val="R-4"/>
      <sheetName val="R-4 (Oil)"/>
      <sheetName val="R-4 (Gas)"/>
      <sheetName val="R-4A"/>
      <sheetName val="R-8"/>
      <sheetName val="R-8A"/>
      <sheetName val="R-11"/>
      <sheetName val="R-11A"/>
      <sheetName val="R-14.OIL"/>
      <sheetName val="R-14.GAS"/>
      <sheetName val="R-15"/>
      <sheetName val="R-16.1"/>
      <sheetName val="R-16.1.1"/>
      <sheetName val="R-16.2"/>
      <sheetName val="R-16.2.1"/>
      <sheetName val="DMO-Dec99"/>
      <sheetName val="Tax Calculation Sheet"/>
      <sheetName val="Tbl-Q1"/>
      <sheetName val="Tbl-Q2"/>
      <sheetName val="Tbl-Q3"/>
      <sheetName val="C1 NOV"/>
      <sheetName val="C-Lead-NOV"/>
      <sheetName val="C2 NOV"/>
      <sheetName val="C3 NOV"/>
      <sheetName val="timedeppostnov"/>
      <sheetName val="Detail C1"/>
      <sheetName val="detailC2"/>
      <sheetName val="catatan"/>
      <sheetName val="C-Lead"/>
      <sheetName val="timedeppost"/>
      <sheetName val="confcontrol"/>
      <sheetName val="I_4_1 _2_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ar-turnover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Worksheet_05"/>
      <sheetName val="BV1"/>
      <sheetName val="BV2"/>
      <sheetName val="BV3"/>
      <sheetName val="BV4"/>
      <sheetName val="PC2"/>
      <sheetName val="PC3"/>
      <sheetName val="PC5"/>
      <sheetName val="PC4"/>
      <sheetName val="AJ1"/>
      <sheetName val="LEDGER BS"/>
      <sheetName val="LEDGER PL"/>
      <sheetName val="EB"/>
      <sheetName val="Wells"/>
      <sheetName val="Zones"/>
      <sheetName val="REKAP_PPh21"/>
      <sheetName val="REKAP PPh23-26 "/>
      <sheetName val="KLASIFIKASI PPh23-26"/>
      <sheetName val="JENIS JASA PPh23-26"/>
      <sheetName val="REKAP PPh25"/>
      <sheetName val="REKAP PPNDN"/>
      <sheetName val="PPh PSL 4 (2)"/>
      <sheetName val="REKAP STP 2011"/>
      <sheetName val="DETLED"/>
      <sheetName val="ASSETFISKAL2009"/>
      <sheetName val="ASSETKOMERSIL2010"/>
      <sheetName val="ASSETFISKAL2010"/>
      <sheetName val="ASSETKOMERSIL2011"/>
      <sheetName val="ASSETFISKAL2011"/>
      <sheetName val="Lead sheet"/>
      <sheetName val="Rekonsiliasi PPh 21"/>
      <sheetName val="Rekonsiliasi PPh 23"/>
      <sheetName val="4(2)"/>
      <sheetName val="Pembayaran &amp; Pelaporan PPh 22"/>
      <sheetName val="PPh Badan"/>
      <sheetName val="Tangguhan (2)"/>
      <sheetName val="PROFIT LOSS"/>
      <sheetName val="1.BSPL"/>
      <sheetName val="2.EQUITY"/>
      <sheetName val="3.CASHFLOW"/>
      <sheetName val="4.NFS GENERAL"/>
      <sheetName val="6.NFS-ACCOUNT"/>
      <sheetName val="7.INFORMASI SEGMEN"/>
      <sheetName val="UTK CF"/>
      <sheetName val="KK Arus Kas (2)"/>
      <sheetName val="WS 311209"/>
      <sheetName val="TB98_oct99_sap99_WPL"/>
      <sheetName val="PL98"/>
      <sheetName val="WBS_WPL"/>
      <sheetName val="H-2.SRB-MRB-MsRB"/>
      <sheetName val="Notelines"/>
      <sheetName val="FS Lines"/>
      <sheetName val="FS Sub-Classes"/>
      <sheetName val="Classess"/>
      <sheetName val="Note Lines"/>
      <sheetName val="ALICIA"/>
      <sheetName val="MELANIA"/>
      <sheetName val="MOESI"/>
      <sheetName val="CIBUNI"/>
      <sheetName val="WPL FISKAL"/>
      <sheetName val="FInal Non Final"/>
      <sheetName val="2010-DESEMBER"/>
      <sheetName val="NDE C04 - RTK GA"/>
      <sheetName val="NDE C09 - IS"/>
      <sheetName val="NDE B10 - RTK COS"/>
      <sheetName val="NDE C14 - Pemasaran"/>
      <sheetName val="NDE D02A - Deposito"/>
      <sheetName val="NDE - BIAYA PAJAK"/>
      <sheetName val="TD - PENYUSUTAN"/>
      <sheetName val="NDE - BIAYA GAJI"/>
      <sheetName val="TD - BIAYA GAJI"/>
      <sheetName val="TD - HONOR TA"/>
      <sheetName val="TD - LABA AKTIVA"/>
      <sheetName val="NDE - BEBAN BUNGA"/>
      <sheetName val="__VBA__23"/>
      <sheetName val="__VBA__24"/>
      <sheetName val="__VBA__25"/>
      <sheetName val="__VBA__26"/>
      <sheetName val="__VBA__27"/>
      <sheetName val="__VBA__28"/>
      <sheetName val="__VBA__29"/>
      <sheetName val="__VBA__30"/>
      <sheetName val="__VBA__31"/>
      <sheetName val="__VBA__32"/>
      <sheetName val="__VBA__33"/>
      <sheetName val="__VBA__34"/>
      <sheetName val="__VBA__35"/>
      <sheetName val="__VBA__36"/>
      <sheetName val="__VBA__37"/>
      <sheetName val="__VBA__38"/>
      <sheetName val="__VBA__39"/>
      <sheetName val="__VBA__40"/>
      <sheetName val="__VBA__41"/>
      <sheetName val="__VBA__42"/>
      <sheetName val="__VBA__43"/>
      <sheetName val="__VBA__44"/>
      <sheetName val="__VBA__45"/>
      <sheetName val="__VBA__46"/>
      <sheetName val="__VBA__47"/>
      <sheetName val="__VBA__48"/>
      <sheetName val="__VBA__49"/>
      <sheetName val="__VBA__0"/>
      <sheetName val="__VBA__1"/>
      <sheetName val="__VBA__2"/>
      <sheetName val="__VBA__3_2"/>
      <sheetName val="__VBA__4_2"/>
      <sheetName val="__VBA__5_2"/>
      <sheetName val="__VBA__6_2"/>
      <sheetName val="__VBA__7_2"/>
      <sheetName val="__VBA__8_2"/>
      <sheetName val="__VBA__9_2"/>
      <sheetName val="__VBA__10_2"/>
      <sheetName val="__VBA__11_2"/>
      <sheetName val="__VBA__12_2"/>
      <sheetName val="EJE-INVESTMENT (2)"/>
      <sheetName val="FAIR VALUE"/>
      <sheetName val="TOP (2)"/>
      <sheetName val="CONSOLIDATED COMPANIES"/>
      <sheetName val="CASH-FLOW"/>
      <sheetName val="TOP"/>
      <sheetName val="EY RECLASS EQUITY-2009"/>
      <sheetName val="EY RECLASS 2009 FA-2009"/>
      <sheetName val="ADJUSTMENT AT CONSOL LEVEL"/>
      <sheetName val="EJE-INVESTMENT"/>
      <sheetName val="EJE-INTERCO BALANCES"/>
      <sheetName val="TRANSACTION WITH RP"/>
      <sheetName val="EJE-RESIPROCAL"/>
      <sheetName val="MONIS"/>
      <sheetName val="STI"/>
      <sheetName val="APAR"/>
      <sheetName val="FA-S"/>
      <sheetName val="FA-NS"/>
      <sheetName val="FA-BOT"/>
      <sheetName val="PRO"/>
      <sheetName val="ONCA"/>
      <sheetName val="CBL"/>
      <sheetName val="AE"/>
      <sheetName val="LBL"/>
      <sheetName val="ITC"/>
      <sheetName val="SI-CIT"/>
      <sheetName val="ITD"/>
      <sheetName val="SI-DTA"/>
      <sheetName val="PEBO"/>
      <sheetName val="SSS&lt;FINAL PEBO&gt;"/>
      <sheetName val="RET-PEBO"/>
      <sheetName val="GL-PEBO"/>
      <sheetName val="Pension-PEBO"/>
      <sheetName val="MONE"/>
      <sheetName val="Summary (Pr)"/>
      <sheetName val="CONDENSE"/>
      <sheetName val="aging AR-AP"/>
      <sheetName val="Akt &amp; kwjb original"/>
      <sheetName val="SSL - BS"/>
      <sheetName val="Jurnal eliminasi"/>
      <sheetName val="Eliminated (Condensed)"/>
      <sheetName val="Analysis 2009"/>
      <sheetName val="Penyertaan"/>
      <sheetName val="Def. tax konsol"/>
      <sheetName val="rincian beda waktu"/>
      <sheetName val="Minority interest"/>
      <sheetName val="hutang jk pjg per org curr"/>
      <sheetName val="Movement hutang"/>
      <sheetName val="OS - BS"/>
      <sheetName val="OS - per month"/>
      <sheetName val="SSL-per month "/>
      <sheetName val="FA for report"/>
      <sheetName val="FA - OS"/>
      <sheetName val="FA - SSL"/>
      <sheetName val="Labor Law"/>
      <sheetName val="Labor law fo report"/>
      <sheetName val="Jaminan Bank"/>
      <sheetName val="Jobsite"/>
      <sheetName val="JKTA"/>
      <sheetName val="Mine Serve"/>
      <sheetName val="Proposed 2003 Salary Range"/>
      <sheetName val="2003PEDist"/>
      <sheetName val="Matrix_2003"/>
      <sheetName val="Matrix03"/>
      <sheetName val="Matrix_2002 (3)"/>
      <sheetName val="Matrix"/>
      <sheetName val="PE Distribution"/>
      <sheetName val="Matrix_2001"/>
      <sheetName val="2002 NS Range"/>
      <sheetName val="2003 NS Range"/>
      <sheetName val="Compa"/>
      <sheetName val="RCF"/>
      <sheetName val="BBLR"/>
      <sheetName val="RBF"/>
      <sheetName val="BBNRC"/>
      <sheetName val="BAD"/>
      <sheetName val="KHU"/>
      <sheetName val="L-R"/>
      <sheetName val="ALK"/>
      <sheetName val="Pendptan (2)"/>
      <sheetName val="LTD"/>
      <sheetName val="Sheet8 (2)"/>
      <sheetName val="tb-mar"/>
      <sheetName val="Working Paper (2)"/>
      <sheetName val="1771 Y Ind"/>
      <sheetName val="1771 Y Eng"/>
      <sheetName val="Working Paper"/>
      <sheetName val="Final TB"/>
      <sheetName val="BIK"/>
      <sheetName val="Fiscal Correction"/>
      <sheetName val="Rugilaba"/>
      <sheetName val="Tax Calc. - Resume"/>
      <sheetName val="1771-V "/>
      <sheetName val="fasilitas"/>
      <sheetName val="26(4)"/>
      <sheetName val="cabang"/>
      <sheetName val="kompensasi"/>
      <sheetName val="kredit LN"/>
      <sheetName val="Updated sort"/>
      <sheetName val="Non Ded Exp"/>
      <sheetName val="Journal Entry"/>
      <sheetName val="Sub Total"/>
      <sheetName val="Scala"/>
      <sheetName val="ARKA"/>
      <sheetName val="PJL LK"/>
      <sheetName val="L-5"/>
      <sheetName val="L-6"/>
      <sheetName val="L-7"/>
      <sheetName val="L-8"/>
      <sheetName val="L-9"/>
      <sheetName val="L-10"/>
      <sheetName val="L-11"/>
      <sheetName val="L-13"/>
      <sheetName val="NLM"/>
      <sheetName val="Beli IVT"/>
      <sheetName val="PDJ"/>
      <sheetName val="Perhitungan PPh"/>
      <sheetName val="Piu Hut Ps 21-10"/>
      <sheetName val="Table 1"/>
      <sheetName val="Daftar Gaji Tambahan"/>
      <sheetName val="Daftar Gaji"/>
      <sheetName val="Buku Tambahan"/>
      <sheetName val="Tabel Bantu"/>
      <sheetName val="GLJ"/>
      <sheetName val="GLJ (2)"/>
      <sheetName val="KAS (3)"/>
      <sheetName val="BPJ (3)"/>
      <sheetName val="BPJ (2)"/>
      <sheetName val="NPC"/>
      <sheetName val="BPJ"/>
      <sheetName val="KAS (2)"/>
      <sheetName val="BPJ (4)"/>
      <sheetName val="JPJ"/>
      <sheetName val="NP"/>
      <sheetName val="Cashflow _ without SSM"/>
      <sheetName val="WBS_WPL KONSOL"/>
      <sheetName val="LKDES09-net,"/>
      <sheetName val="DETAIL PENJELASAN"/>
      <sheetName val="G_2_1"/>
      <sheetName val="G_3"/>
      <sheetName val="N_1_1"/>
      <sheetName val="S-2.2"/>
      <sheetName val="BS final"/>
      <sheetName val="fiscal pl"/>
      <sheetName val="WPComSummary"/>
      <sheetName val="RecPAybreport"/>
      <sheetName val="op.exp"/>
      <sheetName val="Rec&amp;Payb-net"/>
      <sheetName val="TB98,oct99&amp;sap99-WPL"/>
      <sheetName val="2h"/>
      <sheetName val="Top10-USD"/>
      <sheetName val="Top10-LC"/>
      <sheetName val="P-L Qtr"/>
      <sheetName val="FINREP _2_"/>
      <sheetName val="FINREP"/>
      <sheetName val="WP_SP_03"/>
      <sheetName val="C-8.1"/>
      <sheetName val="Att. E-1.2 (Subseq. Rcpt.)"/>
      <sheetName val="O-1-1 (PPh 21-Jkt)"/>
      <sheetName val="O-1.2 (PPh 21-Smg)"/>
      <sheetName val="WP-SP-03"/>
      <sheetName val="BS-fis"/>
      <sheetName val="PL-fis"/>
      <sheetName val="Perhitungan def. tax"/>
      <sheetName val="PYJE '03"/>
      <sheetName val="PAJE '03"/>
      <sheetName val="PRJE '03"/>
      <sheetName val="CAJE-03"/>
      <sheetName val="CRJE-03"/>
      <sheetName val="Passiva"/>
      <sheetName val="E-1.1 Oil"/>
      <sheetName val="E.1.1.3 Conf"/>
      <sheetName val="E-1.2 Gas"/>
      <sheetName val="E-1.2.1"/>
      <sheetName val="E-1.3 DMO"/>
      <sheetName val="E-2.2"/>
      <sheetName val="E-2.3"/>
      <sheetName val="E-2.3.3"/>
      <sheetName val="E-2.4"/>
      <sheetName val="E-2.4.1"/>
      <sheetName val="E-2.4.2"/>
      <sheetName val="K.2.1(rav indo gaap)"/>
      <sheetName val="K-2.2(rev indo gaap)"/>
      <sheetName val="K-2.3 Reserve"/>
      <sheetName val="N.1.1"/>
      <sheetName val="R-1.1"/>
      <sheetName val="T Confirmation"/>
      <sheetName val="U.1.1.1"/>
      <sheetName val="JNL Oil Old"/>
      <sheetName val="U-2.1.1.1"/>
      <sheetName val="U-2.1.2"/>
      <sheetName val="U-2.2.1"/>
      <sheetName val="GL 060210"/>
      <sheetName val="GL REVISED"/>
      <sheetName val="JIB_1H"/>
      <sheetName val="JIB_2H"/>
      <sheetName val="Comp DMO"/>
      <sheetName val="TB REVISED"/>
      <sheetName val="Oper"/>
      <sheetName val="TB OLD"/>
      <sheetName val="GL 060202"/>
      <sheetName val="INSTITUSI"/>
      <sheetName val="Asset SIT"/>
      <sheetName val="R-L"/>
      <sheetName val="RINC"/>
      <sheetName val="ujicoba"/>
      <sheetName val="MATRIKS HUTANG PIUTANG"/>
      <sheetName val="Smg"/>
      <sheetName val="Pjg"/>
      <sheetName val="Bjm"/>
      <sheetName val="CM Holding"/>
      <sheetName val="Y2D Holding"/>
      <sheetName val="LR detail"/>
      <sheetName val="FA Fiscal _ Tangguhan"/>
      <sheetName val="led-at"/>
      <sheetName val="monitoring"/>
      <sheetName val="Bukti Pot"/>
      <sheetName val="Rekon-Perbook SIT"/>
      <sheetName val="Rekon dctx"/>
      <sheetName val="dep-fiskal"/>
      <sheetName val="1771 Induk"/>
      <sheetName val="1771-III (2)"/>
      <sheetName val="1A depre"/>
      <sheetName val="3A"/>
      <sheetName val="3A-1"/>
      <sheetName val="3A-2"/>
      <sheetName val="8A-6 trans"/>
      <sheetName val="Angs 25"/>
      <sheetName val="NERACA&amp;PL"/>
      <sheetName val="E1 &amp; E2"/>
      <sheetName val="DATA CODA"/>
      <sheetName val="Mut Nop'10"/>
      <sheetName val="&lt;=201011"/>
      <sheetName val="Piutang &amp; hutang Afiliasi"/>
      <sheetName val="B. G &amp; A"/>
      <sheetName val="140B"/>
      <sheetName val="140 D"/>
      <sheetName val="140 F"/>
      <sheetName val="140C"/>
      <sheetName val="140F"/>
      <sheetName val="140F2"/>
      <sheetName val="Customers"/>
      <sheetName val="TrfToBlend"/>
      <sheetName val="SalesReg"/>
      <sheetName val="RequisForSample"/>
      <sheetName val="HProd"/>
      <sheetName val="HTrfToBlend"/>
      <sheetName val="HSalesReg"/>
      <sheetName val="HRequisForSample"/>
      <sheetName val="KKLR"/>
      <sheetName val="PAJE-PAJE SUMMARY "/>
      <sheetName val="CAJE- CAJE SUMMARY "/>
      <sheetName val="AFILIASI SIT _NET"/>
      <sheetName val="AFILIASI-2"/>
      <sheetName val="AR-AP By Cur"/>
      <sheetName val="Jml Kary"/>
      <sheetName val="Affiliated"/>
      <sheetName val="Affiliated-NET"/>
      <sheetName val="Foreign BS"/>
      <sheetName val="FA Versi report"/>
      <sheetName val="Breakdown BS"/>
      <sheetName val="Def_tax"/>
      <sheetName val="Eliminasi-REVISI"/>
      <sheetName val="Direct CF"/>
      <sheetName val="Minority interest SIT"/>
      <sheetName val="Non_audited subsis"/>
      <sheetName val="Empl benefit panurjwan"/>
      <sheetName val="RASIO 2"/>
      <sheetName val="rincian ptg dan htg"/>
      <sheetName val="Aff_SIG"/>
      <sheetName val="Aff_SIG _1_"/>
      <sheetName val="Aff_SIG_2"/>
      <sheetName val="LAP perub ekuitas"/>
      <sheetName val="jurnal_eli"/>
      <sheetName val="condensed entity"/>
      <sheetName val="AFFILIASI"/>
      <sheetName val="Perincian sesuai report"/>
      <sheetName val="FA KSL"/>
      <sheetName val="JURNAL ABSORB LABA ANAK KE TBS"/>
      <sheetName val="SSL _ PL"/>
      <sheetName val="PERINCIAN_1"/>
      <sheetName val="FA SSL"/>
      <sheetName val="LR COMPRE"/>
      <sheetName val="Bank SSL"/>
      <sheetName val="Equity report"/>
      <sheetName val="REKLASS 2010"/>
      <sheetName val="TOPCompare"/>
      <sheetName val="Balance per Entity"/>
      <sheetName val="Income per Entity"/>
      <sheetName val="TOP2010"/>
      <sheetName val="PLCompare"/>
      <sheetName val="PL2011"/>
      <sheetName val="PL2010"/>
      <sheetName val="AJE UNIT"/>
      <sheetName val="AJECONSOL"/>
      <sheetName val="TOP2011"/>
      <sheetName val="TB TBS JKT"/>
      <sheetName val="TBS SMR"/>
      <sheetName val="Sumbar - Likuidasi"/>
      <sheetName val="Pinang - Likuidasi"/>
      <sheetName val="UPPIS - Likuidasi"/>
      <sheetName val="Kapuas - Likuidasi"/>
      <sheetName val="Prabu - Likuidasi"/>
      <sheetName val="Banjar"/>
      <sheetName val="Kutai"/>
      <sheetName val="Ampel Konsol"/>
      <sheetName val="Merak"/>
      <sheetName val="Balerang"/>
      <sheetName val="Deli"/>
      <sheetName val="Kota"/>
      <sheetName val="Kuala"/>
      <sheetName val="Makassar"/>
      <sheetName val="Papan"/>
      <sheetName val="Riau"/>
      <sheetName val="Tara"/>
      <sheetName val="Tembini"/>
      <sheetName val="Tirang"/>
      <sheetName val="Musi"/>
      <sheetName val="PPN M"/>
      <sheetName val="mar "/>
      <sheetName val="G_ LR"/>
      <sheetName val="g_Penj"/>
      <sheetName val="G_ By"/>
      <sheetName val="Cust"/>
      <sheetName val="LPK"/>
      <sheetName val="By. Ops.Langsung "/>
      <sheetName val="By. Ops. Tdk Langsung"/>
      <sheetName val="Persentase"/>
      <sheetName val="LPSH"/>
      <sheetName val="JS 02"/>
      <sheetName val="Catt Review"/>
      <sheetName val="Tab An"/>
      <sheetName val="AKTIVATETAP"/>
      <sheetName val="PU"/>
      <sheetName val="PERS"/>
      <sheetName val="PJKDD"/>
      <sheetName val="BYDD"/>
      <sheetName val="KK-AT"/>
      <sheetName val="AL"/>
      <sheetName val="HL"/>
      <sheetName val="HA"/>
      <sheetName val="UMP"/>
      <sheetName val="HPJK"/>
      <sheetName val="BYMH"/>
      <sheetName val="MDL"/>
      <sheetName val="PEND"/>
      <sheetName val="kk-nrc"/>
      <sheetName val="nermut07"/>
      <sheetName val="lap by"/>
      <sheetName val="rl baru"/>
      <sheetName val="ph3"/>
      <sheetName val="ak"/>
      <sheetName val="G-Pj"/>
      <sheetName val="Pos2"/>
      <sheetName val="LR "/>
      <sheetName val="LR berjalan "/>
      <sheetName val="By langsng"/>
      <sheetName val="By-6"/>
      <sheetName val="By-7"/>
      <sheetName val="LMK (2)"/>
      <sheetName val="HTG LL"/>
      <sheetName val="UM KMR"/>
      <sheetName val="nm nEW"/>
      <sheetName val="Jr"/>
      <sheetName val="at (2)"/>
      <sheetName val="RK"/>
      <sheetName val="by pra"/>
      <sheetName val="hpp Ballroom"/>
      <sheetName val="at2"/>
      <sheetName val="G-LR"/>
      <sheetName val="G-By"/>
      <sheetName val="Hut Lain"/>
      <sheetName val="Piut lain"/>
      <sheetName val="NRC New"/>
      <sheetName val="LR berjalan New"/>
      <sheetName val="KARTU RATIO"/>
      <sheetName val="KARTU LR"/>
      <sheetName val="kartu neraca"/>
      <sheetName val="FotoAT"/>
      <sheetName val="Grafik "/>
      <sheetName val="By_6"/>
      <sheetName val="By-6(2)"/>
      <sheetName val="By_7"/>
      <sheetName val="By-7(2)"/>
      <sheetName val="ANALISA KONS"/>
      <sheetName val="Feb 09"/>
      <sheetName val="Olie _SPBU"/>
      <sheetName val="NRC (INT)"/>
      <sheetName val="mk INT"/>
      <sheetName val="mk F"/>
      <sheetName val="UM INT"/>
      <sheetName val="UM FIS"/>
      <sheetName val="PIUT EKSPOR INT"/>
      <sheetName val="PIUT EKSPOR F"/>
      <sheetName val="HUT INT"/>
      <sheetName val="HUT FIS"/>
      <sheetName val="Piut Kar F"/>
      <sheetName val="BY7"/>
      <sheetName val="BY9"/>
      <sheetName val="pos2 ner&amp;LR"/>
      <sheetName val="HUTB"/>
      <sheetName val="HUTNB"/>
      <sheetName val="LPSHB"/>
      <sheetName val="LPSHN"/>
      <sheetName val="persd"/>
      <sheetName val="pll"/>
      <sheetName val="ttl"/>
      <sheetName val="FORMBY6"/>
      <sheetName val="FORMBY7"/>
      <sheetName val="FORMBY9"/>
      <sheetName val="daft"/>
      <sheetName val="GR BY"/>
      <sheetName val="GR LR"/>
      <sheetName val="GR PENJ"/>
      <sheetName val="TKA"/>
      <sheetName val="LPH-VALAS"/>
      <sheetName val="LPP-VALAS"/>
      <sheetName val="perinc. bg"/>
      <sheetName val="HPP SP"/>
      <sheetName val="HPP MATRAS"/>
      <sheetName val="POS NRC"/>
      <sheetName val="ak-tetap"/>
      <sheetName val="lampiran6-new"/>
      <sheetName val="Road to report"/>
      <sheetName val="Juli 09"/>
      <sheetName val="analisa single"/>
      <sheetName val="analisa2"/>
      <sheetName val="analisa1"/>
      <sheetName val="PBPP"/>
      <sheetName val="LMP"/>
      <sheetName val="Rincian AT KOM"/>
      <sheetName val="KPNO"/>
      <sheetName val="KPO"/>
      <sheetName val="Sda"/>
      <sheetName val="NGAGEL"/>
      <sheetName val="200B"/>
      <sheetName val="200D1.1"/>
      <sheetName val="200C3"/>
      <sheetName val="200C4"/>
      <sheetName val="200C5"/>
      <sheetName val="200F1"/>
      <sheetName val="200F2"/>
      <sheetName val="200F4"/>
      <sheetName val="200F5"/>
      <sheetName val="200D2.1"/>
      <sheetName val="200D2.2"/>
      <sheetName val="200D2.3"/>
      <sheetName val="200D2.4"/>
      <sheetName val="200D2.5"/>
      <sheetName val="200D2.6"/>
      <sheetName val="650"/>
      <sheetName val="1600"/>
      <sheetName val="2600"/>
      <sheetName val="Sub ev rev"/>
      <sheetName val="Hub.is.rev"/>
      <sheetName val="Im. paska kerja rev"/>
      <sheetName val="TANAH _ BANGUNAN"/>
      <sheetName val="KENDARAAN "/>
      <sheetName val="PERLENGKAPAN "/>
      <sheetName val="PERABOT"/>
      <sheetName val="Cross Check AT KPNO"/>
      <sheetName val="Cross Check AT KPO"/>
      <sheetName val="Cross Check AT SDA"/>
      <sheetName val="Cross Check AT Ngagel"/>
      <sheetName val="Cross Check MLG"/>
      <sheetName val="Cross Check KONSOL"/>
      <sheetName val="100. Kas dan setara kas"/>
      <sheetName val="140. Piutang lain - lain"/>
      <sheetName val="180. uang muka kerja"/>
      <sheetName val="185. PYAD"/>
      <sheetName val="200. Aktiva Tetap"/>
      <sheetName val="250 Aktiva lain-lain"/>
      <sheetName val="350. Hutang lain-lain"/>
      <sheetName val="400. Modal"/>
      <sheetName val="700. Beban Usaha"/>
      <sheetName val="750 B"/>
      <sheetName val="750 D"/>
      <sheetName val="750 D1"/>
      <sheetName val="750 D2"/>
      <sheetName val="750 D3"/>
      <sheetName val="750 D4"/>
      <sheetName val="750 D5"/>
      <sheetName val="750 F"/>
      <sheetName val="KASUS1"/>
      <sheetName val="LATIH1"/>
      <sheetName val="KASUS2"/>
      <sheetName val="LATIH2"/>
      <sheetName val="KASUS3"/>
      <sheetName val="LATIH3"/>
      <sheetName val="KASUS4"/>
      <sheetName val="LATIH4"/>
      <sheetName val="KASUS5"/>
      <sheetName val="LATIH5"/>
      <sheetName val="Case"/>
      <sheetName val="Merak Export"/>
      <sheetName val="Merak Import"/>
      <sheetName val="VBA Code"/>
      <sheetName val="Overall"/>
      <sheetName val="asli"/>
      <sheetName val="kol"/>
      <sheetName val="Labul"/>
      <sheetName val="Sandi"/>
      <sheetName val="Denda"/>
      <sheetName val="konfirm"/>
      <sheetName val="perhit hrg tanah"/>
      <sheetName val="Hutang Tanah up date"/>
      <sheetName val="Kop-97"/>
      <sheetName val="Dafis"/>
      <sheetName val="Bab"/>
      <sheetName val="Ongko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SPT 2006"/>
      <sheetName val="Rekap &amp; Allowance"/>
      <sheetName val="Rekap JHT &amp; PPh"/>
      <sheetName val="Detail Gaji"/>
      <sheetName val="Detail Gaji (2)"/>
      <sheetName val="Top FA-2004"/>
      <sheetName val="Perlengkapan-Bangunan"/>
      <sheetName val="Perlengkapan-Bengkel"/>
      <sheetName val="Inventaris Kantor"/>
      <sheetName val="Mesin &amp; Peralatan"/>
      <sheetName val="Kendaraan Bermotor"/>
      <sheetName val="Aktiva Dlm - Penyelesaian"/>
      <sheetName val="CONVERED-PROD-PLAN"/>
      <sheetName val="DAILY-PLANNING-2"/>
      <sheetName val="production requirement (NOV)"/>
      <sheetName val="WEEKLY-PRODUCTION-PROGRAMME"/>
      <sheetName val="CM-MODULE-1-3"/>
      <sheetName val="CM-MODULE-4A-4B-7"/>
      <sheetName val="CUTRAG REQUIREMENT"/>
      <sheetName val="DAILY-PLANNING-1"/>
      <sheetName val="MACH-UTL.-SUMMARY"/>
      <sheetName val="MACH-UTL.-SUMMARY-MONTHLY"/>
      <sheetName val="SOP-11-2001"/>
      <sheetName val="DAILY-PROD-PLAN(JUNE)"/>
      <sheetName val="CUT-TOBACCO-RECEIVED &amp; REQ."/>
      <sheetName val="PRIMARY-PLANNING-(1)"/>
      <sheetName val="SOP-9"/>
      <sheetName val="PACKER-CAPACITY"/>
      <sheetName val="FACTORY"/>
      <sheetName val="Q1-02"/>
      <sheetName val="Q2-02"/>
      <sheetName val="RESUME"/>
      <sheetName val="LEAF COST DETAIL"/>
      <sheetName val="WRAPPING_COST"/>
      <sheetName val="WM-BYBRAND-QUARTER"/>
      <sheetName val="Det_Stock"/>
      <sheetName val="Blend F"/>
      <sheetName val="Usage (2)"/>
      <sheetName val="cc b"/>
      <sheetName val="DOM"/>
      <sheetName val="Trends CC"/>
      <sheetName val="cost per mille"/>
      <sheetName val="CC 01M"/>
      <sheetName val="CC 02"/>
      <sheetName val="CC 05"/>
      <sheetName val="CC 06"/>
      <sheetName val="CC 15"/>
      <sheetName val="CC 15A"/>
      <sheetName val="CC 21M"/>
      <sheetName val="CC 30"/>
      <sheetName val="CC 29"/>
      <sheetName val="Casing"/>
      <sheetName val="Usage by Blend"/>
      <sheetName val="BAT"/>
      <sheetName val="projection "/>
      <sheetName val="nppc"/>
      <sheetName val="apc"/>
      <sheetName val="mbrship "/>
      <sheetName val="amoortisation"/>
      <sheetName val="FAS-88-DP"/>
      <sheetName val="FAS-88-TPMK"/>
      <sheetName val="FAS-88-sample"/>
      <sheetName val="CF 2007"/>
      <sheetName val="TB-FINAL 2007"/>
      <sheetName val="TB-FINAL 2006"/>
      <sheetName val="Bank_2006"/>
      <sheetName val="Diff_BS"/>
      <sheetName val="Mapped 2006 P&amp;L"/>
      <sheetName val="TB_Final_2006"/>
      <sheetName val="PAJE PRJE"/>
      <sheetName val="CLR"/>
      <sheetName val="Corporate tax 2007"/>
      <sheetName val="Deferred tax 2007"/>
      <sheetName val="3800a"/>
      <sheetName val="3800b"/>
      <sheetName val="3800c"/>
      <sheetName val="4300a"/>
      <sheetName val="4300b"/>
      <sheetName val="5200a"/>
      <sheetName val="5200b"/>
      <sheetName val="5200c"/>
      <sheetName val="5200d"/>
      <sheetName val="5500"/>
      <sheetName val="5600"/>
      <sheetName val="5800a"/>
      <sheetName val="5800b"/>
      <sheetName val="5900"/>
      <sheetName val="Master Data"/>
      <sheetName val="Receiv-liabil"/>
      <sheetName val="Appendix 1 receiv."/>
      <sheetName val="Appendix 2 advan.-paym."/>
      <sheetName val="Appendix 3 liabilities"/>
      <sheetName val="Appendix 4 paym.-receiv."/>
      <sheetName val="TB2"/>
      <sheetName val="TB3"/>
      <sheetName val="TB4"/>
      <sheetName val="TB-Clean"/>
      <sheetName val="Settings"/>
      <sheetName val="LS_Standard"/>
      <sheetName val="DEPT  LOB FOR EY 2-10-06"/>
      <sheetName val="1771PL"/>
      <sheetName val="BDO"/>
      <sheetName val="Indexing"/>
      <sheetName val="Kurs BI"/>
      <sheetName val="Analitical"/>
      <sheetName val="WBSA (R)"/>
      <sheetName val="WBS-L (R) "/>
      <sheetName val="WPL (R)"/>
      <sheetName val="D (2)"/>
      <sheetName val="F.1.1"/>
      <sheetName val="D.1.1"/>
      <sheetName val="D.1.1.1"/>
      <sheetName val="D.1.2"/>
      <sheetName val="D.1.2.1"/>
      <sheetName val="Advance"/>
      <sheetName val="Add &amp; disp FA"/>
      <sheetName val="FA Jakarta Fiscal"/>
      <sheetName val="FA Medan Fiscal"/>
      <sheetName val="Prepayment"/>
      <sheetName val="Deposit frm Cust"/>
      <sheetName val="L.3"/>
      <sheetName val="List 23"/>
      <sheetName val="PSL 21 sept 08"/>
      <sheetName val="PSL 23"/>
      <sheetName val="Sales-purchase Test"/>
      <sheetName val="Spareparts"/>
      <sheetName val="DTA"/>
      <sheetName val="Master Item"/>
      <sheetName val="A6100 View"/>
      <sheetName val="FAS 60 Assumptions SM"/>
      <sheetName val="FAS 60 Assumptions TM"/>
      <sheetName val="Lapse LR GOE"/>
      <sheetName val="Lapse LR GOE new"/>
      <sheetName val="Lapse TM"/>
      <sheetName val="Lapse SM"/>
      <sheetName val="MRC1"/>
      <sheetName val="MRC2"/>
      <sheetName val="MRC3"/>
      <sheetName val="MRC4"/>
      <sheetName val="RMRC"/>
      <sheetName val="MSTR"/>
      <sheetName val="2000000"/>
      <sheetName val="3000000"/>
      <sheetName val="4000000"/>
      <sheetName val="PENJ "/>
      <sheetName val="Capitalize"/>
      <sheetName val="Overhaul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Loan movement"/>
      <sheetName val="LEASE &amp; LOAN"/>
      <sheetName val="FA BREAKDOWN"/>
      <sheetName val="FA  (2)"/>
      <sheetName val="HEADCOUNT "/>
      <sheetName val="PL(2)"/>
      <sheetName val="hisb-rubber"/>
      <sheetName val="HISB"/>
      <sheetName val="Calendar (2)"/>
      <sheetName val="calendar"/>
      <sheetName val="Actual vs perf"/>
      <sheetName val="RESERVES"/>
      <sheetName val=" LEASE &amp; LOAN"/>
      <sheetName val="INTERCO INV"/>
      <sheetName val="CAPITAL CHARGE"/>
      <sheetName val="OPLEASE"/>
      <sheetName val="OPS ODJ"/>
      <sheetName val="STOCKS"/>
      <sheetName val="Calendar _2_"/>
      <sheetName val="detail FS"/>
      <sheetName val="bal FC"/>
      <sheetName val="list no"/>
      <sheetName val="K&amp;B"/>
      <sheetName val="Cad BD"/>
      <sheetName val="PHI"/>
      <sheetName val="AP-trade"/>
      <sheetName val="Accrual"/>
      <sheetName val="DIA"/>
      <sheetName val="PST"/>
      <sheetName val="PDG"/>
      <sheetName val="PKU"/>
      <sheetName val="PLB"/>
      <sheetName val="LPG"/>
      <sheetName val="ACL"/>
      <sheetName val="BTR"/>
      <sheetName val="PTK"/>
      <sheetName val="Var-Des'04"/>
      <sheetName val="Audit Adj'04"/>
      <sheetName val="K.1 "/>
      <sheetName val="K-1.2 - FA Disposal"/>
      <sheetName val="K.1.3 addition"/>
      <sheetName val="K.1.4Disposal"/>
      <sheetName val="MTD-REPORT"/>
      <sheetName val="WBSA"/>
      <sheetName val="WBSL"/>
      <sheetName val="F.1_Cash"/>
      <sheetName val="D.1_Trade Receivables"/>
      <sheetName val="D.2_Other Rec"/>
      <sheetName val="C.1_Inventories"/>
      <sheetName val="Advance &amp; Prepaid Exp"/>
      <sheetName val="Prepaid Taxes"/>
      <sheetName val="A2.1.a_PropertyAndEquipment"/>
      <sheetName val="A2.1.b_Mutation"/>
      <sheetName val="Def Tax Asset"/>
      <sheetName val="G.1_Trade Payables"/>
      <sheetName val="K.1_Taxes Payable"/>
      <sheetName val="H.1_Accrued Expenses"/>
      <sheetName val="J.1_Advance From Customers"/>
      <sheetName val="M.1_Employee Benefits"/>
      <sheetName val="P.1.a_Share Capital"/>
      <sheetName val="P.1.b_Tambahan Mo. Disetor"/>
      <sheetName val="Q.1_Sales"/>
      <sheetName val="R.1_COS"/>
      <sheetName val="S.1_Selling Exp"/>
      <sheetName val="T.1_G&amp;A Exp"/>
      <sheetName val="T2.1_Other Income (Charges)"/>
      <sheetName val="T3.1_Income Tax"/>
      <sheetName val="KK CF"/>
      <sheetName val="FAS 60 Assumptions NON TM"/>
      <sheetName val="Lapse Non TM"/>
      <sheetName val="ABO"/>
      <sheetName val="Kennz"/>
      <sheetName val="Inhalt"/>
      <sheetName val="Allgem. Angaben"/>
      <sheetName val="Auftrag"/>
      <sheetName val="Sp-Erg"/>
      <sheetName val="PersStat"/>
      <sheetName val="Verm-lage"/>
      <sheetName val="Ertr-lage"/>
      <sheetName val="Umsatz HB II"/>
      <sheetName val="Umsatz regional"/>
      <sheetName val="Best.-veränd."/>
      <sheetName val="akt. Eigenleist."/>
      <sheetName val="SoErtr (1)"/>
      <sheetName val="SoErtr (2)"/>
      <sheetName val="MatAufw"/>
      <sheetName val="PersAufw"/>
      <sheetName val="Abschr. imm. WG +SA"/>
      <sheetName val="SoAufw (1)"/>
      <sheetName val="SoAufw (2)"/>
      <sheetName val="SoAufw (3)"/>
      <sheetName val="QualKost"/>
      <sheetName val="Beteil.-ertr."/>
      <sheetName val="Ertr. and. WP + Ausl."/>
      <sheetName val="Zinserträge"/>
      <sheetName val="Abschr. Fin.-anl."/>
      <sheetName val="Zinsaufw."/>
      <sheetName val="a.o. Ergebn."/>
      <sheetName val="Steuern"/>
      <sheetName val="Immater"/>
      <sheetName val="Sachanl"/>
      <sheetName val="FinAnl"/>
      <sheetName val="Vorraete"/>
      <sheetName val="FordLief"/>
      <sheetName val="FordVerb"/>
      <sheetName val="FordBet"/>
      <sheetName val="SonstFor"/>
      <sheetName val="Wertpap"/>
      <sheetName val="LiquMitt"/>
      <sheetName val="RAP aktiv"/>
      <sheetName val="Kap-Div (HB I)"/>
      <sheetName val="Kap-Div (HB II)"/>
      <sheetName val="SoPoRück"/>
      <sheetName val="Pens.-rückst."/>
      <sheetName val="Steuerrückst."/>
      <sheetName val="sonst. Rückst "/>
      <sheetName val="VerbKI(1)"/>
      <sheetName val="VerbKI(2)"/>
      <sheetName val="erhAnz"/>
      <sheetName val="VerbLief"/>
      <sheetName val="VerbWech"/>
      <sheetName val="VerbVerb"/>
      <sheetName val="VerbBet"/>
      <sheetName val="SonstVer"/>
      <sheetName val="RAP passiv"/>
      <sheetName val="Haft.-verh.+sofinVerpfl."/>
      <sheetName val="BILKURZ"/>
      <sheetName val="GUVKURZ"/>
      <sheetName val="AV Brutto"/>
      <sheetName val="AV Abschr."/>
      <sheetName val="Rücklagen"/>
      <sheetName val="GuV"/>
      <sheetName val="HB I ---&gt; HB II"/>
      <sheetName val="PAJE-2008"/>
      <sheetName val="PAJE-2009"/>
      <sheetName val="BS-CF"/>
      <sheetName val="PinjPolis (3)"/>
      <sheetName val="dec-98"/>
      <sheetName val="nov-98"/>
      <sheetName val="GLdownload"/>
      <sheetName val="gloct2nd"/>
      <sheetName val="Summary 1998"/>
      <sheetName val="Rec to control sheet"/>
      <sheetName val="vat status"/>
      <sheetName val="Summary 1997"/>
      <sheetName val="VAT 1-98 to 12-98"/>
      <sheetName val="IN RETURN NOT BOOKED"/>
      <sheetName val="OPEX REPORT"/>
      <sheetName val="DOWNLOAD"/>
      <sheetName val="Safety Incidents"/>
      <sheetName val="Operating Incidents"/>
      <sheetName val="Liquids Production"/>
      <sheetName val="Gas Sales"/>
      <sheetName val="Earnings"/>
      <sheetName val="Affiliate Earnings"/>
      <sheetName val="CASHOPX"/>
      <sheetName val="NONCSHOPEX"/>
      <sheetName val="WARNING"/>
      <sheetName val="LRR VOLUMES PAGE"/>
      <sheetName val="UPFACT DOWNLOAD"/>
      <sheetName val="OPEXDL2"/>
      <sheetName val="Gas Realisations @ STWD FX"/>
      <sheetName val="UNIT OPEX CALCULATION"/>
      <sheetName val="Cost Analysis"/>
      <sheetName val="Recap Inv"/>
      <sheetName val="Consumed"/>
      <sheetName val="Tobacco"/>
      <sheetName val="Tbc Jrn"/>
      <sheetName val="Eng"/>
      <sheetName val="Engineering"/>
      <sheetName val="Retcostboard"/>
      <sheetName val="PM (Dec 31, 2005)"/>
      <sheetName val="LTR"/>
      <sheetName val="PRJE - December 31, 2005"/>
      <sheetName val="CAJE - December 31, 2005 "/>
      <sheetName val="T-Account"/>
      <sheetName val="Lead TB"/>
      <sheetName val="Trial Balance Dec 31, 05"/>
      <sheetName val="Summary over-under accrued"/>
      <sheetName val="C Memo (1)"/>
      <sheetName val="C-12"/>
      <sheetName val="C-13"/>
      <sheetName val="C Memo (2)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FA DETAILS"/>
      <sheetName val="ADD_PERIOD"/>
      <sheetName val="DISP_PERIOD"/>
      <sheetName val="DISP_YEAR"/>
      <sheetName val="PROGRESS"/>
      <sheetName val="AWP "/>
      <sheetName val="MATERIALITY "/>
      <sheetName val="MATERIALITY - BS"/>
      <sheetName val="MATERIALITY - PL"/>
      <sheetName val="WBS &amp; WPL"/>
      <sheetName val="TEST FOR UNRECORDED AR"/>
      <sheetName val="AR -OTHER"/>
      <sheetName val="STOT FIXED ASSET"/>
      <sheetName val="FA LISTING (PBC)"/>
      <sheetName val="REASONABLESS TEST"/>
      <sheetName val="SUBSTANTIF FIXED ASSET"/>
      <sheetName val="PAJE FIXED ASSET"/>
      <sheetName val="Asuransi kendaraan"/>
      <sheetName val="TEST FOR UNRECORDED AP"/>
      <sheetName val="PAYROLL DATA"/>
      <sheetName val="PAYROLL FLUCS"/>
      <sheetName val="sample 1"/>
      <sheetName val="DEFFERED TAXES"/>
      <sheetName val="SUBSTANTIV SALES"/>
      <sheetName val="NONOPEX"/>
      <sheetName val="PENGHASILAN DEPOSIT"/>
      <sheetName val="REKALKULASI U. PEND. JASA GIRO"/>
      <sheetName val="manfaat"/>
      <sheetName val="perhitungan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Db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111121105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2A"/>
      <sheetName val="4A"/>
      <sheetName val="5A"/>
      <sheetName val="6A"/>
      <sheetName val="7A"/>
      <sheetName val="III.1"/>
      <sheetName val="III.2"/>
      <sheetName val="C10a"/>
      <sheetName val="C10c"/>
      <sheetName val="MKT"/>
      <sheetName val="SK HTM"/>
      <sheetName val="TLKM-J"/>
      <sheetName val="N-TLKM"/>
      <sheetName val="Table Array"/>
      <sheetName val="TU By Div (2)"/>
      <sheetName val="detail pph from tu"/>
      <sheetName val="MED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FA Fiskal"/>
      <sheetName val="List FA-Fis"/>
      <sheetName val="FA-Kom'04 (2)"/>
      <sheetName val="Addition FA"/>
      <sheetName val="FA Mutation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JAMSOSTEK(R-2b)"/>
      <sheetName val="Pensiun fund(R-2c)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Tabel Rek Ing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BSH (2)"/>
      <sheetName val="HI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FA Reg"/>
      <sheetName val="Att N-1"/>
      <sheetName val="Revenue cut-off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E_7_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NOV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harga Satuan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NOV_DEC98"/>
      <sheetName val="BUDGET_1999"/>
      <sheetName val="9NOP98"/>
      <sheetName val="NDS96_2000"/>
      <sheetName val="Data Prod_Graf"/>
      <sheetName val="GRAFTANKOS"/>
      <sheetName val="Data SRL"/>
      <sheetName val="Data Cost1"/>
      <sheetName val="Dt Breakdown"/>
      <sheetName val="PK Olah"/>
      <sheetName val="PK RM"/>
      <sheetName val="Graf SRL"/>
      <sheetName val="PCr"/>
      <sheetName val="Janload"/>
      <sheetName val="GRAF COST"/>
      <sheetName val="LA02"/>
      <sheetName val="LA03"/>
      <sheetName val="LAJan"/>
      <sheetName val="LAFeb"/>
      <sheetName val="LAMar"/>
      <sheetName val="Peta"/>
      <sheetName val="Slow"/>
      <sheetName val="Fast"/>
      <sheetName val="Dead"/>
      <sheetName val="Bagan"/>
      <sheetName val="MONITOR"/>
      <sheetName val="po-ho"/>
      <sheetName val="SPB-HO"/>
      <sheetName val="LAY"/>
      <sheetName val="per team"/>
      <sheetName val="SAROLANGUN"/>
      <sheetName val="hasil nilai"/>
      <sheetName val="BERITA ACARA"/>
      <sheetName val="AKHIR"/>
      <sheetName val="Form-1"/>
      <sheetName val="Form-2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HITAM ULU"/>
      <sheetName val="BELUM A tg"/>
      <sheetName val="REKAP SRL"/>
      <sheetName val="BELUM A  SAROLANGUN"/>
      <sheetName val="BELUM A  MERANGIN"/>
      <sheetName val="BELUM &quot;A&quot;"/>
      <sheetName val="REKAP MRG"/>
      <sheetName val="COVERR"/>
      <sheetName val="ULAS"/>
      <sheetName val="01a"/>
      <sheetName val="New assumption"/>
      <sheetName val="AF (1)"/>
      <sheetName val="Peralatan juli 2009"/>
      <sheetName val="Data Pembanding"/>
      <sheetName val="List Mesin"/>
      <sheetName val="Sarana"/>
      <sheetName val="Hit Bangunan"/>
      <sheetName val="AF"/>
      <sheetName val="Nilai Tanah"/>
      <sheetName val="SRN PLKP"/>
      <sheetName val="Areal Tanam"/>
      <sheetName val="5R-B"/>
      <sheetName val="1 - Laporan CILAKI  -  OK"/>
      <sheetName val="2 - cileles  -  ok"/>
      <sheetName val="3 - BAYAH  -  OK"/>
      <sheetName val="4 - TUGU  -  OK"/>
      <sheetName val="5 - CIKEMBAR  OK"/>
      <sheetName val="CIPARI - CILACAP"/>
      <sheetName val="REKAP NILAI"/>
      <sheetName val="DCF KARET"/>
      <sheetName val="bang"/>
      <sheetName val="indks"/>
      <sheetName val="Produksi"/>
      <sheetName val="Data Tan"/>
      <sheetName val="Data Banding TNH"/>
      <sheetName val="D-f"/>
      <sheetName val="Revmari"/>
      <sheetName val="Commsize"/>
      <sheetName val="Fixset"/>
      <sheetName val="Amort"/>
      <sheetName val="Timedepo"/>
      <sheetName val="Valuation"/>
      <sheetName val="JANUARI 1"/>
      <sheetName val="JANUARI 2"/>
      <sheetName val="Mandays"/>
      <sheetName val="Rekap TBM"/>
      <sheetName val="CPT_TM_NORMA"/>
      <sheetName val="RAWAT"/>
      <sheetName val="Produksi Inti"/>
      <sheetName val="Field Cost_TM"/>
      <sheetName val="01_CWM  Circle Weeding Manual "/>
      <sheetName val="02_CPT Chemist"/>
      <sheetName val="03_Rawat Path Chemis"/>
      <sheetName val="04_Buat Path Manual"/>
      <sheetName val="05_Buat Rawat TPH Manual"/>
      <sheetName val="06_Weeding Gwg. Manual (DAK)"/>
      <sheetName val="07_Weeding Gwg Chemist"/>
      <sheetName val="08_Spot Lalang"/>
      <sheetName val="09_Wiping Lalang"/>
      <sheetName val="10_Prunning"/>
      <sheetName val="11_Kastrasi Ablasi"/>
      <sheetName val="12_Deteksi EWS"/>
      <sheetName val="13_Sensus Pokok"/>
      <sheetName val="14_Sensus Produksi"/>
      <sheetName val="15_Konsolidasi Pokok Doyong"/>
      <sheetName val="16_Pemupukan Ure_TSPdll"/>
      <sheetName val="17_Pemupukan Tan.Kos"/>
      <sheetName val="TBM 0"/>
      <sheetName val="hectarage"/>
      <sheetName val="CFBNGE"/>
      <sheetName val="CFDIV9"/>
      <sheetName val="CFDIV10"/>
      <sheetName val="CFDIV11"/>
      <sheetName val="CFDIV12"/>
      <sheetName val="crop"/>
      <sheetName val="PPPTPH"/>
      <sheetName val="AKAYU"/>
      <sheetName val="RENDAHAN"/>
      <sheetName val="Spot Spraying"/>
      <sheetName val="LALANG"/>
      <sheetName val="GAWANGAN"/>
      <sheetName val="SURVEY"/>
      <sheetName val="ALATTRANSPORT"/>
      <sheetName val="JALANUTAMA"/>
      <sheetName val="JALANKOLEKSI"/>
      <sheetName val="JEMBATAN"/>
      <sheetName val="GORONG"/>
      <sheetName val="TITIPANEN"/>
      <sheetName val="PARITUTAMA"/>
      <sheetName val="PARITKOLEKSI"/>
      <sheetName val="TERAS"/>
      <sheetName val="TAPAKKUDA"/>
      <sheetName val="SENSUSPOKOK"/>
      <sheetName val="SISIPAN"/>
      <sheetName val="TUNASRUTIN"/>
      <sheetName val="TUNASPINGGIRJALAN"/>
      <sheetName val="SENSUSHAMADAUN"/>
      <sheetName val="BERANTASHAMADAUN"/>
      <sheetName val="TIKUS"/>
      <sheetName val="HAMALAIN"/>
      <sheetName val="PENYAKIT"/>
      <sheetName val="ANALISADAUN"/>
      <sheetName val="SENSUSBBC"/>
      <sheetName val="PUPUK"/>
      <sheetName val="Pupuk Asli"/>
      <sheetName val="TIMBANG BRONDOLAN"/>
      <sheetName val="PANEN"/>
      <sheetName val="RAB2008 Bukit"/>
      <sheetName val="HK_08"/>
      <sheetName val="wlalang"/>
      <sheetName val="NormaTBM"/>
      <sheetName val="TBM0"/>
      <sheetName val="Norma CPT TBM"/>
      <sheetName val="Norma CPT TM"/>
      <sheetName val="NORMA_PN"/>
      <sheetName val="NORMA1_TBM"/>
      <sheetName val="CPT TM"/>
      <sheetName val="8B.Biaya Umum (2)"/>
      <sheetName val="10B.Asset Non Tanaman (2)"/>
      <sheetName val="1.SETUP"/>
      <sheetName val="2.1.Asumsi Dasar"/>
      <sheetName val="2.2.Asumsi Dasar BLA"/>
      <sheetName val="2B.Nursery (baru)"/>
      <sheetName val="2B.Nursery (baru) (2)"/>
      <sheetName val="2B.1.Nursery (Existing)"/>
      <sheetName val="2B.1.Nursery (Existing)1"/>
      <sheetName val="3.Areal Stetmen"/>
      <sheetName val="1B.Land Clearing"/>
      <sheetName val="3B.Immature"/>
      <sheetName val="4.Master Block LC"/>
      <sheetName val="4B.Mature"/>
      <sheetName val="5.Master Block Tanaman"/>
      <sheetName val="5B.Gaji MANDOR"/>
      <sheetName val="6.Organisasi"/>
      <sheetName val="6B.Gaji KEBUN"/>
      <sheetName val="7.Cost Center"/>
      <sheetName val="7B.Gaji NON KEBUN"/>
      <sheetName val="8.Kendaraan"/>
      <sheetName val="8B.Biaya Umum"/>
      <sheetName val="9.WORKSHOP"/>
      <sheetName val="9B.INFRASTRUKTUR"/>
      <sheetName val="10.Machine"/>
      <sheetName val="10B.Asset Non Tanaman"/>
      <sheetName val="11.Stasiun PKS"/>
      <sheetName val="11B.Material PKS"/>
      <sheetName val="12.Profil Produksi"/>
      <sheetName val="12.B.Pembebasan Lahan"/>
      <sheetName val="13.Sejarah Produksi"/>
      <sheetName val="13.B.Perizinan"/>
      <sheetName val="14.Yield Distribution "/>
      <sheetName val="14B.HK RAWAT"/>
      <sheetName val="16.Rekomendasi Pupuk Bibit"/>
      <sheetName val="17.Pupuk TBM"/>
      <sheetName val="18.Rekomendasi Pupuk TM"/>
      <sheetName val="19.PERUN &amp; JALAN"/>
      <sheetName val="20.PARIT"/>
      <sheetName val="21.JEMBATAN"/>
      <sheetName val="22.BANGUNAN"/>
      <sheetName val="23.FSLTS KEBUN"/>
      <sheetName val="24.STS PERUMAHAN"/>
      <sheetName val="25.STS SARANA HRD"/>
      <sheetName val="26.STS VH&amp;HE"/>
      <sheetName val="27.STATUS INFRA"/>
      <sheetName val="28.Bibitan KS"/>
      <sheetName val="29.Bibitan Karet"/>
      <sheetName val="30.Prod Oil Palm"/>
      <sheetName val="31.Prod Rubber"/>
      <sheetName val="32.1.Harga pupuk"/>
      <sheetName val="32.2.Harga agrochemical"/>
      <sheetName val="32.3.Harga tools"/>
      <sheetName val="33.Harga kontraktor"/>
      <sheetName val="BA-TAPAK RUMAH"/>
      <sheetName val="BA-KOLAM BBT.II"/>
      <sheetName val="BA-LUBANG TANAM"/>
      <sheetName val="REK ACTUAL BA JUN"/>
      <sheetName val="BA Umum"/>
      <sheetName val="BA 0540"/>
      <sheetName val="REK KEB 4"/>
      <sheetName val="REK KEB 3"/>
      <sheetName val="REK KEB 2"/>
      <sheetName val="REK KEB 1"/>
      <sheetName val="BA-RM.TEKNIK"/>
      <sheetName val="BA-RINTIS"/>
      <sheetName val="BA-JALAN"/>
      <sheetName val="BA-JEMBATAN"/>
      <sheetName val="BA-PARIT"/>
      <sheetName val="BA-PINTU AIR"/>
      <sheetName val="G10-03-04"/>
      <sheetName val="G10-05-06"/>
      <sheetName val="G10-07-08"/>
      <sheetName val="BAYAR-ARDES"/>
      <sheetName val="G10-11-12"/>
      <sheetName val="G10-13-14"/>
      <sheetName val="G10-15-16"/>
      <sheetName val="BAYAR-MUS"/>
      <sheetName val="Ba Bbt_01"/>
      <sheetName val="Ba Bbt_02"/>
      <sheetName val="REK KEB GBSM"/>
      <sheetName val="Cover1"/>
      <sheetName val="Twin Flip"/>
      <sheetName val="Roller Coaster"/>
      <sheetName val="Daf. Isi "/>
      <sheetName val="An-Str "/>
      <sheetName val="An-Finsh"/>
      <sheetName val="Hrg Besi"/>
      <sheetName val="(I-2)1.2"/>
      <sheetName val="(I-4)1.4"/>
      <sheetName val="(I-2)1.2 (2)"/>
      <sheetName val="(1-1)1.1@ Pemutihan"/>
      <sheetName val="(I-4)1.4 (2)"/>
      <sheetName val="(I-3)1.3"/>
      <sheetName val="(II-2)2.2.1 (2)"/>
      <sheetName val="(II-2)2.2.1"/>
      <sheetName val="(II-6)2.2.6"/>
      <sheetName val="(II-6)2.2.7"/>
      <sheetName val="(II-1) 2.1"/>
      <sheetName val="(II-4)2.2.3"/>
      <sheetName val="(II-5)2.2.4 (2)"/>
      <sheetName val="(II-3)2.2.2"/>
      <sheetName val="(II-8)2.2.8"/>
      <sheetName val="(III-1)3.1"/>
      <sheetName val="(III-2)3.2"/>
      <sheetName val="(II-7)2.2.7"/>
      <sheetName val="(II-9)2.2.9"/>
      <sheetName val="(II-10)2.2.10"/>
      <sheetName val="(III-3)3.3"/>
      <sheetName val="(III-3)3.4"/>
      <sheetName val="(IV-1)4.1."/>
      <sheetName val="CALC_SHEET"/>
      <sheetName val="rekap versi cco"/>
      <sheetName val="Analisa (2)"/>
      <sheetName val="A.Pendahuluan"/>
      <sheetName val="A.Pekerjaan&amp;Umum"/>
      <sheetName val="B.Dam"/>
      <sheetName val="C.Intake"/>
      <sheetName val="D.Headrace"/>
      <sheetName val="E.Sandtrap"/>
      <sheetName val="F.Headpond"/>
      <sheetName val="G.Penstock"/>
      <sheetName val="H.Power House"/>
      <sheetName val="I.Tailrace"/>
      <sheetName val="J.Rumah Operator "/>
      <sheetName val="K.Jalan Akses"/>
      <sheetName val="RAB"/>
      <sheetName val="rekap progres"/>
      <sheetName val="projection sd sept 10"/>
      <sheetName val="RAB BARU"/>
      <sheetName val="uat orek2an (2)"/>
      <sheetName val="uat orek2an"/>
      <sheetName val="rekap buat hit"/>
      <sheetName val="rekap 1"/>
      <sheetName val="orek2an"/>
      <sheetName val="rekap  (3)"/>
      <sheetName val="rekap  (2)"/>
      <sheetName val="s-c JAN"/>
      <sheetName val="s-curve (3)"/>
      <sheetName val="s-curve (2)"/>
      <sheetName val="daftar harsat"/>
      <sheetName val="daftar kuantitas"/>
      <sheetName val="projection sd sept 10 (2)"/>
      <sheetName val="RAB bend sd pembuang"/>
      <sheetName val="PO -PT HK"/>
      <sheetName val="PELUANG PENARIKAN"/>
      <sheetName val="PERBD. FSK,INV,PENG"/>
      <sheetName val="PENG. BIAYA"/>
      <sheetName val="REKAP INVES &amp; PENG. BIAYA - GAB"/>
      <sheetName val="REKAP PROG. FISIK-GABUNGAN"/>
      <sheetName val="REKAP PROG.FISIK-RAB BARU"/>
      <sheetName val="RINC. PROG. FISIK-RAB KONVERSI"/>
      <sheetName val="RINC. PROG. FISIK-RAB BARU (HK)"/>
      <sheetName val="RINC. PROG. FSK-RAB LAMA (ASLI)"/>
      <sheetName val="STD-Plasma"/>
      <sheetName val="STD-Inti "/>
      <sheetName val="Invest-inti"/>
      <sheetName val="Plasma"/>
      <sheetName val="Cempaga-Finance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bop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MARKETING"/>
      <sheetName val="HR 09"/>
      <sheetName val="HR 08"/>
      <sheetName val="CAPEX KENDRAAN"/>
      <sheetName val="CAPEX NON KENDARAAN"/>
      <sheetName val="NEWDEBT"/>
      <sheetName val="PENJUALAN ASSET"/>
      <sheetName val="TLP"/>
      <sheetName val="BUNGA"/>
      <sheetName val="CUSTUME"/>
      <sheetName val="DATA KRY"/>
      <sheetName val="PORMAT"/>
      <sheetName val="G A J I"/>
      <sheetName val="UPAH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LISTRIK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Rigid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Ref- Curr. code"/>
      <sheetName val="worksheet DBP updated march16"/>
      <sheetName val="CODE,NAME"/>
      <sheetName val="ING Basis"/>
      <sheetName val="TB 2006"/>
      <sheetName val="Shunde"/>
      <sheetName val="KNIT"/>
      <sheetName val="SCORE_RC_Code"/>
      <sheetName val="K.3.3"/>
      <sheetName val="BUT-1"/>
      <sheetName val="HEX-A"/>
      <sheetName val="HEX-E"/>
      <sheetName val="I-BUT"/>
      <sheetName val="status"/>
      <sheetName val="RD I-BUT"/>
      <sheetName val="Exc. Rate"/>
      <sheetName val="Order_Nov_w45"/>
      <sheetName val="bantu"/>
      <sheetName val="TAX LIST"/>
      <sheetName val="Journal Template"/>
      <sheetName val="A.4. Trial Balance"/>
      <sheetName val="A.4.1 AKTIVA"/>
      <sheetName val="A.4.2 PASIVA"/>
      <sheetName val="A.4.3 P&amp;L"/>
      <sheetName val=" CAJE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G2.2Prepaid 23"/>
      <sheetName val="G-2.3Prepaid 25"/>
      <sheetName val="G-2.4PPN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. Tax Payable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40 Memo"/>
      <sheetName val="40 Lead"/>
      <sheetName val="40.1Freight Expense"/>
      <sheetName val="Biaya Air (2)"/>
      <sheetName val="40.2Biaya Listrik"/>
      <sheetName val="40.3 ARP"/>
      <sheetName val="worksheet Actual"/>
      <sheetName val="worksheet Budget"/>
      <sheetName val="Throughput"/>
      <sheetName val="Revenue Trend"/>
      <sheetName val="FA-PELINDO"/>
      <sheetName val="FA-HTP"/>
      <sheetName val="Ass-Fiscal"/>
      <sheetName val="FA-HTP (Fiskal)"/>
      <sheetName val="Material @"/>
      <sheetName val="Fin Stat"/>
      <sheetName val="Fin Pro 1"/>
      <sheetName val="Fin Pro - HTP"/>
      <sheetName val="FA-HTP (Fiskal) (2)"/>
      <sheetName val="Depr - HTP (inl. cap interest)"/>
      <sheetName val="Depr Forex"/>
      <sheetName val="8_1 Bill_Collect Monthly"/>
      <sheetName val="Revenue Trend (XXX)"/>
      <sheetName val="FA-PELINDO (Koja)"/>
      <sheetName val="FA-HTP (Fiskal) 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Fin Pro 1 (XXX)"/>
      <sheetName val="Loan Schedule"/>
      <sheetName val="Income Tax "/>
      <sheetName val="Graph (XXX)"/>
      <sheetName val="Rescheduling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Codestable"/>
      <sheetName val="NLPAWAL"/>
      <sheetName val="INDIKATOR (3)"/>
      <sheetName val="KOMP.INDKTR.KEU (3)"/>
      <sheetName val="JUAL AT"/>
      <sheetName val="BELI AT "/>
      <sheetName val="HP AT"/>
      <sheetName val="NLP "/>
      <sheetName val="RLP "/>
      <sheetName val="WS CF"/>
      <sheetName val="BUA"/>
      <sheetName val="BLL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LN"/>
      <sheetName val="gedung"/>
      <sheetName val="sipil"/>
      <sheetName val="(Pusat TW1)"/>
      <sheetName val="(Pusat TW2)"/>
      <sheetName val="(Pusat TW3)"/>
      <sheetName val="(Pusat TW4)"/>
      <sheetName val="(Realisasi TW1)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2"/>
      <sheetName val="E-3.3 Cut off Sales "/>
      <sheetName val="E Lead - U2"/>
      <sheetName val="E-4.2"/>
      <sheetName val="E-4.3 Cut off Sales  "/>
      <sheetName val="Montlhy Analysis"/>
      <sheetName val="Net"/>
      <sheetName val="TB-LPG"/>
      <sheetName val="Peb"/>
      <sheetName val="C Significant Issue"/>
      <sheetName val="FormGL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FOH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By Notes Layout"/>
      <sheetName val="Revised 7 Jan 2011"/>
      <sheetName val="MapData"/>
      <sheetName val="By Group Map"/>
      <sheetName val="LS AY and PY"/>
      <sheetName val="Uncon"/>
      <sheetName val="By.fkl"/>
      <sheetName val="Pyst.fkl"/>
      <sheetName val="Int.fkl"/>
      <sheetName val="Def.tax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.06"/>
      <sheetName val="BS.06 (2)"/>
      <sheetName val="BS.07"/>
      <sheetName val="BS.08"/>
      <sheetName val="BS 09A"/>
      <sheetName val="BS.8A"/>
      <sheetName val="TB 1010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Kom awal Depr'09"/>
      <sheetName val="Kom_09"/>
      <sheetName val="Capex'09"/>
      <sheetName val="Kom_2009"/>
      <sheetName val="Ws Jul-2004"/>
      <sheetName val="AJE (2)"/>
      <sheetName val="Neraca  (2)"/>
      <sheetName val="Laba Rugi "/>
      <sheetName val="NOTE7"/>
      <sheetName val="NOTE8"/>
      <sheetName val="POS DIPERIKSA"/>
      <sheetName val="PPN1"/>
      <sheetName val="PPN2"/>
      <sheetName val="Pos Koreksi"/>
      <sheetName val="B.3.1Penyusutan "/>
      <sheetName val="B.3.2"/>
      <sheetName val="PREPAID ADJUSTMENT"/>
      <sheetName val="DataWP"/>
      <sheetName val="Abstraksi "/>
      <sheetName val="PosDiperiksa"/>
      <sheetName val="B.2.2"/>
      <sheetName val="B.2.3"/>
      <sheetName val="B.2.3.1"/>
      <sheetName val="B.3.1."/>
      <sheetName val="B.3.3"/>
      <sheetName val="B.3.4 "/>
      <sheetName val="E.3"/>
      <sheetName val="E.4"/>
      <sheetName val="E.5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PN masa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CAT"/>
      <sheetName val="rek.pem"/>
      <sheetName val="sel-penj"/>
      <sheetName val="AJE01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saldo bank"/>
      <sheetName val="D.isi"/>
      <sheetName val="Arus Kas Langsung"/>
      <sheetName val="Aje Reclass"/>
      <sheetName val="UMBU"/>
      <sheetName val="analisisumbu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KALTIM"/>
      <sheetName val="SUMUT"/>
      <sheetName val="CABSUS"/>
      <sheetName val="UPL"/>
      <sheetName val="Alamat Piutang "/>
      <sheetName val="Final + Non Final"/>
      <sheetName val="Pajak Kini "/>
      <sheetName val="AJEKLIEN"/>
      <sheetName val="Subtotal"/>
      <sheetName val="Subtotal (2)"/>
      <sheetName val="UMBK"/>
      <sheetName val="PIUT1"/>
      <sheetName val="PIUT2"/>
      <sheetName val="PIUT3"/>
      <sheetName val="BDD"/>
      <sheetName val="Pdptn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ALAT"/>
      <sheetName val="SDM"/>
      <sheetName val="SDM (2)"/>
      <sheetName val="Lead Sch"/>
      <sheetName val="Lead Schedule"/>
      <sheetName val="PPH1298S"/>
      <sheetName val="sal april"/>
      <sheetName val="WS Report-Audited"/>
      <sheetName val="segmen sales"/>
      <sheetName val="segmen piutang"/>
      <sheetName val="Pengalihan Tanah"/>
      <sheetName val="TB1206"/>
      <sheetName val="Aktuaris FINAL"/>
      <sheetName val="COA (2)"/>
      <sheetName val="%Opini"/>
      <sheetName val="RE Recon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Amt.rvd.HITACHI"/>
      <sheetName val="1214 Kartu"/>
      <sheetName val="附件21-1"/>
      <sheetName val="附件11"/>
      <sheetName val="CAJE RNI Summary"/>
      <sheetName val="CAJE RNI Detail"/>
      <sheetName val="F-peng-dana_wanto"/>
      <sheetName val="tarippasif_wanto"/>
      <sheetName val="F-cacat"/>
      <sheetName val="F-s-anak"/>
      <sheetName val="F-janda"/>
      <sheetName val="F-peng-dana_04"/>
      <sheetName val="F-SDIPERCEPAT"/>
      <sheetName val="F-NSMP_04"/>
      <sheetName val="trf ns_04"/>
      <sheetName val="tarippasif_04"/>
      <sheetName val="F-tunda56=1"/>
      <sheetName val="Tunda56=1_dodo"/>
      <sheetName val="Konsol"/>
      <sheetName val="Nrc Per Cabang"/>
      <sheetName val="Map 1006"/>
      <sheetName val="SL1006 (IDR)"/>
      <sheetName val="SL1006 (VLS)"/>
      <sheetName val="bs-HO"/>
      <sheetName val="p&amp;l-HO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trf multiple"/>
      <sheetName val="fns (2)"/>
      <sheetName val="fns"/>
      <sheetName val="HIT-PASIF"/>
      <sheetName val="dt-tunda05"/>
      <sheetName val="fak skl anak"/>
      <sheetName val="fak skl jnd"/>
      <sheetName val="fak skl pst"/>
      <sheetName val="trfakt sgl"/>
      <sheetName val="trfpsf sgl"/>
      <sheetName val="Kekayaan"/>
      <sheetName val="rekap (2)"/>
      <sheetName val="HIT-AKTIF"/>
      <sheetName val="HIT-PASIF (2)"/>
      <sheetName val="lamp1a (2)"/>
      <sheetName val="Lamp2-pasif"/>
      <sheetName val="dt-pasif05"/>
      <sheetName val="dt-aktif2005"/>
      <sheetName val="TblPajak"/>
      <sheetName val="dt-tunda"/>
      <sheetName val="lamp1a"/>
      <sheetName val="dt-aktif"/>
      <sheetName val="dt-pasif"/>
      <sheetName val="trf tunda"/>
      <sheetName val="hint tunda"/>
      <sheetName val="rekap0 phdp"/>
      <sheetName val="dt31 des03"/>
      <sheetName val="lampir2"/>
      <sheetName val="p-000"/>
      <sheetName val="rumus-tnp-esk (3)"/>
      <sheetName val="rumus-tnp-esk (2)"/>
      <sheetName val="rumus-tnp-esk"/>
      <sheetName val="Tabel-I"/>
      <sheetName val="Tabel-H"/>
      <sheetName val="Tabel-G"/>
      <sheetName val="Tabel-F"/>
      <sheetName val="Tabel-E"/>
      <sheetName val="Tabel-D"/>
      <sheetName val="Tabel-C"/>
      <sheetName val="Tabel-B"/>
      <sheetName val="Tabel-A"/>
      <sheetName val="dt-lamp2-dapen"/>
      <sheetName val="dt-lamp2-pkt-ypk"/>
      <sheetName val="trf"/>
      <sheetName val="TARIPPASIF"/>
      <sheetName val="rata-rata-usia"/>
      <sheetName val="hit-PKT"/>
      <sheetName val="hitYPK"/>
      <sheetName val="hit-YRS"/>
      <sheetName val="Hit-Pensiunan"/>
      <sheetName val="hit-Tunda"/>
      <sheetName val="Lamp-1-Dapen"/>
      <sheetName val="Lamp-2-Dapen"/>
      <sheetName val="Lamp-3-Dapen"/>
      <sheetName val="DP-estate"/>
      <sheetName val="Lamp-1-ypk"/>
      <sheetName val="lamp-2-ypk"/>
      <sheetName val="Lamp-3-YPK"/>
      <sheetName val="YPK-estate"/>
      <sheetName val="Lamp-1-pkt"/>
      <sheetName val="lamp-2-PKT"/>
      <sheetName val="Lamp-3-PKT"/>
      <sheetName val="PKT-estate"/>
      <sheetName val="Lamp-1-yrs"/>
      <sheetName val="lamp-2-yrs"/>
      <sheetName val="Lamp-3-YRS"/>
      <sheetName val="YRS-estate"/>
      <sheetName val="Lamp4-Dapen"/>
      <sheetName val="Lamp4-PKT"/>
      <sheetName val="Lamp4-YPK"/>
      <sheetName val="Lamp4-YRS"/>
      <sheetName val="mortalita"/>
      <sheetName val="tarip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Introduction"/>
      <sheetName val="Operating Cycle"/>
      <sheetName val="DuPont Analysis"/>
      <sheetName val="Sources &amp; Uses"/>
      <sheetName val="Altman Z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item schedule"/>
      <sheetName val="pekerjaan chart"/>
      <sheetName val="pekerjaan summary"/>
      <sheetName val="pekerjaan detail"/>
      <sheetName val="Rincian Investasi"/>
      <sheetName val="Proyeksi Sales"/>
      <sheetName val="Proyeksi COGS"/>
      <sheetName val="F11 CBR - EOM"/>
      <sheetName val="FORM11-DES-16"/>
      <sheetName val="Hari Sisa Umur"/>
      <sheetName val="Hari Perjanjian"/>
      <sheetName val="Hari Jatuh Tempo"/>
      <sheetName val="NPL per KOLEKTIBILITAS"/>
      <sheetName val="NPL KOMERSIL"/>
      <sheetName val="FORM11-DES-16 (NPL PER CAB)"/>
      <sheetName val="NPL per CABANG"/>
      <sheetName val="NPL KOMERSIAL"/>
      <sheetName val="NPL MAS"/>
      <sheetName val="NPL SEMARANG"/>
      <sheetName val="CKPN"/>
      <sheetName val="Sifat"/>
      <sheetName val="Portofolio"/>
      <sheetName val="Jenis Penggunan"/>
      <sheetName val="Kategori"/>
      <sheetName val="Pivot KAP"/>
      <sheetName val="Produk"/>
      <sheetName val="Jenis Kredit"/>
      <sheetName val="Golongan Debitur"/>
      <sheetName val="Penggunaan &amp; Jenis Kredit"/>
      <sheetName val="Penggunaan &amp; Katagori Kredit"/>
      <sheetName val="LBU CONSOL"/>
      <sheetName val="PLG"/>
      <sheetName val="PTNK"/>
      <sheetName val="PKBR"/>
      <sheetName val="Bursa-9.a"/>
      <sheetName val="Bursa-9.b"/>
      <sheetName val="Bursa-9.c"/>
      <sheetName val="Bursa-9.d"/>
      <sheetName val="Bursa-9.g.h"/>
      <sheetName val="Bursa-9.i (2)"/>
      <sheetName val="Bursa-9.i"/>
      <sheetName val="Bursa-9.m.n"/>
      <sheetName val="BI-DAERAH"/>
      <sheetName val="WPMG"/>
      <sheetName val="C-NERACA"/>
      <sheetName val="36.00.01"/>
      <sheetName val="DATA EY-1"/>
      <sheetName val="Notes26.Liquidity Risk"/>
      <sheetName val="PM-TE-SAD"/>
      <sheetName val="SRM_BS Report"/>
      <sheetName val="SRM_PL Report"/>
      <sheetName val="A3 - BS"/>
      <sheetName val="A3 - PL"/>
      <sheetName val="A3 - Off BS"/>
      <sheetName val="WP CF"/>
      <sheetName val="CF format"/>
      <sheetName val="Supporting CF"/>
      <sheetName val="A3 - OFF"/>
      <sheetName val="Adj MIDAS"/>
      <sheetName val="CF format (2)"/>
      <sheetName val="Adj CSB"/>
      <sheetName val="Adj IC Elimination"/>
      <sheetName val="FH"/>
      <sheetName val="BS Report"/>
      <sheetName val="PL Report"/>
      <sheetName val="KPI CBO"/>
      <sheetName val="KPI RO"/>
      <sheetName val="KPI CS"/>
      <sheetName val="TE Calc"/>
      <sheetName val="D-lead"/>
      <sheetName val="E-lead"/>
      <sheetName val="G-lead"/>
      <sheetName val="J-lead"/>
      <sheetName val="FA mov't"/>
      <sheetName val="N-lead"/>
      <sheetName val="P-lead"/>
      <sheetName val="O-lead"/>
      <sheetName val="T-lead"/>
      <sheetName val="U-1 Lead"/>
      <sheetName val="U-2 Lead"/>
      <sheetName val="6400"/>
      <sheetName val="6600"/>
      <sheetName val="6700"/>
      <sheetName val="TODAY PROCESS"/>
      <sheetName val="tbl-penundaan"/>
      <sheetName val="Apl. Penundaan"/>
      <sheetName val="E-Payment (2)"/>
      <sheetName val="E-Payment"/>
      <sheetName val="DATA-ERROR"/>
      <sheetName val="rekon_kris"/>
      <sheetName val="Rekonsiliasi_Penundaan"/>
      <sheetName val="REKAP_CABANG"/>
      <sheetName val="peg. agustus 06"/>
      <sheetName val="d01"/>
      <sheetName val="d02"/>
      <sheetName val="d04"/>
      <sheetName val="d05"/>
      <sheetName val="d06"/>
      <sheetName val="d07"/>
      <sheetName val="d08"/>
      <sheetName val="d08b"/>
      <sheetName val="d09(no print)"/>
      <sheetName val="D09a"/>
      <sheetName val="D09b"/>
      <sheetName val="d09c(no print)"/>
      <sheetName val="d10"/>
      <sheetName val="d11 (no print)"/>
      <sheetName val="d12"/>
      <sheetName val="d13"/>
      <sheetName val="d14"/>
      <sheetName val="d15"/>
      <sheetName val="d16"/>
      <sheetName val="d17(no print)"/>
      <sheetName val="d18"/>
      <sheetName val="d19(no print)"/>
      <sheetName val="d20(no print)"/>
      <sheetName val="SGD"/>
      <sheetName val="EUR"/>
      <sheetName val="JPY"/>
      <sheetName val="HKD"/>
      <sheetName val="USD_JPM"/>
      <sheetName val="IDR"/>
      <sheetName val="Color_info"/>
      <sheetName val="SCB 1 _ Current"/>
      <sheetName val="SCB 2 _ Current"/>
      <sheetName val="Bงบต้นทุนC"/>
      <sheetName val="2.DL "/>
      <sheetName val="2.2 IDL"/>
      <sheetName val="เขตการค้าย่อย"/>
      <sheetName val="Seal 1-07-04"/>
      <sheetName val="1149"/>
      <sheetName val="CIPA"/>
      <sheetName val="Reftable"/>
      <sheetName val="FP Friends Other"/>
      <sheetName val="Accts_ET"/>
      <sheetName val="HPL"/>
      <sheetName val="HBS"/>
      <sheetName val="ข้อมูล PM"/>
      <sheetName val="oresreqsum"/>
      <sheetName val="Sal"/>
      <sheetName val="ACS Revenue"/>
      <sheetName val="N-4 Patent right"/>
      <sheetName val="관세"/>
      <sheetName val="Budgets"/>
      <sheetName val="P&amp;L Rates"/>
      <sheetName val="Jun 06"/>
      <sheetName val="FG Joint"/>
      <sheetName val="Non Movement"/>
      <sheetName val="ยอดkill1005"/>
      <sheetName val="GLTable"/>
      <sheetName val="IncidentsEAP"/>
      <sheetName val="Mkt Dev 1291 ONL 1290 - 1010"/>
      <sheetName val="M1,2"/>
      <sheetName val="Item Code - Machine"/>
      <sheetName val="Sap_927_Vdr"/>
      <sheetName val="B053 (990701)공정실적PP%계산"/>
      <sheetName val="141010"/>
      <sheetName val="Update_041110"/>
      <sheetName val="sub-mat2011"/>
      <sheetName val="DataInput1"/>
      <sheetName val="cc Nov08"/>
      <sheetName val="2003 Growth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Selling and Admins (DONE)"/>
      <sheetName val="03?"/>
      <sheetName val="สมมติฐาน"/>
      <sheetName val="130709"/>
      <sheetName val="Cover2"/>
      <sheetName val="[BANK.XLS뉮׾_x0003_㌏Joint"/>
      <sheetName val="Nonmove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ข้อมูล_PM1"/>
      <sheetName val="FG_Joint1"/>
      <sheetName val="Non_Movement1"/>
      <sheetName val="_Direct_load_"/>
      <sheetName val="TB_SAP"/>
      <sheetName val="DLD Query Query Query"/>
      <sheetName val="หักกลบ-ลบหนี้"/>
      <sheetName val="RANK"/>
      <sheetName val="Clientes"/>
      <sheetName val="IBASE"/>
      <sheetName val="INV(未作成)"/>
      <sheetName val="Op_Produccion"/>
      <sheetName val="MMRR"/>
      <sheetName val="Unrecorded Misstatement"/>
      <sheetName val="見積表紙原紙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Seagate _share_in_units"/>
      <sheetName val="RPR3050"/>
      <sheetName val="ADVANCE-STAFF"/>
      <sheetName val="Detail_เงินให้กู้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Pd01 vsl sked"/>
      <sheetName val="_BANK.XLS뉮׾_x005f_x0003_㌏Joint"/>
      <sheetName val="C2C"/>
      <sheetName val="IE UPS"/>
      <sheetName val="_BANK.XLS뉮׾_x0003_㌏Joint"/>
      <sheetName val="Newspaper"/>
      <sheetName val="רכוש קבוע 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LOOSECHKLIST"/>
      <sheetName val="K110_NFS"/>
      <sheetName val="RA-Grouping"/>
      <sheetName val="PRɉCE_LIST4"/>
      <sheetName val="InvPlan_NI and WIN 2017"/>
      <sheetName val="ตารางลูกหนี้สัญญาเช่า. "/>
      <sheetName val="page1"/>
      <sheetName val="sum_amt_mount"/>
      <sheetName val="5-1"/>
      <sheetName val="5-2"/>
      <sheetName val="5-3"/>
      <sheetName val="5-4"/>
      <sheetName val="5-5"/>
      <sheetName val="5-6"/>
      <sheetName val="5-7"/>
      <sheetName val="5-8"/>
      <sheetName val="5-9"/>
      <sheetName val="5-13"/>
      <sheetName val="5-14"/>
      <sheetName val="5-15"/>
      <sheetName val="5-16"/>
      <sheetName val="5-17"/>
      <sheetName val="5-18"/>
      <sheetName val="5-19"/>
      <sheetName val="5-21"/>
      <sheetName val="5-22"/>
      <sheetName val="5-23"/>
      <sheetName val="5-24"/>
      <sheetName val="5-25"/>
      <sheetName val="5-26"/>
      <sheetName val="5-27"/>
      <sheetName val="5-28"/>
      <sheetName val="5-29"/>
      <sheetName val="5-30"/>
      <sheetName val="5-31"/>
      <sheetName val="5-32"/>
      <sheetName val="5-33"/>
      <sheetName val="5-34"/>
      <sheetName val="5-35"/>
      <sheetName val="5-36"/>
      <sheetName val="5-37"/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สรุปทั้งปี"/>
      <sheetName val="ปี 45"/>
      <sheetName val="ปี 46"/>
      <sheetName val="เทียบ 45 - 46"/>
      <sheetName val="กราฟ"/>
      <sheetName val="AC test"/>
      <sheetName val="TB199"/>
      <sheetName val="TB299"/>
      <sheetName val="TB399"/>
      <sheetName val="Curent-exp"/>
      <sheetName val="other499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CP1"/>
      <sheetName val="CP2"/>
      <sheetName val="CP3"/>
      <sheetName val="CP4"/>
      <sheetName val="F-2.2 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to related co."/>
      <sheetName val="Loan from related(หนี้สิน)"/>
      <sheetName val="Une.Inc."/>
      <sheetName val="Loan from other co."/>
      <sheetName val="Acc.exp."/>
      <sheetName val="Control P&amp;L"/>
      <sheetName val="Int. Inc."/>
      <sheetName val="Other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F&amp;B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CF_ITEM"/>
      <sheetName val="TBQ1'10"/>
      <sheetName val="S&amp;A"/>
      <sheetName val="REC BF"/>
      <sheetName val="PLQ309"/>
      <sheetName val="VE001"/>
      <sheetName val="N-2.1"/>
      <sheetName val="N-2.2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B-S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K-101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U400"/>
      <sheetName val="U500"/>
      <sheetName val="TB-30-06-2008"/>
      <sheetName val="D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Loan Data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ackage"/>
      <sheetName val="balance sheet REC Portion"/>
      <sheetName val="Profit &amp;loss"/>
      <sheetName val="REC(A)"/>
      <sheetName val="C-1 "/>
      <sheetName val="C-2 "/>
      <sheetName val="Detail CF-EE"/>
      <sheetName val="E-1.1 (Adj#13,14)"/>
      <sheetName val="E-1.1 (Adj#13,14,15)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O-2.1 "/>
      <sheetName val="O-3.1"/>
      <sheetName val="T-2 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รหัสทรัพย์สิน"/>
      <sheetName val="K-6.1"/>
      <sheetName val="Bls-Sie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Tell"/>
      <sheetName val="Unit-provision"/>
      <sheetName val="Sheet6 "/>
      <sheetName val="installment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ค่าใช้จ่ายขาย-บริหาร"/>
      <sheetName val="tax51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Building Final"/>
      <sheetName val="Funiture"/>
      <sheetName val="VESSEL"/>
      <sheetName val="Operating Equipment"/>
      <sheetName val="Kitchen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new"/>
      <sheetName val="BENZ-MBK"/>
      <sheetName val="BENZ-MBK (2)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T-4 Minute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PL_GEL"/>
      <sheetName val="PL_GEN"/>
      <sheetName val="MECR_GEL"/>
      <sheetName val="MECR_GEN"/>
      <sheetName val="Investment_GEN"/>
      <sheetName val="Investment_GEL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Room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Staff Summary"/>
      <sheetName val="Average Check"/>
      <sheetName val="Food Revenue"/>
      <sheetName val="Bev. to Food"/>
      <sheetName val="Bev. Revenue"/>
      <sheetName val="Recapitulation"/>
      <sheetName val="Uncorrected"/>
      <sheetName val="FCY AR"/>
      <sheetName val="FCY AP"/>
      <sheetName val="PY AJE"/>
      <sheetName val="Income Tax"/>
      <sheetName val="TrialBalance Q3_2002"/>
      <sheetName val="TB010307..310307"/>
      <sheetName val="TB-MAR07(NET)"/>
      <sheetName val="Asset41_42"/>
      <sheetName val="รวม HO+Branch"/>
      <sheetName val="B-100.2"/>
      <sheetName val="C-100A"/>
      <sheetName val="H-103"/>
      <sheetName val="H-104"/>
      <sheetName val="H-105"/>
      <sheetName val="I-200A"/>
      <sheetName val="I-201"/>
      <sheetName val="I-202"/>
      <sheetName val="I-203"/>
      <sheetName val="J-100A"/>
      <sheetName val="J-200A"/>
      <sheetName val="J-300A"/>
      <sheetName val="K-100A"/>
      <sheetName val="L-100A"/>
      <sheetName val="PA-100.1"/>
      <sheetName val="PB-100A"/>
      <sheetName val="PD-100.1"/>
      <sheetName val="PD-102"/>
      <sheetName val="PD-103"/>
      <sheetName val="PD-104"/>
      <sheetName val="PD-105"/>
      <sheetName val="PD-106"/>
      <sheetName val="PD-200"/>
      <sheetName val="PD-200A"/>
      <sheetName val="PD-201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 (Sales)"/>
      <sheetName val="F&amp;B (Statistics)"/>
      <sheetName val="OTHER DEPT"/>
      <sheetName val="SUNDRY"/>
      <sheetName val="ENERGY &amp; WATER"/>
      <sheetName val="R &amp; M"/>
      <sheetName val="AddlInput"/>
      <sheetName val="Room Sales Overview"/>
      <sheetName val="Seasonal Pricing"/>
      <sheetName val="6-7"/>
      <sheetName val="8-10"/>
      <sheetName val="12-15"/>
      <sheetName val="16-18.3"/>
      <sheetName val="18.4-21"/>
      <sheetName val="21.1-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TB 18.07-31.12.11"/>
      <sheetName val="TB FOR AUDIT"/>
      <sheetName val="EQTY"/>
      <sheetName val="2-4.1"/>
      <sheetName val="8-13"/>
      <sheetName val="14-14.4 (2)"/>
      <sheetName val="N-19-22.1"/>
      <sheetName val="N-22.2-22.4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Loan repayment"/>
      <sheetName val="JV2003"/>
      <sheetName val="PL Shc2"/>
      <sheetName val="Dep Shed 2003"/>
      <sheetName val="Lease Commitments"/>
      <sheetName val="Tax New"/>
      <sheetName val="Issue Summery"/>
      <sheetName val="ATR- Sch"/>
      <sheetName val="C F"/>
      <sheetName val="P19"/>
      <sheetName val="31 (2)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INT ADJU-2007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13-14"/>
      <sheetName val="14 cont"/>
      <sheetName val="15-17"/>
      <sheetName val="20-20.3"/>
      <sheetName val="20.4-20.8"/>
      <sheetName val="21-23"/>
      <sheetName val="BS Schedules"/>
      <sheetName val="PL Schedules"/>
      <sheetName val="Inter Co."/>
      <sheetName val="UEL HO TB"/>
      <sheetName val="Recovery TB"/>
      <sheetName val="Things to be done"/>
      <sheetName val="FAR_VTCR_FY 11-12"/>
      <sheetName val="ADDITIONS_FY 11-12"/>
      <sheetName val="DELETIONS_FY 11-12"/>
      <sheetName val="BalSheet"/>
      <sheetName val="F &amp; B city1"/>
      <sheetName val="F &amp; B City2"/>
      <sheetName val="F &amp; B City3"/>
      <sheetName val="COMPLIMENTARYreport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10"/>
      <sheetName val="PL Shedule"/>
      <sheetName val="BS Shedule"/>
      <sheetName val="KPMG TB 10"/>
      <sheetName val="Client New TB Final"/>
      <sheetName val="Note Pol"/>
      <sheetName val="Loan "/>
      <sheetName val="Client TB2"/>
      <sheetName val="MGT FEE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PPE-EXCEPT BLDG"/>
      <sheetName val="Dep for Additons"/>
      <sheetName val="KE"/>
      <sheetName val="RA"/>
      <sheetName val="FE"/>
      <sheetName val="COM E"/>
      <sheetName val="OOE"/>
      <sheetName val="OEE"/>
      <sheetName val="CC INV"/>
      <sheetName val="Linen Inv"/>
      <sheetName val="LINEN fin"/>
      <sheetName val="OSE"/>
      <sheetName val="OA fin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Monthly Revenue"/>
      <sheetName val="Remaining Lease perd"/>
      <sheetName val="Dep-Addition"/>
      <sheetName val="System TB-08"/>
      <sheetName val="Sheet 3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18-21"/>
      <sheetName val="note1"/>
      <sheetName val="note2"/>
      <sheetName val="note4"/>
      <sheetName val="note5"/>
      <sheetName val="note6"/>
      <sheetName val="pl schedule"/>
      <sheetName val="Bs cchedule"/>
      <sheetName val="Division"/>
      <sheetName val="AMCC"/>
      <sheetName val="Dhivehi Ban"/>
      <sheetName val="Foster"/>
      <sheetName val="Office Equip.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38b"/>
      <sheetName val="con-sche"/>
      <sheetName val="Amalgamated TB 2011"/>
      <sheetName val="Con-PPE"/>
      <sheetName val="Con Adj"/>
      <sheetName val="Amalgamated TB 2010"/>
      <sheetName val="inter company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6.1"/>
      <sheetName val="22.1"/>
      <sheetName val="21 (2)"/>
      <sheetName val="21 (4)"/>
      <sheetName val="P&amp;LShe"/>
      <sheetName val="BSSH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31-12-2006"/>
      <sheetName val="E31-10-2006"/>
      <sheetName val="Resignation list"/>
      <sheetName val="Dec2005"/>
      <sheetName val="Other Information"/>
      <sheetName val="Query(1)"/>
      <sheetName val="Query(2)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NTPC OP Budget Dec09 (noesc)"/>
      <sheetName val="3.H.2"/>
      <sheetName val="3C- RMU"/>
      <sheetName val="CPI-U"/>
      <sheetName val="Inflation Rate_Lao"/>
      <sheetName val="Budget IDC_oldAss_newDDsch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M Level"/>
      <sheetName val="C-flw"/>
      <sheetName val="C-flw (2)"/>
      <sheetName val="encsh flo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Payroll report Dec'10 "/>
      <sheetName val="Nov'10"/>
      <sheetName val="Locat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ST-Loan "/>
      <sheetName val="Due to related co. "/>
      <sheetName val="Other CL 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Commitments 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PMTH"/>
      <sheetName val="Sherene"/>
      <sheetName val="Adj Unearn"/>
      <sheetName val="1228-25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Model-Suraj"/>
      <sheetName val="S_Fds"/>
      <sheetName val="GENERAL QUESTIONS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Daily"/>
      <sheetName val="Service Count"/>
      <sheetName val="Nationality Sum"/>
      <sheetName val="FOOD STATS"/>
      <sheetName val="User"/>
      <sheetName val="Orientation"/>
      <sheetName val="RptClose"/>
      <sheetName val="Hidden"/>
      <sheetName val="Sum_THB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Bar"/>
      <sheetName val="Minibar New"/>
      <sheetName val="Mini Bar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UNO par"/>
      <sheetName val="NU"/>
      <sheetName val="LT par"/>
      <sheetName val="EB par"/>
      <sheetName val="BO par"/>
      <sheetName val="+++"/>
      <sheetName val="STORES"/>
      <sheetName val="FDS19"/>
      <sheetName val="Fds"/>
      <sheetName val="BEV19"/>
      <sheetName val="Bev"/>
      <sheetName val="MS_BV"/>
      <sheetName val="GEN20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Canteen"/>
      <sheetName val="Infinity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In statem"/>
      <sheetName val="เงินปร헾】_x0005__x0000__x0000__x0000_"/>
      <sheetName val="ตั๋วเงินร"/>
      <sheetName val="P-1.1 (Old)"/>
      <sheetName val="P-1 (not use)"/>
      <sheetName val="P-1 Memo"/>
      <sheetName val="P-1.1.1 (Old)"/>
      <sheetName val="P-1.1.2 (Old)"/>
      <sheetName val="P-1 Memo (interview)"/>
      <sheetName val="P-2 Memo"/>
      <sheetName val="P-2.1"/>
      <sheetName val="3003"/>
      <sheetName val="3007"/>
      <sheetName val="3008"/>
      <sheetName val="3009"/>
      <sheetName val="3010"/>
      <sheetName val="3011"/>
      <sheetName val="3012"/>
      <sheetName val="3013"/>
      <sheetName val="3015"/>
      <sheetName val="3016"/>
      <sheetName val="3021"/>
      <sheetName val="3022"/>
      <sheetName val="3023"/>
      <sheetName val="3025"/>
      <sheetName val="3026"/>
      <sheetName val="3027"/>
      <sheetName val="C-3.1"/>
      <sheetName val="C-3.2"/>
      <sheetName val="C-3.3"/>
      <sheetName val="CC Bank"/>
      <sheetName val="PM TE SAD"/>
      <sheetName val="TB July'10"/>
      <sheetName val="TB July'09"/>
      <sheetName val="Direct CF-Ope Act"/>
      <sheetName val="CF FRP"/>
      <sheetName val="I - RPT"/>
      <sheetName val="BS PL for ConPack Purposes"/>
      <sheetName val="ConPack Purposes"/>
      <sheetName val="K-Flow-edit"/>
      <sheetName val="K.1-2111130"/>
      <sheetName val="K.1 - 110"/>
      <sheetName val="K.1 - 110 (2)"/>
      <sheetName val="K.3-2111140"/>
      <sheetName val="K.3 - 130."/>
      <sheetName val="K.3 - 130"/>
      <sheetName val="K.3 - 130 (2)"/>
      <sheetName val="K.4-2111180"/>
      <sheetName val="K.4 - 131"/>
      <sheetName val="K.5-2111150"/>
      <sheetName val="K.5 - 140,141,150"/>
      <sheetName val="K.6-2111160"/>
      <sheetName val="K.6 - 160"/>
      <sheetName val="K.11 - Shelter Installations"/>
      <sheetName val="K.11 - Shelter Installation-ori"/>
      <sheetName val="K.7-2111170"/>
      <sheetName val="K.7 - 170,180"/>
      <sheetName val="K.8-2121130"/>
      <sheetName val="K.8 - 210"/>
      <sheetName val="K.9-2121140"/>
      <sheetName val="K.9 - 230"/>
      <sheetName val="K.10 - 240,250"/>
      <sheetName val="K.10-2121150"/>
      <sheetName val="K.12-2121180"/>
      <sheetName val="K.12 - 231"/>
      <sheetName val="K.13-2111201"/>
      <sheetName val="K.2 - 120"/>
      <sheetName val="K.13 - Cap GOH Pumpset"/>
      <sheetName val="Type 1"/>
      <sheetName val="Type 2"/>
      <sheetName val="HISTORY REV"/>
      <sheetName val="2011.9BS"/>
      <sheetName val="2011.9PL"/>
      <sheetName val="2011.9BEP"/>
      <sheetName val="M-1 "/>
      <sheetName val="M-2 "/>
      <sheetName val="CR "/>
      <sheetName val="M- 5 "/>
      <sheetName val="S-4 "/>
      <sheetName val="VAT in -out"/>
      <sheetName val="PREPARE, ACCRUED"/>
      <sheetName val="CONTROL IMPORT NON MATERIAL"/>
      <sheetName val="2011.8BS(Std)"/>
      <sheetName val="Cash Flow Indirect 2010"/>
      <sheetName val="2010.12BS"/>
      <sheetName val="2010.12PL"/>
      <sheetName val="2010.12BEP"/>
      <sheetName val="M-5 "/>
      <sheetName val="วิเคราะห์งบ"/>
      <sheetName val="TB_09.2010(20.10.10)"/>
      <sheetName val="TB 09.2010"/>
      <sheetName val="PL VS Budget"/>
      <sheetName val="NotePL VS Budget"/>
      <sheetName val="Budget PL"/>
      <sheetName val="Budget NotePL่"/>
      <sheetName val="conso BL Q1"/>
      <sheetName val="conso pl Q1"/>
      <sheetName val="รับ"/>
      <sheetName val="จ่าย"/>
      <sheetName val="cashout"/>
      <sheetName val="เงินปร _x0003__x0003__x0003__x0005__x0003__x0005_"/>
      <sheetName val="_x0000__x0008__x0000_"/>
      <sheetName val="_x0000__x000a__x0000__x0008__x0000__x0007__x0000__x0006__x0000__x0013__x0000__x0002__x0000__x0007_"/>
      <sheetName val="เงินปร_x0009__x0003__x0003__x0003__x0005__x0003__x0005_"/>
      <sheetName val="sum to LRH"/>
      <sheetName val="PL_BKK"/>
      <sheetName val="BKK_sale"/>
      <sheetName val="BKK_marketing"/>
      <sheetName val="BKK_admin"/>
      <sheetName val="PL_PKT"/>
      <sheetName val="PKT_sales"/>
      <sheetName val="PKT_marketing"/>
      <sheetName val="PKT_admin"/>
      <sheetName val="finance_admin"/>
      <sheetName val="member_service"/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</sheetNames>
    <sheetDataSet>
      <sheetData sheetId="0">
        <row r="50">
          <cell r="C50">
            <v>128906346.72000001</v>
          </cell>
        </row>
      </sheetData>
      <sheetData sheetId="1"/>
      <sheetData sheetId="2"/>
      <sheetData sheetId="3">
        <row r="2">
          <cell r="A2" t="str">
            <v>กฤช</v>
          </cell>
        </row>
      </sheetData>
      <sheetData sheetId="4">
        <row r="1">
          <cell r="A1">
            <v>610001</v>
          </cell>
        </row>
      </sheetData>
      <sheetData sheetId="5">
        <row r="2">
          <cell r="B2" t="str">
            <v>HO LEONG PRECISION STAMPING SDN BHD</v>
          </cell>
        </row>
      </sheetData>
      <sheetData sheetId="6">
        <row r="1">
          <cell r="A1">
            <v>610001</v>
          </cell>
        </row>
      </sheetData>
      <sheetData sheetId="7">
        <row r="1">
          <cell r="A1">
            <v>610001</v>
          </cell>
        </row>
      </sheetData>
      <sheetData sheetId="8">
        <row r="1">
          <cell r="A1">
            <v>610001</v>
          </cell>
        </row>
      </sheetData>
      <sheetData sheetId="9"/>
      <sheetData sheetId="10">
        <row r="3">
          <cell r="A3">
            <v>109939</v>
          </cell>
        </row>
      </sheetData>
      <sheetData sheetId="11">
        <row r="3">
          <cell r="C3" t="str">
            <v>N0.</v>
          </cell>
        </row>
      </sheetData>
      <sheetData sheetId="12">
        <row r="223">
          <cell r="N223">
            <v>132686.715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Wacker Neuson Limited</v>
          </cell>
        </row>
      </sheetData>
      <sheetData sheetId="15">
        <row r="1">
          <cell r="A1">
            <v>610001</v>
          </cell>
        </row>
      </sheetData>
      <sheetData sheetId="16">
        <row r="2">
          <cell r="A2" t="str">
            <v>RV</v>
          </cell>
        </row>
      </sheetData>
      <sheetData sheetId="17">
        <row r="1">
          <cell r="A1">
            <v>610001</v>
          </cell>
        </row>
      </sheetData>
      <sheetData sheetId="18">
        <row r="1">
          <cell r="A1">
            <v>610001</v>
          </cell>
        </row>
      </sheetData>
      <sheetData sheetId="19">
        <row r="1">
          <cell r="A1">
            <v>610001</v>
          </cell>
        </row>
      </sheetData>
      <sheetData sheetId="20"/>
      <sheetData sheetId="21"/>
      <sheetData sheetId="22">
        <row r="8">
          <cell r="B8">
            <v>11005050</v>
          </cell>
        </row>
      </sheetData>
      <sheetData sheetId="23">
        <row r="2">
          <cell r="A2" t="str">
            <v>RV</v>
          </cell>
        </row>
      </sheetData>
      <sheetData sheetId="24">
        <row r="1">
          <cell r="A1" t="str">
            <v>Wacker Neuson Limited</v>
          </cell>
        </row>
      </sheetData>
      <sheetData sheetId="25"/>
      <sheetData sheetId="26">
        <row r="1">
          <cell r="A1" t="str">
            <v>CARAT MEDIA SERVICES (THAILAND) CO., LTD.</v>
          </cell>
        </row>
      </sheetData>
      <sheetData sheetId="27"/>
      <sheetData sheetId="28">
        <row r="2">
          <cell r="A2" t="str">
            <v>RV</v>
          </cell>
        </row>
      </sheetData>
      <sheetData sheetId="29"/>
      <sheetData sheetId="30">
        <row r="1">
          <cell r="A1" t="str">
            <v>Wacker Neuson Limited</v>
          </cell>
        </row>
      </sheetData>
      <sheetData sheetId="31">
        <row r="1">
          <cell r="A1" t="str">
            <v>CARAT MEDIA SERVICES (THAILAND) CO., LTD.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>
            <v>610001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>
        <row r="1">
          <cell r="A1" t="str">
            <v>รหัสบัญชี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Wacker Neuson Limited</v>
          </cell>
        </row>
      </sheetData>
      <sheetData sheetId="95"/>
      <sheetData sheetId="96">
        <row r="1">
          <cell r="A1" t="str">
            <v>Wacker Neuson Limited</v>
          </cell>
        </row>
      </sheetData>
      <sheetData sheetId="97"/>
      <sheetData sheetId="98"/>
      <sheetData sheetId="99"/>
      <sheetData sheetId="100"/>
      <sheetData sheetId="101"/>
      <sheetData sheetId="102">
        <row r="3">
          <cell r="C3" t="str">
            <v>N0.</v>
          </cell>
        </row>
      </sheetData>
      <sheetData sheetId="103">
        <row r="1">
          <cell r="A1" t="str">
            <v>Wacker Neuson Limited</v>
          </cell>
        </row>
      </sheetData>
      <sheetData sheetId="104" refreshError="1"/>
      <sheetData sheetId="105"/>
      <sheetData sheetId="106">
        <row r="1">
          <cell r="A1">
            <v>610001</v>
          </cell>
        </row>
      </sheetData>
      <sheetData sheetId="107"/>
      <sheetData sheetId="108">
        <row r="1">
          <cell r="A1">
            <v>610001</v>
          </cell>
        </row>
      </sheetData>
      <sheetData sheetId="109">
        <row r="1">
          <cell r="A1">
            <v>610001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Wacker Neuson Limited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>
            <v>610001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>
        <row r="2">
          <cell r="A2" t="str">
            <v>A348ML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 refreshError="1"/>
      <sheetData sheetId="224"/>
      <sheetData sheetId="225" refreshError="1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Wacker Neuson Limited</v>
          </cell>
        </row>
      </sheetData>
      <sheetData sheetId="247">
        <row r="1">
          <cell r="A1" t="str">
            <v>Wacker Neuson Limited</v>
          </cell>
        </row>
      </sheetData>
      <sheetData sheetId="248">
        <row r="1">
          <cell r="A1" t="str">
            <v>Wacker Neuson Limited</v>
          </cell>
        </row>
      </sheetData>
      <sheetData sheetId="249">
        <row r="1">
          <cell r="A1" t="str">
            <v>Wacker Neuson Limited</v>
          </cell>
        </row>
      </sheetData>
      <sheetData sheetId="250">
        <row r="1">
          <cell r="A1" t="str">
            <v>Wacker Neuson Limited</v>
          </cell>
        </row>
      </sheetData>
      <sheetData sheetId="251">
        <row r="1">
          <cell r="A1" t="str">
            <v>Wacker Neuson Limited</v>
          </cell>
        </row>
      </sheetData>
      <sheetData sheetId="252">
        <row r="1">
          <cell r="A1" t="str">
            <v>Wacker Neuson Limited</v>
          </cell>
        </row>
      </sheetData>
      <sheetData sheetId="253">
        <row r="1">
          <cell r="A1" t="str">
            <v>Wacker Neuson Limited</v>
          </cell>
        </row>
      </sheetData>
      <sheetData sheetId="254">
        <row r="1">
          <cell r="A1" t="str">
            <v>Wacker Neuson Limited</v>
          </cell>
        </row>
      </sheetData>
      <sheetData sheetId="255">
        <row r="1">
          <cell r="A1" t="str">
            <v>Wacker Neuson Limited</v>
          </cell>
        </row>
      </sheetData>
      <sheetData sheetId="256">
        <row r="1">
          <cell r="A1" t="str">
            <v>Wacker Neuson Limited</v>
          </cell>
        </row>
      </sheetData>
      <sheetData sheetId="257">
        <row r="1">
          <cell r="A1" t="str">
            <v>Wacker Neuson Limited</v>
          </cell>
        </row>
      </sheetData>
      <sheetData sheetId="258">
        <row r="1">
          <cell r="A1" t="str">
            <v>Wacker Neuson Limited</v>
          </cell>
        </row>
      </sheetData>
      <sheetData sheetId="259">
        <row r="1">
          <cell r="A1" t="str">
            <v>Wacker Neuson Limited</v>
          </cell>
        </row>
      </sheetData>
      <sheetData sheetId="260">
        <row r="1">
          <cell r="A1" t="str">
            <v>Wacker Neuson Limited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2">
          <cell r="A2" t="str">
            <v>กฤช</v>
          </cell>
        </row>
      </sheetData>
      <sheetData sheetId="284">
        <row r="1">
          <cell r="A1">
            <v>610001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>
            <v>610001</v>
          </cell>
        </row>
      </sheetData>
      <sheetData sheetId="294"/>
      <sheetData sheetId="295">
        <row r="1">
          <cell r="A1">
            <v>610001</v>
          </cell>
        </row>
      </sheetData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50">
          <cell r="C50">
            <v>128906346.72000001</v>
          </cell>
        </row>
      </sheetData>
      <sheetData sheetId="390"/>
      <sheetData sheetId="391"/>
      <sheetData sheetId="392">
        <row r="2">
          <cell r="A2" t="str">
            <v>กฤช</v>
          </cell>
        </row>
      </sheetData>
      <sheetData sheetId="393">
        <row r="1">
          <cell r="A1">
            <v>610001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>
        <row r="1">
          <cell r="A1">
            <v>610001</v>
          </cell>
        </row>
      </sheetData>
      <sheetData sheetId="403"/>
      <sheetData sheetId="404">
        <row r="1">
          <cell r="A1">
            <v>610001</v>
          </cell>
        </row>
      </sheetData>
      <sheetData sheetId="405"/>
      <sheetData sheetId="406"/>
      <sheetData sheetId="407"/>
      <sheetData sheetId="408">
        <row r="1">
          <cell r="I1" t="str">
            <v>H-120</v>
          </cell>
        </row>
      </sheetData>
      <sheetData sheetId="409"/>
      <sheetData sheetId="410"/>
      <sheetData sheetId="411">
        <row r="1">
          <cell r="I1" t="str">
            <v>H-120</v>
          </cell>
        </row>
      </sheetData>
      <sheetData sheetId="412">
        <row r="1">
          <cell r="A1">
            <v>610001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/>
      <sheetData sheetId="443" refreshError="1"/>
      <sheetData sheetId="444"/>
      <sheetData sheetId="445" refreshError="1"/>
      <sheetData sheetId="446" refreshError="1"/>
      <sheetData sheetId="447">
        <row r="1">
          <cell r="A1" t="str">
            <v>รหัสบัญชี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C3" t="str">
            <v>N0.</v>
          </cell>
        </row>
      </sheetData>
      <sheetData sheetId="572">
        <row r="3">
          <cell r="A3" t="str">
            <v>CO3AA1</v>
          </cell>
        </row>
      </sheetData>
      <sheetData sheetId="573">
        <row r="3">
          <cell r="A3" t="str">
            <v>CO3AA1</v>
          </cell>
        </row>
      </sheetData>
      <sheetData sheetId="574">
        <row r="3">
          <cell r="A3" t="str">
            <v>CO3AA1</v>
          </cell>
        </row>
      </sheetData>
      <sheetData sheetId="575">
        <row r="3">
          <cell r="A3" t="str">
            <v>CO3AA1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A3" t="str">
            <v>CO3AA1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3" t="str">
            <v>004</v>
          </cell>
        </row>
      </sheetData>
      <sheetData sheetId="593">
        <row r="3">
          <cell r="C3" t="str">
            <v>N0.</v>
          </cell>
        </row>
      </sheetData>
      <sheetData sheetId="594">
        <row r="3">
          <cell r="B3" t="str">
            <v>004</v>
          </cell>
        </row>
      </sheetData>
      <sheetData sheetId="595">
        <row r="3">
          <cell r="C3" t="str">
            <v>N0.</v>
          </cell>
        </row>
      </sheetData>
      <sheetData sheetId="596">
        <row r="3">
          <cell r="A3" t="str">
            <v>CO3AA1</v>
          </cell>
        </row>
      </sheetData>
      <sheetData sheetId="597">
        <row r="3">
          <cell r="A3" t="str">
            <v>CO3AA1</v>
          </cell>
        </row>
      </sheetData>
      <sheetData sheetId="598">
        <row r="3">
          <cell r="A3" t="str">
            <v>CO3AA1</v>
          </cell>
        </row>
      </sheetData>
      <sheetData sheetId="599">
        <row r="3">
          <cell r="A3" t="str">
            <v>CO3AA1</v>
          </cell>
        </row>
      </sheetData>
      <sheetData sheetId="600">
        <row r="3">
          <cell r="C3" t="str">
            <v>N0.</v>
          </cell>
        </row>
      </sheetData>
      <sheetData sheetId="601">
        <row r="3">
          <cell r="C3" t="str">
            <v>N0.</v>
          </cell>
        </row>
      </sheetData>
      <sheetData sheetId="602">
        <row r="3">
          <cell r="C3" t="str">
            <v>N0.</v>
          </cell>
        </row>
      </sheetData>
      <sheetData sheetId="603">
        <row r="3">
          <cell r="C3" t="str">
            <v>N0.</v>
          </cell>
        </row>
      </sheetData>
      <sheetData sheetId="604">
        <row r="3">
          <cell r="C3" t="str">
            <v>N0.</v>
          </cell>
        </row>
      </sheetData>
      <sheetData sheetId="605">
        <row r="3">
          <cell r="C3" t="str">
            <v>N0.</v>
          </cell>
        </row>
      </sheetData>
      <sheetData sheetId="606">
        <row r="3">
          <cell r="C3" t="str">
            <v>N0.</v>
          </cell>
        </row>
      </sheetData>
      <sheetData sheetId="607">
        <row r="3">
          <cell r="C3" t="str">
            <v>N0.</v>
          </cell>
        </row>
      </sheetData>
      <sheetData sheetId="608">
        <row r="3">
          <cell r="B3" t="str">
            <v>004</v>
          </cell>
        </row>
      </sheetData>
      <sheetData sheetId="609">
        <row r="3">
          <cell r="C3" t="str">
            <v>N0.</v>
          </cell>
        </row>
      </sheetData>
      <sheetData sheetId="610">
        <row r="3">
          <cell r="A3" t="str">
            <v>CO3AA1</v>
          </cell>
        </row>
      </sheetData>
      <sheetData sheetId="611">
        <row r="3">
          <cell r="C3" t="str">
            <v>N0.</v>
          </cell>
        </row>
      </sheetData>
      <sheetData sheetId="612">
        <row r="3">
          <cell r="C3" t="str">
            <v>N0.</v>
          </cell>
        </row>
      </sheetData>
      <sheetData sheetId="613">
        <row r="3">
          <cell r="C3" t="str">
            <v>N0.</v>
          </cell>
        </row>
      </sheetData>
      <sheetData sheetId="614">
        <row r="3">
          <cell r="C3" t="str">
            <v>N0.</v>
          </cell>
        </row>
      </sheetData>
      <sheetData sheetId="615">
        <row r="3">
          <cell r="C3" t="str">
            <v>N0.</v>
          </cell>
        </row>
      </sheetData>
      <sheetData sheetId="616">
        <row r="3">
          <cell r="B3" t="str">
            <v>004</v>
          </cell>
        </row>
      </sheetData>
      <sheetData sheetId="617">
        <row r="3">
          <cell r="C3" t="str">
            <v>N0.</v>
          </cell>
        </row>
      </sheetData>
      <sheetData sheetId="618">
        <row r="3">
          <cell r="B3" t="str">
            <v>004</v>
          </cell>
        </row>
      </sheetData>
      <sheetData sheetId="619">
        <row r="3">
          <cell r="C3" t="str">
            <v>N0.</v>
          </cell>
        </row>
      </sheetData>
      <sheetData sheetId="620">
        <row r="3">
          <cell r="A3" t="str">
            <v>CO3AA1</v>
          </cell>
        </row>
      </sheetData>
      <sheetData sheetId="621">
        <row r="3">
          <cell r="A3" t="str">
            <v>CO3AA1</v>
          </cell>
        </row>
      </sheetData>
      <sheetData sheetId="622">
        <row r="3">
          <cell r="A3" t="str">
            <v>CO3AA1</v>
          </cell>
        </row>
      </sheetData>
      <sheetData sheetId="623">
        <row r="3">
          <cell r="A3" t="str">
            <v>CO3AA1</v>
          </cell>
        </row>
      </sheetData>
      <sheetData sheetId="624">
        <row r="3">
          <cell r="C3" t="str">
            <v>N0.</v>
          </cell>
        </row>
      </sheetData>
      <sheetData sheetId="625">
        <row r="3">
          <cell r="C3" t="str">
            <v>N0.</v>
          </cell>
        </row>
      </sheetData>
      <sheetData sheetId="626">
        <row r="3">
          <cell r="C3" t="str">
            <v>N0.</v>
          </cell>
        </row>
      </sheetData>
      <sheetData sheetId="627">
        <row r="3">
          <cell r="C3" t="str">
            <v>N0.</v>
          </cell>
        </row>
      </sheetData>
      <sheetData sheetId="628">
        <row r="3">
          <cell r="C3" t="str">
            <v>N0.</v>
          </cell>
        </row>
      </sheetData>
      <sheetData sheetId="629">
        <row r="3">
          <cell r="C3" t="str">
            <v>N0.</v>
          </cell>
        </row>
      </sheetData>
      <sheetData sheetId="630">
        <row r="3">
          <cell r="C3" t="str">
            <v>N0.</v>
          </cell>
        </row>
      </sheetData>
      <sheetData sheetId="631">
        <row r="3">
          <cell r="C3" t="str">
            <v>N0.</v>
          </cell>
        </row>
      </sheetData>
      <sheetData sheetId="632">
        <row r="3">
          <cell r="A3" t="str">
            <v>CO3AA1</v>
          </cell>
        </row>
      </sheetData>
      <sheetData sheetId="633">
        <row r="3">
          <cell r="C3" t="str">
            <v>N0.</v>
          </cell>
        </row>
      </sheetData>
      <sheetData sheetId="634">
        <row r="3">
          <cell r="A3" t="str">
            <v>CO3AA1</v>
          </cell>
        </row>
      </sheetData>
      <sheetData sheetId="635">
        <row r="3">
          <cell r="C3" t="str">
            <v>N0.</v>
          </cell>
        </row>
      </sheetData>
      <sheetData sheetId="636" refreshError="1"/>
      <sheetData sheetId="637">
        <row r="3">
          <cell r="C3" t="str">
            <v>N0.</v>
          </cell>
        </row>
      </sheetData>
      <sheetData sheetId="638">
        <row r="3">
          <cell r="C3" t="str">
            <v>N0.</v>
          </cell>
        </row>
      </sheetData>
      <sheetData sheetId="639">
        <row r="3">
          <cell r="B3" t="str">
            <v>004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3">
          <cell r="C3" t="str">
            <v>N0.</v>
          </cell>
        </row>
      </sheetData>
      <sheetData sheetId="652">
        <row r="3">
          <cell r="C3" t="str">
            <v>N0.</v>
          </cell>
        </row>
      </sheetData>
      <sheetData sheetId="653">
        <row r="3">
          <cell r="C3" t="str">
            <v>N0.</v>
          </cell>
        </row>
      </sheetData>
      <sheetData sheetId="654">
        <row r="3">
          <cell r="C3" t="str">
            <v>N0.</v>
          </cell>
        </row>
      </sheetData>
      <sheetData sheetId="655">
        <row r="3">
          <cell r="C3" t="str">
            <v>N0.</v>
          </cell>
        </row>
      </sheetData>
      <sheetData sheetId="656">
        <row r="3">
          <cell r="C3" t="str">
            <v>N0.</v>
          </cell>
        </row>
      </sheetData>
      <sheetData sheetId="657">
        <row r="3">
          <cell r="C3" t="str">
            <v>N0.</v>
          </cell>
        </row>
      </sheetData>
      <sheetData sheetId="658">
        <row r="3">
          <cell r="C3" t="str">
            <v>N0.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>
        <row r="1">
          <cell r="A1" t="str">
            <v>Wacker Neuson Limited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1">
          <cell r="A1" t="str">
            <v>科目代码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>
        <row r="3">
          <cell r="C3" t="str">
            <v>N0.</v>
          </cell>
        </row>
      </sheetData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>
        <row r="4">
          <cell r="A4" t="str">
            <v>SEA VIEW HOTEL LIMITED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 refreshError="1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1">
          <cell r="A1" t="str">
            <v>Wacker Neuson Limited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>
        <row r="1">
          <cell r="A1" t="str">
            <v>科目代码</v>
          </cell>
        </row>
      </sheetData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>
        <row r="1">
          <cell r="A1" t="str">
            <v>CARAT MEDIA SERVICES (THAILAND) CO., LTD.</v>
          </cell>
        </row>
      </sheetData>
      <sheetData sheetId="1711">
        <row r="1">
          <cell r="A1" t="str">
            <v>Wacker Neuson Limited</v>
          </cell>
        </row>
      </sheetData>
      <sheetData sheetId="1712">
        <row r="1">
          <cell r="A1" t="str">
            <v>Wacker Neuson Limited</v>
          </cell>
        </row>
      </sheetData>
      <sheetData sheetId="1713" refreshError="1"/>
      <sheetData sheetId="1714" refreshError="1"/>
      <sheetData sheetId="1715">
        <row r="1">
          <cell r="A1" t="str">
            <v>CARAT MEDIA SERVICES (THAILAND) CO., LTD.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>
        <row r="1">
          <cell r="A1" t="str">
            <v>Wacker Neuson Limited</v>
          </cell>
        </row>
      </sheetData>
      <sheetData sheetId="1722" refreshError="1"/>
      <sheetData sheetId="1723">
        <row r="1">
          <cell r="A1" t="str">
            <v>CARAT MEDIA SERVICES (THAILAND) CO., LTD.</v>
          </cell>
        </row>
      </sheetData>
      <sheetData sheetId="1724" refreshError="1"/>
      <sheetData sheetId="1725" refreshError="1"/>
      <sheetData sheetId="1726" refreshError="1"/>
      <sheetData sheetId="1727">
        <row r="1">
          <cell r="A1" t="str">
            <v>Wacker Neuson Limited</v>
          </cell>
        </row>
      </sheetData>
      <sheetData sheetId="1728">
        <row r="1">
          <cell r="A1" t="str">
            <v>CARAT MEDIA SERVICES (THAILAND) CO., LTD.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>
        <row r="1">
          <cell r="A1" t="str">
            <v>Wacker Neuson Limited</v>
          </cell>
        </row>
      </sheetData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>
        <row r="1">
          <cell r="A1" t="str">
            <v>Wacker Neuson Limited</v>
          </cell>
        </row>
      </sheetData>
      <sheetData sheetId="1787" refreshError="1"/>
      <sheetData sheetId="1788">
        <row r="1">
          <cell r="A1" t="str">
            <v>Wacker Neuson Limited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A1" t="str">
            <v>CARAT MEDIA SERVICES (THAILAND) CO., LTD.</v>
          </cell>
        </row>
      </sheetData>
      <sheetData sheetId="1817">
        <row r="1">
          <cell r="A1" t="str">
            <v>Date</v>
          </cell>
        </row>
      </sheetData>
      <sheetData sheetId="1818" refreshError="1"/>
      <sheetData sheetId="1819" refreshError="1"/>
      <sheetData sheetId="1820" refreshError="1"/>
      <sheetData sheetId="1821">
        <row r="1">
          <cell r="A1" t="str">
            <v>CARAT MEDIA SERVICES (THAILAND) CO., LTD.</v>
          </cell>
        </row>
      </sheetData>
      <sheetData sheetId="1822">
        <row r="1">
          <cell r="A1" t="str">
            <v>Date</v>
          </cell>
        </row>
      </sheetData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>
        <row r="1">
          <cell r="A1" t="str">
            <v>Wacker Neuson Limited</v>
          </cell>
        </row>
      </sheetData>
      <sheetData sheetId="1839">
        <row r="1">
          <cell r="A1" t="str">
            <v>Wacker Neuson Limited</v>
          </cell>
        </row>
      </sheetData>
      <sheetData sheetId="1840">
        <row r="1">
          <cell r="A1" t="str">
            <v>Wacker Neuson Limited</v>
          </cell>
        </row>
      </sheetData>
      <sheetData sheetId="1841">
        <row r="1">
          <cell r="A1" t="str">
            <v>Wacker Neuson Limited</v>
          </cell>
        </row>
      </sheetData>
      <sheetData sheetId="1842">
        <row r="1">
          <cell r="A1" t="str">
            <v>Wacker Neuson Limited</v>
          </cell>
        </row>
      </sheetData>
      <sheetData sheetId="1843">
        <row r="1">
          <cell r="A1" t="str">
            <v>Wacker Neuson Limited</v>
          </cell>
        </row>
      </sheetData>
      <sheetData sheetId="1844">
        <row r="1">
          <cell r="A1" t="str">
            <v>Wacker Neuson Limited</v>
          </cell>
        </row>
      </sheetData>
      <sheetData sheetId="1845">
        <row r="1">
          <cell r="A1" t="str">
            <v>Wacker Neuson Limited</v>
          </cell>
        </row>
      </sheetData>
      <sheetData sheetId="1846">
        <row r="1">
          <cell r="A1" t="str">
            <v>Wacker Neuson Limited</v>
          </cell>
        </row>
      </sheetData>
      <sheetData sheetId="1847">
        <row r="1">
          <cell r="A1" t="str">
            <v>Wacker Neuson Limited</v>
          </cell>
        </row>
      </sheetData>
      <sheetData sheetId="1848">
        <row r="1">
          <cell r="A1" t="str">
            <v>Wacker Neuson Limited</v>
          </cell>
        </row>
      </sheetData>
      <sheetData sheetId="1849">
        <row r="1">
          <cell r="A1" t="str">
            <v>CARAT MEDIA SERVICES (THAILAND) CO., LTD.</v>
          </cell>
        </row>
      </sheetData>
      <sheetData sheetId="1850" refreshError="1"/>
      <sheetData sheetId="1851">
        <row r="1">
          <cell r="A1" t="str">
            <v>Wacker Neuson Limited</v>
          </cell>
        </row>
      </sheetData>
      <sheetData sheetId="1852">
        <row r="1">
          <cell r="A1" t="str">
            <v>Wacker Neuson Limited</v>
          </cell>
        </row>
      </sheetData>
      <sheetData sheetId="1853">
        <row r="1">
          <cell r="A1" t="str">
            <v>Wacker Neuson Limited</v>
          </cell>
        </row>
      </sheetData>
      <sheetData sheetId="1854">
        <row r="1">
          <cell r="A1" t="str">
            <v>Wacker Neuson Limited</v>
          </cell>
        </row>
      </sheetData>
      <sheetData sheetId="1855">
        <row r="1">
          <cell r="A1" t="str">
            <v>Wacker Neuson Limited</v>
          </cell>
        </row>
      </sheetData>
      <sheetData sheetId="1856">
        <row r="1">
          <cell r="A1" t="str">
            <v>Wacker Neuson Limited</v>
          </cell>
        </row>
      </sheetData>
      <sheetData sheetId="1857">
        <row r="1">
          <cell r="A1" t="str">
            <v>Wacker Neuson Limited</v>
          </cell>
        </row>
      </sheetData>
      <sheetData sheetId="1858">
        <row r="1">
          <cell r="A1" t="str">
            <v>Wacker Neuson Limited</v>
          </cell>
        </row>
      </sheetData>
      <sheetData sheetId="1859">
        <row r="1">
          <cell r="A1" t="str">
            <v>CARAT MEDIA SERVICES (THAILAND) CO., LTD.</v>
          </cell>
        </row>
      </sheetData>
      <sheetData sheetId="1860">
        <row r="1">
          <cell r="A1" t="str">
            <v>CARAT MEDIA SERVICES (THAILAND) CO., LTD.</v>
          </cell>
        </row>
      </sheetData>
      <sheetData sheetId="1861">
        <row r="1">
          <cell r="A1" t="str">
            <v>CARAT MEDIA SERVICES (THAILAND) CO., LTD.</v>
          </cell>
        </row>
      </sheetData>
      <sheetData sheetId="1862">
        <row r="1">
          <cell r="A1" t="str">
            <v>Wacker Neuson Limited</v>
          </cell>
        </row>
      </sheetData>
      <sheetData sheetId="1863">
        <row r="1">
          <cell r="A1" t="str">
            <v>CARAT MEDIA SERVICES (THAILAND) CO., LTD.</v>
          </cell>
        </row>
      </sheetData>
      <sheetData sheetId="1864" refreshError="1"/>
      <sheetData sheetId="1865">
        <row r="1">
          <cell r="A1" t="str">
            <v>CARAT MEDIA SERVICES (THAILAND) CO., LTD.</v>
          </cell>
        </row>
      </sheetData>
      <sheetData sheetId="1866">
        <row r="1">
          <cell r="A1" t="str">
            <v>Wacker Neuson Limited</v>
          </cell>
        </row>
      </sheetData>
      <sheetData sheetId="1867">
        <row r="1">
          <cell r="A1" t="str">
            <v>CARAT MEDIA SERVICES (THAILAND) CO., LTD.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>
        <row r="1">
          <cell r="A1" t="str">
            <v>Wacker Neuson Limited</v>
          </cell>
        </row>
      </sheetData>
      <sheetData sheetId="1917">
        <row r="1">
          <cell r="A1" t="str">
            <v>Wacker Neuson Limited</v>
          </cell>
        </row>
      </sheetData>
      <sheetData sheetId="1918">
        <row r="1">
          <cell r="A1" t="str">
            <v>Wacker Neuson Limited</v>
          </cell>
        </row>
      </sheetData>
      <sheetData sheetId="1919">
        <row r="1">
          <cell r="A1" t="str">
            <v>Wacker Neuson Limited</v>
          </cell>
        </row>
      </sheetData>
      <sheetData sheetId="1920">
        <row r="1">
          <cell r="A1" t="str">
            <v>Wacker Neuson Limited</v>
          </cell>
        </row>
      </sheetData>
      <sheetData sheetId="1921">
        <row r="1">
          <cell r="A1" t="str">
            <v>Wacker Neuson Limited</v>
          </cell>
        </row>
      </sheetData>
      <sheetData sheetId="1922">
        <row r="1">
          <cell r="A1" t="str">
            <v>Wacker Neuson Limited</v>
          </cell>
        </row>
      </sheetData>
      <sheetData sheetId="1923">
        <row r="1">
          <cell r="A1" t="str">
            <v>Wacker Neuson Limited</v>
          </cell>
        </row>
      </sheetData>
      <sheetData sheetId="1924">
        <row r="1">
          <cell r="A1" t="str">
            <v>Wacker Neuson Limited</v>
          </cell>
        </row>
      </sheetData>
      <sheetData sheetId="1925">
        <row r="1">
          <cell r="A1" t="str">
            <v>Wacker Neuson Limited</v>
          </cell>
        </row>
      </sheetData>
      <sheetData sheetId="1926">
        <row r="1">
          <cell r="A1" t="str">
            <v>Wacker Neuson Limited</v>
          </cell>
        </row>
      </sheetData>
      <sheetData sheetId="1927">
        <row r="1">
          <cell r="A1" t="str">
            <v>Wacker Neuson Limited</v>
          </cell>
        </row>
      </sheetData>
      <sheetData sheetId="1928">
        <row r="1">
          <cell r="A1" t="str">
            <v>Wacker Neuson Limited</v>
          </cell>
        </row>
      </sheetData>
      <sheetData sheetId="1929">
        <row r="1">
          <cell r="A1" t="str">
            <v>Wacker Neuson Limited</v>
          </cell>
        </row>
      </sheetData>
      <sheetData sheetId="1930">
        <row r="1">
          <cell r="A1" t="str">
            <v>Wacker Neuson Limited</v>
          </cell>
        </row>
      </sheetData>
      <sheetData sheetId="1931">
        <row r="1">
          <cell r="A1" t="str">
            <v>Wacker Neuson Limited</v>
          </cell>
        </row>
      </sheetData>
      <sheetData sheetId="1932">
        <row r="1">
          <cell r="A1" t="str">
            <v>Wacker Neuson Limited</v>
          </cell>
        </row>
      </sheetData>
      <sheetData sheetId="1933">
        <row r="1">
          <cell r="A1" t="str">
            <v>Wacker Neuson Limited</v>
          </cell>
        </row>
      </sheetData>
      <sheetData sheetId="1934">
        <row r="1">
          <cell r="A1" t="str">
            <v>Wacker Neuson Limited</v>
          </cell>
        </row>
      </sheetData>
      <sheetData sheetId="1935">
        <row r="1">
          <cell r="A1" t="str">
            <v>Wacker Neuson Limited</v>
          </cell>
        </row>
      </sheetData>
      <sheetData sheetId="1936" refreshError="1"/>
      <sheetData sheetId="1937" refreshError="1"/>
      <sheetData sheetId="1938" refreshError="1"/>
      <sheetData sheetId="1939" refreshError="1"/>
      <sheetData sheetId="1940"/>
      <sheetData sheetId="1941">
        <row r="10">
          <cell r="L10">
            <v>86676260.299999997</v>
          </cell>
        </row>
      </sheetData>
      <sheetData sheetId="1942">
        <row r="1">
          <cell r="A1" t="str">
            <v>Wacker Neuson Limited</v>
          </cell>
        </row>
      </sheetData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/>
      <sheetData sheetId="2059">
        <row r="1">
          <cell r="I1" t="str">
            <v>H-120</v>
          </cell>
        </row>
      </sheetData>
      <sheetData sheetId="2060" refreshError="1"/>
      <sheetData sheetId="2061"/>
      <sheetData sheetId="2062">
        <row r="1">
          <cell r="I1" t="str">
            <v>H-120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4">
          <cell r="A4" t="str">
            <v>SEA VIEW HOTEL LIMITED</v>
          </cell>
        </row>
      </sheetData>
      <sheetData sheetId="2076">
        <row r="1">
          <cell r="A1" t="str">
            <v>科目代码</v>
          </cell>
        </row>
      </sheetData>
      <sheetData sheetId="2077"/>
      <sheetData sheetId="2078">
        <row r="8">
          <cell r="A8" t="str">
            <v>The Group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8">
          <cell r="A8" t="str">
            <v>The Group</v>
          </cell>
        </row>
      </sheetData>
      <sheetData sheetId="2089">
        <row r="1">
          <cell r="A1" t="str">
            <v>科目代码</v>
          </cell>
        </row>
      </sheetData>
      <sheetData sheetId="2090"/>
      <sheetData sheetId="2091">
        <row r="1">
          <cell r="A1" t="str">
            <v>科目代码</v>
          </cell>
        </row>
      </sheetData>
      <sheetData sheetId="2092">
        <row r="8">
          <cell r="A8" t="str">
            <v>The Group</v>
          </cell>
        </row>
      </sheetData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>
        <row r="4">
          <cell r="A4" t="str">
            <v>SEA VIEW HOTEL LIMITED</v>
          </cell>
        </row>
      </sheetData>
      <sheetData sheetId="2419">
        <row r="1">
          <cell r="A1" t="str">
            <v>科目代码</v>
          </cell>
        </row>
      </sheetData>
      <sheetData sheetId="2420"/>
      <sheetData sheetId="2421">
        <row r="1">
          <cell r="A1" t="str">
            <v>科目代码</v>
          </cell>
        </row>
      </sheetData>
      <sheetData sheetId="2422">
        <row r="8">
          <cell r="A8" t="str">
            <v>The Group</v>
          </cell>
        </row>
      </sheetData>
      <sheetData sheetId="2423"/>
      <sheetData sheetId="2424"/>
      <sheetData sheetId="2425"/>
      <sheetData sheetId="2426"/>
      <sheetData sheetId="2427"/>
      <sheetData sheetId="2428">
        <row r="8">
          <cell r="A8" t="str">
            <v>The Group</v>
          </cell>
        </row>
      </sheetData>
      <sheetData sheetId="2429"/>
      <sheetData sheetId="2430">
        <row r="8">
          <cell r="A8" t="str">
            <v>The Group</v>
          </cell>
        </row>
      </sheetData>
      <sheetData sheetId="2431">
        <row r="4">
          <cell r="A4" t="str">
            <v>SEA VIEW HOTEL LIMITED</v>
          </cell>
        </row>
      </sheetData>
      <sheetData sheetId="2432">
        <row r="1">
          <cell r="A1" t="str">
            <v>科目代码</v>
          </cell>
        </row>
      </sheetData>
      <sheetData sheetId="2433">
        <row r="1">
          <cell r="A1" t="str">
            <v>科目代码</v>
          </cell>
        </row>
      </sheetData>
      <sheetData sheetId="2434">
        <row r="1">
          <cell r="A1" t="str">
            <v>รหัสบัญชี</v>
          </cell>
        </row>
      </sheetData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/>
      <sheetData sheetId="2552">
        <row r="1">
          <cell r="A1" t="str">
            <v>科目代码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>
        <row r="4">
          <cell r="A4" t="str">
            <v>SEA VIEW HOTEL LIMITED</v>
          </cell>
        </row>
      </sheetData>
      <sheetData sheetId="2588">
        <row r="1">
          <cell r="A1" t="str">
            <v>科目代码</v>
          </cell>
        </row>
      </sheetData>
      <sheetData sheetId="2589" refreshError="1"/>
      <sheetData sheetId="2590">
        <row r="1">
          <cell r="A1" t="str">
            <v>科目代码</v>
          </cell>
        </row>
      </sheetData>
      <sheetData sheetId="2591">
        <row r="8">
          <cell r="A8" t="str">
            <v>The Group</v>
          </cell>
        </row>
      </sheetData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/>
      <sheetData sheetId="2858" refreshError="1"/>
      <sheetData sheetId="2859" refreshError="1"/>
      <sheetData sheetId="2860" refreshError="1"/>
      <sheetData sheetId="2861" refreshError="1"/>
      <sheetData sheetId="2862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/>
      <sheetData sheetId="2894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/>
      <sheetData sheetId="3025"/>
      <sheetData sheetId="3026" refreshError="1"/>
      <sheetData sheetId="3027" refreshError="1"/>
      <sheetData sheetId="3028" refreshError="1"/>
      <sheetData sheetId="3029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/>
      <sheetData sheetId="4840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>
        <row r="9">
          <cell r="C9">
            <v>8956.8700000000008</v>
          </cell>
        </row>
      </sheetData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>
        <row r="10">
          <cell r="F10">
            <v>1746.43</v>
          </cell>
        </row>
      </sheetData>
      <sheetData sheetId="4884"/>
      <sheetData sheetId="4885"/>
      <sheetData sheetId="4886"/>
      <sheetData sheetId="4887"/>
      <sheetData sheetId="4888"/>
      <sheetData sheetId="4889"/>
      <sheetData sheetId="4890">
        <row r="10">
          <cell r="F10">
            <v>1746.43</v>
          </cell>
        </row>
      </sheetData>
      <sheetData sheetId="4891"/>
      <sheetData sheetId="4892"/>
      <sheetData sheetId="4893">
        <row r="10">
          <cell r="F10">
            <v>1746.43</v>
          </cell>
        </row>
      </sheetData>
      <sheetData sheetId="4894"/>
      <sheetData sheetId="4895"/>
      <sheetData sheetId="4896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/>
      <sheetData sheetId="4938"/>
      <sheetData sheetId="4939">
        <row r="7">
          <cell r="K7">
            <v>37869</v>
          </cell>
        </row>
      </sheetData>
      <sheetData sheetId="4940">
        <row r="17">
          <cell r="U17">
            <v>953133469.62000012</v>
          </cell>
        </row>
      </sheetData>
      <sheetData sheetId="4941"/>
      <sheetData sheetId="4942"/>
      <sheetData sheetId="4943"/>
      <sheetData sheetId="4944" refreshError="1"/>
      <sheetData sheetId="4945" refreshError="1"/>
      <sheetData sheetId="4946">
        <row r="3">
          <cell r="O3" t="str">
            <v>20150</v>
          </cell>
        </row>
      </sheetData>
      <sheetData sheetId="4947">
        <row r="1">
          <cell r="A1" t="str">
            <v>CARAT MEDIA SERVICES (THAILAND) CO., LTD.</v>
          </cell>
        </row>
      </sheetData>
      <sheetData sheetId="4948">
        <row r="1">
          <cell r="A1" t="str">
            <v>CARAT MEDIA SERVICES (THAILAND) CO., LTD.</v>
          </cell>
        </row>
      </sheetData>
      <sheetData sheetId="4949">
        <row r="3">
          <cell r="A3" t="str">
            <v>000001</v>
          </cell>
        </row>
      </sheetData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/>
      <sheetData sheetId="5100" refreshError="1"/>
      <sheetData sheetId="5101" refreshError="1"/>
      <sheetData sheetId="5102" refreshError="1"/>
      <sheetData sheetId="5103" refreshError="1"/>
      <sheetData sheetId="5104"/>
      <sheetData sheetId="5105" refreshError="1"/>
      <sheetData sheetId="5106" refreshError="1"/>
      <sheetData sheetId="5107" refreshError="1"/>
      <sheetData sheetId="5108" refreshError="1"/>
      <sheetData sheetId="5109">
        <row r="43">
          <cell r="I43">
            <v>11364333.690000001</v>
          </cell>
        </row>
      </sheetData>
      <sheetData sheetId="5110" refreshError="1"/>
      <sheetData sheetId="5111" refreshError="1"/>
      <sheetData sheetId="5112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/>
      <sheetData sheetId="5463"/>
      <sheetData sheetId="5464"/>
      <sheetData sheetId="5465"/>
      <sheetData sheetId="5466"/>
      <sheetData sheetId="5467" refreshError="1"/>
      <sheetData sheetId="5468"/>
      <sheetData sheetId="5469"/>
      <sheetData sheetId="5470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>
        <row r="1">
          <cell r="A1" t="str">
            <v>รหัสบัญชี</v>
          </cell>
        </row>
      </sheetData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/>
      <sheetData sheetId="5542"/>
      <sheetData sheetId="5543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/>
      <sheetData sheetId="5552" refreshError="1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 refreshError="1"/>
      <sheetData sheetId="5567" refreshError="1"/>
      <sheetData sheetId="5568"/>
      <sheetData sheetId="5569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/>
      <sheetData sheetId="5610"/>
      <sheetData sheetId="5611">
        <row r="3">
          <cell r="A3" t="str">
            <v>Stat</v>
          </cell>
        </row>
      </sheetData>
      <sheetData sheetId="5612" refreshError="1"/>
      <sheetData sheetId="5613">
        <row r="7">
          <cell r="B7">
            <v>2970084.1599999997</v>
          </cell>
        </row>
      </sheetData>
      <sheetData sheetId="5614">
        <row r="473">
          <cell r="C473">
            <v>0</v>
          </cell>
        </row>
      </sheetData>
      <sheetData sheetId="5615"/>
      <sheetData sheetId="5616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/>
      <sheetData sheetId="5623" refreshError="1"/>
      <sheetData sheetId="5624"/>
      <sheetData sheetId="5625"/>
      <sheetData sheetId="5626" refreshError="1"/>
      <sheetData sheetId="5627"/>
      <sheetData sheetId="5628" refreshError="1"/>
      <sheetData sheetId="5629"/>
      <sheetData sheetId="5630"/>
      <sheetData sheetId="5631"/>
      <sheetData sheetId="5632"/>
      <sheetData sheetId="5633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/>
      <sheetData sheetId="5937"/>
      <sheetData sheetId="5938" refreshError="1"/>
      <sheetData sheetId="5939"/>
      <sheetData sheetId="5940"/>
      <sheetData sheetId="5941"/>
      <sheetData sheetId="5942"/>
      <sheetData sheetId="5943" refreshError="1"/>
      <sheetData sheetId="5944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/>
      <sheetData sheetId="7926"/>
      <sheetData sheetId="7927" refreshError="1"/>
      <sheetData sheetId="7928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/>
      <sheetData sheetId="7947" refreshError="1"/>
      <sheetData sheetId="7948" refreshError="1"/>
      <sheetData sheetId="7949" refreshError="1"/>
      <sheetData sheetId="7950">
        <row r="4">
          <cell r="A4" t="str">
            <v>Code</v>
          </cell>
        </row>
      </sheetData>
      <sheetData sheetId="7951"/>
      <sheetData sheetId="7952">
        <row r="5">
          <cell r="N5">
            <v>450</v>
          </cell>
        </row>
      </sheetData>
      <sheetData sheetId="7953">
        <row r="2">
          <cell r="A2" t="str">
            <v>RV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/>
      <sheetData sheetId="7980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/>
      <sheetData sheetId="8008"/>
      <sheetData sheetId="8009"/>
      <sheetData sheetId="8010"/>
      <sheetData sheetId="8011"/>
      <sheetData sheetId="8012" refreshError="1"/>
      <sheetData sheetId="8013" refreshError="1"/>
      <sheetData sheetId="8014"/>
      <sheetData sheetId="8015" refreshError="1"/>
      <sheetData sheetId="8016" refreshError="1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 refreshError="1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 refreshError="1"/>
      <sheetData sheetId="8040"/>
      <sheetData sheetId="804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 refreshError="1"/>
      <sheetData sheetId="8064" refreshError="1"/>
      <sheetData sheetId="8065" refreshError="1"/>
      <sheetData sheetId="8066" refreshError="1"/>
      <sheetData sheetId="8067"/>
      <sheetData sheetId="8068"/>
      <sheetData sheetId="8069"/>
      <sheetData sheetId="8070"/>
      <sheetData sheetId="807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>
        <row r="76">
          <cell r="E76">
            <v>0</v>
          </cell>
        </row>
      </sheetData>
      <sheetData sheetId="8905" refreshError="1"/>
      <sheetData sheetId="8906" refreshError="1"/>
      <sheetData sheetId="8907" refreshError="1"/>
      <sheetData sheetId="8908" refreshError="1"/>
      <sheetData sheetId="8909">
        <row r="3">
          <cell r="A3" t="str">
            <v/>
          </cell>
        </row>
      </sheetData>
      <sheetData sheetId="8910">
        <row r="36">
          <cell r="D36" t="str">
            <v>아니오</v>
          </cell>
        </row>
      </sheetData>
      <sheetData sheetId="8911"/>
      <sheetData sheetId="8912" refreshError="1"/>
      <sheetData sheetId="8913"/>
      <sheetData sheetId="8914"/>
      <sheetData sheetId="8915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/>
      <sheetData sheetId="8925"/>
      <sheetData sheetId="8926"/>
      <sheetData sheetId="8927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/>
      <sheetData sheetId="11305" refreshError="1"/>
      <sheetData sheetId="11306" refreshError="1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/>
      <sheetData sheetId="11547"/>
      <sheetData sheetId="11548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/>
      <sheetData sheetId="11556"/>
      <sheetData sheetId="11557"/>
      <sheetData sheetId="11558"/>
      <sheetData sheetId="11559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/>
      <sheetData sheetId="11572"/>
      <sheetData sheetId="11573"/>
      <sheetData sheetId="11574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/>
      <sheetData sheetId="12584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/>
      <sheetData sheetId="12594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/>
      <sheetData sheetId="13169"/>
      <sheetData sheetId="13170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/>
      <sheetData sheetId="13177" refreshError="1"/>
      <sheetData sheetId="13178" refreshError="1"/>
      <sheetData sheetId="13179" refreshError="1"/>
      <sheetData sheetId="13180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>
        <row r="1">
          <cell r="A1" t="str">
            <v>Ditto (Thailand) Co.,Ltd.</v>
          </cell>
        </row>
      </sheetData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/>
      <sheetData sheetId="13270"/>
      <sheetData sheetId="13271"/>
      <sheetData sheetId="13272" refreshError="1"/>
      <sheetData sheetId="13273" refreshError="1"/>
      <sheetData sheetId="13274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/>
      <sheetData sheetId="13289"/>
      <sheetData sheetId="13290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/>
      <sheetData sheetId="13327"/>
      <sheetData sheetId="13328">
        <row r="1">
          <cell r="A1" t="str">
            <v>รหัสบัญชี</v>
          </cell>
        </row>
      </sheetData>
      <sheetData sheetId="13329"/>
      <sheetData sheetId="13330">
        <row r="17">
          <cell r="E17">
            <v>3000000</v>
          </cell>
        </row>
      </sheetData>
      <sheetData sheetId="13331"/>
      <sheetData sheetId="13332"/>
      <sheetData sheetId="13333"/>
      <sheetData sheetId="13334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/>
      <sheetData sheetId="13384">
        <row r="1">
          <cell r="A1" t="str">
            <v>รหัสบัญชี</v>
          </cell>
        </row>
      </sheetData>
      <sheetData sheetId="13385" refreshError="1"/>
      <sheetData sheetId="13386" refreshError="1"/>
      <sheetData sheetId="13387" refreshError="1"/>
      <sheetData sheetId="13388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/>
      <sheetData sheetId="13435"/>
      <sheetData sheetId="13436" refreshError="1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 refreshError="1"/>
      <sheetData sheetId="13483" refreshError="1"/>
      <sheetData sheetId="13484" refreshError="1"/>
      <sheetData sheetId="13485" refreshError="1"/>
      <sheetData sheetId="13486"/>
      <sheetData sheetId="13487"/>
      <sheetData sheetId="13488"/>
      <sheetData sheetId="13489"/>
      <sheetData sheetId="13490">
        <row r="7">
          <cell r="A7" t="str">
            <v>1110-1100</v>
          </cell>
        </row>
      </sheetData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/>
      <sheetData sheetId="13526"/>
      <sheetData sheetId="13527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 refreshError="1"/>
      <sheetData sheetId="13657" refreshError="1"/>
      <sheetData sheetId="13658" refreshError="1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 refreshError="1"/>
      <sheetData sheetId="13725" refreshError="1"/>
      <sheetData sheetId="13726" refreshError="1"/>
      <sheetData sheetId="13727"/>
      <sheetData sheetId="13728"/>
      <sheetData sheetId="13729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/>
      <sheetData sheetId="13738"/>
      <sheetData sheetId="13739">
        <row r="3">
          <cell r="C3" t="str">
            <v>Line 1</v>
          </cell>
        </row>
      </sheetData>
      <sheetData sheetId="13740">
        <row r="3">
          <cell r="C3" t="str">
            <v>เครื่องกล</v>
          </cell>
        </row>
      </sheetData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>
        <row r="3">
          <cell r="C3" t="str">
            <v>เครื่องกล</v>
          </cell>
        </row>
      </sheetData>
      <sheetData sheetId="13755">
        <row r="1">
          <cell r="A1" t="str">
            <v>Airconveyor</v>
          </cell>
        </row>
      </sheetData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/>
      <sheetData sheetId="13773">
        <row r="1">
          <cell r="A1" t="str">
            <v>Airconveyor</v>
          </cell>
        </row>
      </sheetData>
      <sheetData sheetId="13774"/>
      <sheetData sheetId="13775"/>
      <sheetData sheetId="13776">
        <row r="3">
          <cell r="C3" t="str">
            <v>Line 1</v>
          </cell>
        </row>
      </sheetData>
      <sheetData sheetId="13777"/>
      <sheetData sheetId="13778" refreshError="1"/>
      <sheetData sheetId="13779"/>
      <sheetData sheetId="13780"/>
      <sheetData sheetId="1378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/>
      <sheetData sheetId="13815"/>
      <sheetData sheetId="13816"/>
      <sheetData sheetId="13817" refreshError="1"/>
      <sheetData sheetId="13818"/>
      <sheetData sheetId="13819"/>
      <sheetData sheetId="13820" refreshError="1"/>
      <sheetData sheetId="1382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>
        <row r="1">
          <cell r="C1" t="str">
            <v>บริษัท  แลนด์แอนด์เฮ้าส์  จำกัด</v>
          </cell>
        </row>
      </sheetData>
      <sheetData sheetId="13902"/>
      <sheetData sheetId="13903">
        <row r="1">
          <cell r="A1" t="str">
            <v>รหัสบัญชี</v>
          </cell>
        </row>
      </sheetData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>
        <row r="1">
          <cell r="F1" t="str">
            <v>Ref :-</v>
          </cell>
        </row>
      </sheetData>
      <sheetData sheetId="13918"/>
      <sheetData sheetId="13919">
        <row r="1">
          <cell r="C1" t="str">
            <v>บริษัท  แลนด์แอนด์เฮ้าส์  จำกัด</v>
          </cell>
        </row>
      </sheetData>
      <sheetData sheetId="13920"/>
      <sheetData sheetId="13921"/>
      <sheetData sheetId="13922" refreshError="1"/>
      <sheetData sheetId="13923"/>
      <sheetData sheetId="13924">
        <row r="1">
          <cell r="C1" t="str">
            <v>บริษัท  แลนด์แอนด์เฮ้าส์  จำกัด</v>
          </cell>
        </row>
      </sheetData>
      <sheetData sheetId="13925">
        <row r="1">
          <cell r="A1" t="str">
            <v>Date:</v>
          </cell>
        </row>
      </sheetData>
      <sheetData sheetId="13926">
        <row r="1">
          <cell r="A1" t="str">
            <v>รหัสบัญชี</v>
          </cell>
        </row>
      </sheetData>
      <sheetData sheetId="13927">
        <row r="2">
          <cell r="A2" t="str">
            <v>รหัสบัญชี</v>
          </cell>
        </row>
      </sheetData>
      <sheetData sheetId="13928"/>
      <sheetData sheetId="13929"/>
      <sheetData sheetId="13930">
        <row r="2">
          <cell r="A2" t="str">
            <v>รหัสบัญชี</v>
          </cell>
        </row>
      </sheetData>
      <sheetData sheetId="13931"/>
      <sheetData sheetId="13932"/>
      <sheetData sheetId="13933"/>
      <sheetData sheetId="13934">
        <row r="2">
          <cell r="G2">
            <v>36525</v>
          </cell>
        </row>
      </sheetData>
      <sheetData sheetId="13935">
        <row r="4">
          <cell r="AT4" t="str">
            <v>YEAR 2001</v>
          </cell>
        </row>
      </sheetData>
      <sheetData sheetId="13936">
        <row r="1">
          <cell r="A1" t="str">
            <v>รหัสบัญชี</v>
          </cell>
        </row>
      </sheetData>
      <sheetData sheetId="13937">
        <row r="1">
          <cell r="F1" t="str">
            <v>Ref :-</v>
          </cell>
        </row>
      </sheetData>
      <sheetData sheetId="13938"/>
      <sheetData sheetId="13939"/>
      <sheetData sheetId="13940">
        <row r="1">
          <cell r="F1">
            <v>36525</v>
          </cell>
        </row>
      </sheetData>
      <sheetData sheetId="13941">
        <row r="1">
          <cell r="A1" t="str">
            <v>STATEMENT OF INCOME AND UNAPPROPRIATED RETAINED EARNINGS</v>
          </cell>
        </row>
      </sheetData>
      <sheetData sheetId="13942"/>
      <sheetData sheetId="13943"/>
      <sheetData sheetId="13944"/>
      <sheetData sheetId="13945">
        <row r="4">
          <cell r="B4">
            <v>4399427.8</v>
          </cell>
        </row>
      </sheetData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/>
      <sheetData sheetId="14047" refreshError="1"/>
      <sheetData sheetId="14048">
        <row r="1">
          <cell r="F1">
            <v>36525</v>
          </cell>
        </row>
      </sheetData>
      <sheetData sheetId="14049">
        <row r="1">
          <cell r="A1" t="str">
            <v>STATEMENT OF INCOME AND UNAPPROPRIATED RETAINED EARNINGS</v>
          </cell>
        </row>
      </sheetData>
      <sheetData sheetId="14050">
        <row r="1">
          <cell r="F1" t="str">
            <v>Ref :-</v>
          </cell>
        </row>
      </sheetData>
      <sheetData sheetId="14051"/>
      <sheetData sheetId="14052">
        <row r="4">
          <cell r="B4">
            <v>8500000</v>
          </cell>
        </row>
      </sheetData>
      <sheetData sheetId="14053"/>
      <sheetData sheetId="14054">
        <row r="1">
          <cell r="A1" t="str">
            <v>รหัสบัญชี</v>
          </cell>
        </row>
      </sheetData>
      <sheetData sheetId="14055">
        <row r="1">
          <cell r="F1" t="str">
            <v>Ref :-</v>
          </cell>
        </row>
      </sheetData>
      <sheetData sheetId="14056">
        <row r="1">
          <cell r="F1">
            <v>36525</v>
          </cell>
        </row>
      </sheetData>
      <sheetData sheetId="14057"/>
      <sheetData sheetId="14058">
        <row r="1">
          <cell r="F1" t="str">
            <v>Ref :-</v>
          </cell>
        </row>
      </sheetData>
      <sheetData sheetId="14059"/>
      <sheetData sheetId="14060"/>
      <sheetData sheetId="14061"/>
      <sheetData sheetId="14062"/>
      <sheetData sheetId="14063">
        <row r="2">
          <cell r="G2">
            <v>36525</v>
          </cell>
        </row>
      </sheetData>
      <sheetData sheetId="14064" refreshError="1"/>
      <sheetData sheetId="14065"/>
      <sheetData sheetId="14066" refreshError="1"/>
      <sheetData sheetId="14067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>
        <row r="1">
          <cell r="F1" t="str">
            <v>Ref :-</v>
          </cell>
        </row>
      </sheetData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/>
      <sheetData sheetId="14112"/>
      <sheetData sheetId="14113"/>
      <sheetData sheetId="14114"/>
      <sheetData sheetId="14115"/>
      <sheetData sheetId="14116"/>
      <sheetData sheetId="14117" refreshError="1"/>
      <sheetData sheetId="14118" refreshError="1"/>
      <sheetData sheetId="14119" refreshError="1"/>
      <sheetData sheetId="14120"/>
      <sheetData sheetId="14121"/>
      <sheetData sheetId="14122"/>
      <sheetData sheetId="14123">
        <row r="9">
          <cell r="Z9">
            <v>53978</v>
          </cell>
        </row>
      </sheetData>
      <sheetData sheetId="14124"/>
      <sheetData sheetId="14125">
        <row r="4">
          <cell r="B4">
            <v>8500000</v>
          </cell>
        </row>
      </sheetData>
      <sheetData sheetId="14126">
        <row r="1">
          <cell r="F1">
            <v>36525</v>
          </cell>
        </row>
      </sheetData>
      <sheetData sheetId="14127"/>
      <sheetData sheetId="14128"/>
      <sheetData sheetId="14129"/>
      <sheetData sheetId="14130"/>
      <sheetData sheetId="14131">
        <row r="1">
          <cell r="A1">
            <v>1</v>
          </cell>
        </row>
      </sheetData>
      <sheetData sheetId="14132"/>
      <sheetData sheetId="14133"/>
      <sheetData sheetId="14134"/>
      <sheetData sheetId="14135"/>
      <sheetData sheetId="14136">
        <row r="5">
          <cell r="G5" t="str">
            <v>Feb'2001</v>
          </cell>
        </row>
      </sheetData>
      <sheetData sheetId="14137"/>
      <sheetData sheetId="14138"/>
      <sheetData sheetId="14139"/>
      <sheetData sheetId="14140">
        <row r="4">
          <cell r="I4" t="str">
            <v>Audit</v>
          </cell>
        </row>
      </sheetData>
      <sheetData sheetId="14141"/>
      <sheetData sheetId="14142"/>
      <sheetData sheetId="14143"/>
      <sheetData sheetId="14144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/>
      <sheetData sheetId="14153"/>
      <sheetData sheetId="14154"/>
      <sheetData sheetId="14155"/>
      <sheetData sheetId="14156"/>
      <sheetData sheetId="14157">
        <row r="5">
          <cell r="G5" t="str">
            <v>Feb'2001</v>
          </cell>
        </row>
      </sheetData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>
        <row r="1">
          <cell r="A1" t="str">
            <v>รหัสบัญชี</v>
          </cell>
        </row>
      </sheetData>
      <sheetData sheetId="14272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/>
      <sheetData sheetId="14326"/>
      <sheetData sheetId="14327"/>
      <sheetData sheetId="14328">
        <row r="4">
          <cell r="B4">
            <v>8500000</v>
          </cell>
        </row>
      </sheetData>
      <sheetData sheetId="14329"/>
      <sheetData sheetId="14330"/>
      <sheetData sheetId="14331"/>
      <sheetData sheetId="14332"/>
      <sheetData sheetId="14333"/>
      <sheetData sheetId="14334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/>
      <sheetData sheetId="14350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/>
      <sheetData sheetId="14366"/>
      <sheetData sheetId="14367" refreshError="1"/>
      <sheetData sheetId="14368"/>
      <sheetData sheetId="14369" refreshError="1"/>
      <sheetData sheetId="14370"/>
      <sheetData sheetId="14371"/>
      <sheetData sheetId="14372"/>
      <sheetData sheetId="14373"/>
      <sheetData sheetId="14374"/>
      <sheetData sheetId="14375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/>
      <sheetData sheetId="14536" refreshError="1"/>
      <sheetData sheetId="14537" refreshError="1"/>
      <sheetData sheetId="14538" refreshError="1"/>
      <sheetData sheetId="14539" refreshError="1"/>
      <sheetData sheetId="14540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/>
      <sheetData sheetId="14547" refreshError="1"/>
      <sheetData sheetId="14548" refreshError="1"/>
      <sheetData sheetId="14549" refreshError="1"/>
      <sheetData sheetId="14550">
        <row r="1">
          <cell r="A1">
            <v>1</v>
          </cell>
        </row>
      </sheetData>
      <sheetData sheetId="14551" refreshError="1"/>
      <sheetData sheetId="14552"/>
      <sheetData sheetId="14553"/>
      <sheetData sheetId="14554" refreshError="1"/>
      <sheetData sheetId="14555" refreshError="1"/>
      <sheetData sheetId="14556" refreshError="1"/>
      <sheetData sheetId="14557" refreshError="1"/>
      <sheetData sheetId="14558"/>
      <sheetData sheetId="14559" refreshError="1"/>
      <sheetData sheetId="14560"/>
      <sheetData sheetId="14561">
        <row r="5">
          <cell r="G5" t="str">
            <v>Feb'2001</v>
          </cell>
        </row>
      </sheetData>
      <sheetData sheetId="14562"/>
      <sheetData sheetId="14563"/>
      <sheetData sheetId="14564"/>
      <sheetData sheetId="14565"/>
      <sheetData sheetId="14566" refreshError="1"/>
      <sheetData sheetId="14567"/>
      <sheetData sheetId="14568">
        <row r="5">
          <cell r="G5" t="str">
            <v>Feb'2001</v>
          </cell>
        </row>
      </sheetData>
      <sheetData sheetId="14569"/>
      <sheetData sheetId="14570"/>
      <sheetData sheetId="14571">
        <row r="65">
          <cell r="O65">
            <v>5801990.9900000002</v>
          </cell>
        </row>
      </sheetData>
      <sheetData sheetId="14572"/>
      <sheetData sheetId="14573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/>
      <sheetData sheetId="14583"/>
      <sheetData sheetId="14584"/>
      <sheetData sheetId="14585"/>
      <sheetData sheetId="14586" refreshError="1"/>
      <sheetData sheetId="14587" refreshError="1"/>
      <sheetData sheetId="14588"/>
      <sheetData sheetId="14589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>
        <row r="31">
          <cell r="I31">
            <v>30173982.300000001</v>
          </cell>
        </row>
      </sheetData>
      <sheetData sheetId="14601" refreshError="1"/>
      <sheetData sheetId="14602" refreshError="1"/>
      <sheetData sheetId="14603" refreshError="1"/>
      <sheetData sheetId="14604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/>
      <sheetData sheetId="14612" refreshError="1"/>
      <sheetData sheetId="14613" refreshError="1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>
        <row r="1">
          <cell r="A1">
            <v>1</v>
          </cell>
        </row>
      </sheetData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/>
      <sheetData sheetId="14637"/>
      <sheetData sheetId="14638" refreshError="1"/>
      <sheetData sheetId="14639"/>
      <sheetData sheetId="14640" refreshError="1"/>
      <sheetData sheetId="14641"/>
      <sheetData sheetId="14642"/>
      <sheetData sheetId="14643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/>
      <sheetData sheetId="14673" refreshError="1"/>
      <sheetData sheetId="14674" refreshError="1"/>
      <sheetData sheetId="14675" refreshError="1"/>
      <sheetData sheetId="14676" refreshError="1"/>
      <sheetData sheetId="14677"/>
      <sheetData sheetId="14678"/>
      <sheetData sheetId="14679"/>
      <sheetData sheetId="14680"/>
      <sheetData sheetId="14681">
        <row r="4">
          <cell r="A4" t="str">
            <v>164LHFEL7200XTCR</v>
          </cell>
        </row>
      </sheetData>
      <sheetData sheetId="14682">
        <row r="2">
          <cell r="A2" t="str">
            <v>DIF.</v>
          </cell>
        </row>
      </sheetData>
      <sheetData sheetId="14683"/>
      <sheetData sheetId="14684"/>
      <sheetData sheetId="14685"/>
      <sheetData sheetId="14686"/>
      <sheetData sheetId="14687">
        <row r="4">
          <cell r="A4" t="str">
            <v>164LHFEL7200XTCR</v>
          </cell>
        </row>
      </sheetData>
      <sheetData sheetId="14688">
        <row r="2">
          <cell r="A2" t="str">
            <v>DIF.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 refreshError="1"/>
      <sheetData sheetId="14728" refreshError="1"/>
      <sheetData sheetId="14729"/>
      <sheetData sheetId="14730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/>
      <sheetData sheetId="14827"/>
      <sheetData sheetId="14828"/>
      <sheetData sheetId="14829"/>
      <sheetData sheetId="14830" refreshError="1"/>
      <sheetData sheetId="14831"/>
      <sheetData sheetId="14832"/>
      <sheetData sheetId="14833" refreshError="1"/>
      <sheetData sheetId="14834"/>
      <sheetData sheetId="14835" refreshError="1"/>
      <sheetData sheetId="14836"/>
      <sheetData sheetId="14837" refreshError="1"/>
      <sheetData sheetId="14838"/>
      <sheetData sheetId="14839" refreshError="1"/>
      <sheetData sheetId="14840" refreshError="1"/>
      <sheetData sheetId="1484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/>
      <sheetData sheetId="14865"/>
      <sheetData sheetId="14866" refreshError="1"/>
      <sheetData sheetId="14867" refreshError="1"/>
      <sheetData sheetId="14868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/>
      <sheetData sheetId="14905" refreshError="1"/>
      <sheetData sheetId="14906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 refreshError="1"/>
      <sheetData sheetId="14969" refreshError="1"/>
      <sheetData sheetId="14970" refreshError="1"/>
      <sheetData sheetId="1497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>
        <row r="1">
          <cell r="F1" t="str">
            <v>Ref :-</v>
          </cell>
        </row>
      </sheetData>
      <sheetData sheetId="14991"/>
      <sheetData sheetId="14992"/>
      <sheetData sheetId="14993">
        <row r="1">
          <cell r="A1" t="str">
            <v>รหัสบัญชี</v>
          </cell>
        </row>
      </sheetData>
      <sheetData sheetId="14994"/>
      <sheetData sheetId="14995">
        <row r="17">
          <cell r="E17">
            <v>3000000</v>
          </cell>
        </row>
      </sheetData>
      <sheetData sheetId="14996" refreshError="1"/>
      <sheetData sheetId="14997"/>
      <sheetData sheetId="14998"/>
      <sheetData sheetId="14999">
        <row r="1">
          <cell r="A1" t="str">
            <v>รหัสบัญชี</v>
          </cell>
        </row>
      </sheetData>
      <sheetData sheetId="15000"/>
      <sheetData sheetId="15001">
        <row r="17">
          <cell r="E17">
            <v>3000000</v>
          </cell>
        </row>
      </sheetData>
      <sheetData sheetId="15002"/>
      <sheetData sheetId="15003"/>
      <sheetData sheetId="15004"/>
      <sheetData sheetId="15005"/>
      <sheetData sheetId="15006"/>
      <sheetData sheetId="15007"/>
      <sheetData sheetId="15008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 refreshError="1"/>
      <sheetData sheetId="15032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/>
      <sheetData sheetId="15043" refreshError="1"/>
      <sheetData sheetId="15044" refreshError="1"/>
      <sheetData sheetId="15045" refreshError="1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>
        <row r="1">
          <cell r="C1" t="str">
            <v>บริษัท  แลนด์แอนด์เฮ้าส์  จำกัด</v>
          </cell>
        </row>
      </sheetData>
      <sheetData sheetId="15068"/>
      <sheetData sheetId="15069"/>
      <sheetData sheetId="15070"/>
      <sheetData sheetId="15071">
        <row r="1">
          <cell r="C1" t="str">
            <v>บริษัท  แลนด์แอนด์เฮ้าส์  จำกัด</v>
          </cell>
        </row>
      </sheetData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>
        <row r="1">
          <cell r="C1" t="str">
            <v>บริษัท  แลนด์แอนด์เฮ้าส์  จำกัด</v>
          </cell>
        </row>
      </sheetData>
      <sheetData sheetId="15091"/>
      <sheetData sheetId="15092"/>
      <sheetData sheetId="15093"/>
      <sheetData sheetId="15094"/>
      <sheetData sheetId="15095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/>
      <sheetData sheetId="15102"/>
      <sheetData sheetId="15103" refreshError="1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/>
      <sheetData sheetId="15128" refreshError="1"/>
      <sheetData sheetId="15129"/>
      <sheetData sheetId="15130"/>
      <sheetData sheetId="15131"/>
      <sheetData sheetId="15132"/>
      <sheetData sheetId="15133"/>
      <sheetData sheetId="15134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 refreshError="1"/>
      <sheetData sheetId="15244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>
        <row r="7">
          <cell r="A7" t="str">
            <v>1110-1100</v>
          </cell>
        </row>
      </sheetData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 refreshError="1"/>
      <sheetData sheetId="15305" refreshError="1"/>
      <sheetData sheetId="15306" refreshError="1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 refreshError="1"/>
      <sheetData sheetId="15318" refreshError="1"/>
      <sheetData sheetId="15319" refreshError="1"/>
      <sheetData sheetId="15320"/>
      <sheetData sheetId="15321"/>
      <sheetData sheetId="15322"/>
      <sheetData sheetId="15323"/>
      <sheetData sheetId="15324"/>
      <sheetData sheetId="15325">
        <row r="1">
          <cell r="A1">
            <v>1</v>
          </cell>
        </row>
      </sheetData>
      <sheetData sheetId="15326"/>
      <sheetData sheetId="15327" refreshError="1"/>
      <sheetData sheetId="15328" refreshError="1"/>
      <sheetData sheetId="15329" refreshError="1"/>
      <sheetData sheetId="15330" refreshError="1"/>
      <sheetData sheetId="15331"/>
      <sheetData sheetId="15332" refreshError="1"/>
      <sheetData sheetId="15333" refreshError="1"/>
      <sheetData sheetId="15334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/>
      <sheetData sheetId="15385"/>
      <sheetData sheetId="15386"/>
      <sheetData sheetId="15387"/>
      <sheetData sheetId="15388" refreshError="1"/>
      <sheetData sheetId="15389" refreshError="1"/>
      <sheetData sheetId="15390" refreshError="1"/>
      <sheetData sheetId="15391"/>
      <sheetData sheetId="15392" refreshError="1"/>
      <sheetData sheetId="15393"/>
      <sheetData sheetId="15394"/>
      <sheetData sheetId="15395" refreshError="1"/>
      <sheetData sheetId="15396" refreshError="1"/>
      <sheetData sheetId="15397" refreshError="1"/>
      <sheetData sheetId="15398"/>
      <sheetData sheetId="15399"/>
      <sheetData sheetId="15400"/>
      <sheetData sheetId="15401"/>
      <sheetData sheetId="15402"/>
      <sheetData sheetId="15403"/>
      <sheetData sheetId="15404"/>
      <sheetData sheetId="15405"/>
      <sheetData sheetId="15406"/>
      <sheetData sheetId="15407"/>
      <sheetData sheetId="15408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>
        <row r="1">
          <cell r="C1" t="str">
            <v>บริษัท  แลนด์แอนด์เฮ้าส์  จำกัด</v>
          </cell>
        </row>
      </sheetData>
      <sheetData sheetId="15439"/>
      <sheetData sheetId="15440"/>
      <sheetData sheetId="15441"/>
      <sheetData sheetId="15442"/>
      <sheetData sheetId="15443"/>
      <sheetData sheetId="15444">
        <row r="1">
          <cell r="C1" t="str">
            <v>บริษัท  แลนด์แอนด์เฮ้าส์  จำกัด</v>
          </cell>
        </row>
      </sheetData>
      <sheetData sheetId="15445"/>
      <sheetData sheetId="15446"/>
      <sheetData sheetId="15447"/>
      <sheetData sheetId="15448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/>
      <sheetData sheetId="15489" refreshError="1"/>
      <sheetData sheetId="15490" refreshError="1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>
        <row r="7">
          <cell r="A7" t="str">
            <v>1110-1100</v>
          </cell>
        </row>
      </sheetData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>
        <row r="4">
          <cell r="C4">
            <v>6000</v>
          </cell>
        </row>
      </sheetData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 refreshError="1"/>
      <sheetData sheetId="15547" refreshError="1"/>
      <sheetData sheetId="15548">
        <row r="7">
          <cell r="A7">
            <v>11001</v>
          </cell>
        </row>
      </sheetData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/>
      <sheetData sheetId="15704"/>
      <sheetData sheetId="15705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/>
      <sheetData sheetId="15714" refreshError="1"/>
      <sheetData sheetId="15715"/>
      <sheetData sheetId="15716"/>
      <sheetData sheetId="15717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/>
      <sheetData sheetId="15790"/>
      <sheetData sheetId="15791" refreshError="1"/>
      <sheetData sheetId="15792"/>
      <sheetData sheetId="15793"/>
      <sheetData sheetId="15794"/>
      <sheetData sheetId="15795" refreshError="1"/>
      <sheetData sheetId="15796"/>
      <sheetData sheetId="15797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>
        <row r="5">
          <cell r="A5">
            <v>788881</v>
          </cell>
        </row>
      </sheetData>
      <sheetData sheetId="15807" refreshError="1"/>
      <sheetData sheetId="15808" refreshError="1"/>
      <sheetData sheetId="15809" refreshError="1"/>
      <sheetData sheetId="15810" refreshError="1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 refreshError="1"/>
      <sheetData sheetId="15820"/>
      <sheetData sheetId="15821"/>
      <sheetData sheetId="15822"/>
      <sheetData sheetId="15823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>
        <row r="3">
          <cell r="A3">
            <v>109939</v>
          </cell>
        </row>
      </sheetData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/>
      <sheetData sheetId="16514"/>
      <sheetData sheetId="16515">
        <row r="8">
          <cell r="AG8">
            <v>0.44780999999999999</v>
          </cell>
        </row>
      </sheetData>
      <sheetData sheetId="16516">
        <row r="17">
          <cell r="U17">
            <v>953133469.62000012</v>
          </cell>
        </row>
      </sheetData>
      <sheetData sheetId="16517"/>
      <sheetData sheetId="16518"/>
      <sheetData sheetId="16519"/>
      <sheetData sheetId="16520">
        <row r="8">
          <cell r="AG8">
            <v>0.44780999999999999</v>
          </cell>
        </row>
      </sheetData>
      <sheetData sheetId="16521"/>
      <sheetData sheetId="16522">
        <row r="6">
          <cell r="W6">
            <v>0.44292999999999999</v>
          </cell>
        </row>
      </sheetData>
      <sheetData sheetId="16523"/>
      <sheetData sheetId="16524"/>
      <sheetData sheetId="16525">
        <row r="8">
          <cell r="AG8">
            <v>0.44780999999999999</v>
          </cell>
        </row>
      </sheetData>
      <sheetData sheetId="16526">
        <row r="7">
          <cell r="AJ7">
            <v>0.44016</v>
          </cell>
        </row>
      </sheetData>
      <sheetData sheetId="16527">
        <row r="5">
          <cell r="X5">
            <v>0.42980000000000002</v>
          </cell>
        </row>
      </sheetData>
      <sheetData sheetId="16528">
        <row r="1">
          <cell r="A1" t="str">
            <v>CARAT MEDIA SERVICES (THAILAND) CO., LTD.</v>
          </cell>
        </row>
      </sheetData>
      <sheetData sheetId="16529">
        <row r="1">
          <cell r="A1" t="str">
            <v>CARAT MEDIA SERVICES (THAILAND) CO., LTD.</v>
          </cell>
        </row>
      </sheetData>
      <sheetData sheetId="16530">
        <row r="1">
          <cell r="A1" t="str">
            <v>CARAT MEDIA SERVICES (THAILAND) CO., LTD.</v>
          </cell>
        </row>
      </sheetData>
      <sheetData sheetId="16531">
        <row r="1">
          <cell r="A1" t="str">
            <v>CARAT MEDIA SERVICES (THAILAND) CO., LTD.</v>
          </cell>
        </row>
      </sheetData>
      <sheetData sheetId="16532"/>
      <sheetData sheetId="16533">
        <row r="1">
          <cell r="A1" t="str">
            <v>Date</v>
          </cell>
        </row>
      </sheetData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>
        <row r="6">
          <cell r="W6">
            <v>0.44292999999999999</v>
          </cell>
        </row>
      </sheetData>
      <sheetData sheetId="16552">
        <row r="1">
          <cell r="A1" t="str">
            <v>Wacker Neuson Limited</v>
          </cell>
        </row>
      </sheetData>
      <sheetData sheetId="16553"/>
      <sheetData sheetId="16554">
        <row r="7">
          <cell r="AJ7">
            <v>0.44016</v>
          </cell>
        </row>
      </sheetData>
      <sheetData sheetId="16555">
        <row r="1">
          <cell r="A1" t="str">
            <v>Wacker Neuson Limited</v>
          </cell>
        </row>
      </sheetData>
      <sheetData sheetId="16556">
        <row r="1">
          <cell r="A1" t="str">
            <v>Wacker Neuson Limited</v>
          </cell>
        </row>
      </sheetData>
      <sheetData sheetId="16557">
        <row r="1">
          <cell r="A1" t="str">
            <v>Wacker Neuson Limited</v>
          </cell>
        </row>
      </sheetData>
      <sheetData sheetId="16558">
        <row r="1">
          <cell r="A1" t="str">
            <v>Wacker Neuson Limited</v>
          </cell>
        </row>
      </sheetData>
      <sheetData sheetId="16559">
        <row r="1">
          <cell r="A1" t="str">
            <v>Wacker Neuson Limited</v>
          </cell>
        </row>
      </sheetData>
      <sheetData sheetId="16560">
        <row r="7">
          <cell r="AJ7">
            <v>0.44016</v>
          </cell>
        </row>
      </sheetData>
      <sheetData sheetId="16561"/>
      <sheetData sheetId="16562">
        <row r="10">
          <cell r="L10">
            <v>86676260.299999997</v>
          </cell>
        </row>
      </sheetData>
      <sheetData sheetId="16563">
        <row r="1">
          <cell r="A1" t="str">
            <v>Wacker Neuson Limited</v>
          </cell>
        </row>
      </sheetData>
      <sheetData sheetId="16564">
        <row r="7">
          <cell r="AJ7">
            <v>0.44016</v>
          </cell>
        </row>
      </sheetData>
      <sheetData sheetId="16565">
        <row r="5">
          <cell r="X5">
            <v>0.42980000000000002</v>
          </cell>
        </row>
      </sheetData>
      <sheetData sheetId="16566">
        <row r="5">
          <cell r="X5">
            <v>0.42980000000000002</v>
          </cell>
        </row>
      </sheetData>
      <sheetData sheetId="16567">
        <row r="5">
          <cell r="X5">
            <v>0.42980000000000002</v>
          </cell>
        </row>
      </sheetData>
      <sheetData sheetId="16568">
        <row r="5">
          <cell r="X5">
            <v>0.42980000000000002</v>
          </cell>
        </row>
      </sheetData>
      <sheetData sheetId="16569">
        <row r="6">
          <cell r="W6">
            <v>0.44292999999999999</v>
          </cell>
        </row>
      </sheetData>
      <sheetData sheetId="16570">
        <row r="10">
          <cell r="L10">
            <v>86676260.299999997</v>
          </cell>
        </row>
      </sheetData>
      <sheetData sheetId="16571">
        <row r="10">
          <cell r="L10">
            <v>86676260.299999997</v>
          </cell>
        </row>
      </sheetData>
      <sheetData sheetId="16572">
        <row r="5">
          <cell r="X5">
            <v>0.42980000000000002</v>
          </cell>
        </row>
      </sheetData>
      <sheetData sheetId="16573">
        <row r="6">
          <cell r="W6">
            <v>0.44292999999999999</v>
          </cell>
        </row>
      </sheetData>
      <sheetData sheetId="16574">
        <row r="10">
          <cell r="L10">
            <v>86676260.299999997</v>
          </cell>
        </row>
      </sheetData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/>
      <sheetData sheetId="16583"/>
      <sheetData sheetId="16584"/>
      <sheetData sheetId="16585"/>
      <sheetData sheetId="16586"/>
      <sheetData sheetId="16587"/>
      <sheetData sheetId="16588" refreshError="1"/>
      <sheetData sheetId="16589"/>
      <sheetData sheetId="16590" refreshError="1"/>
      <sheetData sheetId="16591" refreshError="1"/>
      <sheetData sheetId="16592"/>
      <sheetData sheetId="16593"/>
      <sheetData sheetId="16594"/>
      <sheetData sheetId="16595"/>
      <sheetData sheetId="16596"/>
      <sheetData sheetId="16597"/>
      <sheetData sheetId="16598"/>
      <sheetData sheetId="16599"/>
      <sheetData sheetId="16600"/>
      <sheetData sheetId="16601"/>
      <sheetData sheetId="16602"/>
      <sheetData sheetId="16603"/>
      <sheetData sheetId="16604"/>
      <sheetData sheetId="16605"/>
      <sheetData sheetId="16606"/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/>
      <sheetData sheetId="16665"/>
      <sheetData sheetId="16666"/>
      <sheetData sheetId="16667"/>
      <sheetData sheetId="16668"/>
      <sheetData sheetId="16669"/>
      <sheetData sheetId="16670" refreshError="1"/>
      <sheetData sheetId="16671" refreshError="1"/>
      <sheetData sheetId="16672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/>
      <sheetData sheetId="16951" refreshError="1"/>
      <sheetData sheetId="16952"/>
      <sheetData sheetId="16953" refreshError="1"/>
      <sheetData sheetId="16954" refreshError="1"/>
      <sheetData sheetId="16955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/>
      <sheetData sheetId="16984" refreshError="1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 refreshError="1"/>
      <sheetData sheetId="17022">
        <row r="1">
          <cell r="A1" t="str">
            <v>NO_BATCH</v>
          </cell>
        </row>
      </sheetData>
      <sheetData sheetId="17023">
        <row r="7">
          <cell r="A7">
            <v>1</v>
          </cell>
        </row>
      </sheetData>
      <sheetData sheetId="17024">
        <row r="1">
          <cell r="A1" t="str">
            <v>NO_BATCH</v>
          </cell>
        </row>
      </sheetData>
      <sheetData sheetId="17025">
        <row r="8">
          <cell r="A8" t="str">
            <v>1011-000</v>
          </cell>
        </row>
      </sheetData>
      <sheetData sheetId="17026">
        <row r="8">
          <cell r="A8" t="str">
            <v>1011-000</v>
          </cell>
        </row>
      </sheetData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>
        <row r="767">
          <cell r="B767">
            <v>739</v>
          </cell>
        </row>
      </sheetData>
      <sheetData sheetId="17038">
        <row r="8">
          <cell r="A8" t="str">
            <v>1011-000</v>
          </cell>
        </row>
      </sheetData>
      <sheetData sheetId="17039"/>
      <sheetData sheetId="17040"/>
      <sheetData sheetId="17041"/>
      <sheetData sheetId="17042"/>
      <sheetData sheetId="17043"/>
      <sheetData sheetId="17044"/>
      <sheetData sheetId="17045"/>
      <sheetData sheetId="17046">
        <row r="11">
          <cell r="G11" t="str">
            <v>JUN</v>
          </cell>
        </row>
      </sheetData>
      <sheetData sheetId="17047">
        <row r="11">
          <cell r="G11" t="str">
            <v>JUN</v>
          </cell>
        </row>
      </sheetData>
      <sheetData sheetId="17048"/>
      <sheetData sheetId="17049"/>
      <sheetData sheetId="17050">
        <row r="1">
          <cell r="A1" t="str">
            <v>EMP_NO</v>
          </cell>
        </row>
      </sheetData>
      <sheetData sheetId="17051">
        <row r="1">
          <cell r="A1" t="str">
            <v>EMP_NO</v>
          </cell>
        </row>
      </sheetData>
      <sheetData sheetId="17052"/>
      <sheetData sheetId="17053"/>
      <sheetData sheetId="17054"/>
      <sheetData sheetId="17055"/>
      <sheetData sheetId="17056">
        <row r="8">
          <cell r="A8" t="str">
            <v>1011-000</v>
          </cell>
        </row>
      </sheetData>
      <sheetData sheetId="17057">
        <row r="8">
          <cell r="A8" t="str">
            <v>1011-000</v>
          </cell>
        </row>
      </sheetData>
      <sheetData sheetId="17058">
        <row r="8">
          <cell r="A8" t="str">
            <v>1011-000</v>
          </cell>
        </row>
      </sheetData>
      <sheetData sheetId="17059">
        <row r="8">
          <cell r="A8" t="str">
            <v>1011-000</v>
          </cell>
        </row>
      </sheetData>
      <sheetData sheetId="17060">
        <row r="8">
          <cell r="A8" t="str">
            <v>1011-000</v>
          </cell>
        </row>
      </sheetData>
      <sheetData sheetId="17061">
        <row r="8">
          <cell r="A8" t="str">
            <v>1011-000</v>
          </cell>
        </row>
      </sheetData>
      <sheetData sheetId="17062">
        <row r="8">
          <cell r="A8" t="str">
            <v>1011-000</v>
          </cell>
        </row>
      </sheetData>
      <sheetData sheetId="17063"/>
      <sheetData sheetId="17064"/>
      <sheetData sheetId="17065">
        <row r="8">
          <cell r="A8" t="str">
            <v>1011-000</v>
          </cell>
        </row>
      </sheetData>
      <sheetData sheetId="17066"/>
      <sheetData sheetId="17067"/>
      <sheetData sheetId="17068"/>
      <sheetData sheetId="17069"/>
      <sheetData sheetId="17070"/>
      <sheetData sheetId="17071"/>
      <sheetData sheetId="17072">
        <row r="11">
          <cell r="G11" t="str">
            <v>JUN</v>
          </cell>
        </row>
      </sheetData>
      <sheetData sheetId="17073">
        <row r="11">
          <cell r="G11" t="str">
            <v>JUN</v>
          </cell>
        </row>
      </sheetData>
      <sheetData sheetId="17074"/>
      <sheetData sheetId="17075"/>
      <sheetData sheetId="17076"/>
      <sheetData sheetId="17077"/>
      <sheetData sheetId="17078"/>
      <sheetData sheetId="17079"/>
      <sheetData sheetId="17080">
        <row r="8">
          <cell r="A8" t="str">
            <v>1011-000</v>
          </cell>
        </row>
      </sheetData>
      <sheetData sheetId="17081"/>
      <sheetData sheetId="17082">
        <row r="8">
          <cell r="A8" t="str">
            <v>1012-000</v>
          </cell>
        </row>
      </sheetData>
      <sheetData sheetId="17083">
        <row r="8">
          <cell r="A8" t="str">
            <v>1012-000</v>
          </cell>
        </row>
      </sheetData>
      <sheetData sheetId="17084">
        <row r="8">
          <cell r="A8" t="str">
            <v>1011-000</v>
          </cell>
        </row>
      </sheetData>
      <sheetData sheetId="17085"/>
      <sheetData sheetId="17086"/>
      <sheetData sheetId="17087"/>
      <sheetData sheetId="17088"/>
      <sheetData sheetId="17089"/>
      <sheetData sheetId="17090"/>
      <sheetData sheetId="17091">
        <row r="8">
          <cell r="A8" t="str">
            <v>1011-000</v>
          </cell>
        </row>
      </sheetData>
      <sheetData sheetId="17092">
        <row r="8">
          <cell r="A8" t="str">
            <v>1011-000</v>
          </cell>
        </row>
      </sheetData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>
        <row r="8">
          <cell r="A8" t="str">
            <v>1011-000</v>
          </cell>
        </row>
      </sheetData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>
        <row r="8">
          <cell r="A8" t="str">
            <v>1011-000</v>
          </cell>
        </row>
      </sheetData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/>
      <sheetData sheetId="17141">
        <row r="8">
          <cell r="A8" t="str">
            <v>1011-000</v>
          </cell>
        </row>
      </sheetData>
      <sheetData sheetId="17142" refreshError="1"/>
      <sheetData sheetId="17143" refreshError="1"/>
      <sheetData sheetId="17144">
        <row r="8">
          <cell r="A8" t="str">
            <v>1011-000</v>
          </cell>
        </row>
      </sheetData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>
        <row r="4">
          <cell r="E4" t="str">
            <v>Cash</v>
          </cell>
        </row>
      </sheetData>
      <sheetData sheetId="17525">
        <row r="4">
          <cell r="E4" t="str">
            <v>Cash</v>
          </cell>
        </row>
      </sheetData>
      <sheetData sheetId="17526">
        <row r="8">
          <cell r="A8" t="str">
            <v>1011-000</v>
          </cell>
        </row>
      </sheetData>
      <sheetData sheetId="17527">
        <row r="8">
          <cell r="A8" t="str">
            <v>1011-000</v>
          </cell>
        </row>
      </sheetData>
      <sheetData sheetId="17528">
        <row r="8">
          <cell r="A8" t="str">
            <v>1011-000</v>
          </cell>
        </row>
      </sheetData>
      <sheetData sheetId="17529">
        <row r="8">
          <cell r="A8" t="str">
            <v>1011-000</v>
          </cell>
        </row>
      </sheetData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>
        <row r="11">
          <cell r="G11" t="str">
            <v>JUN</v>
          </cell>
        </row>
      </sheetData>
      <sheetData sheetId="17540"/>
      <sheetData sheetId="17541"/>
      <sheetData sheetId="17542"/>
      <sheetData sheetId="17543">
        <row r="1">
          <cell r="A1" t="str">
            <v>NO_BATCH</v>
          </cell>
        </row>
      </sheetData>
      <sheetData sheetId="17544">
        <row r="7">
          <cell r="A7">
            <v>1</v>
          </cell>
        </row>
      </sheetData>
      <sheetData sheetId="17545">
        <row r="1">
          <cell r="A1" t="str">
            <v>NO_BATCH</v>
          </cell>
        </row>
      </sheetData>
      <sheetData sheetId="17546">
        <row r="1">
          <cell r="A1" t="str">
            <v>NO_BATCH</v>
          </cell>
        </row>
      </sheetData>
      <sheetData sheetId="17547">
        <row r="8">
          <cell r="A8" t="str">
            <v>1011-000</v>
          </cell>
        </row>
      </sheetData>
      <sheetData sheetId="17548">
        <row r="8">
          <cell r="A8" t="str">
            <v>1011-000</v>
          </cell>
        </row>
      </sheetData>
      <sheetData sheetId="17549">
        <row r="8">
          <cell r="A8" t="str">
            <v>1011-000</v>
          </cell>
        </row>
      </sheetData>
      <sheetData sheetId="17550">
        <row r="8">
          <cell r="A8" t="str">
            <v>1011-000</v>
          </cell>
        </row>
      </sheetData>
      <sheetData sheetId="17551">
        <row r="4">
          <cell r="E4" t="str">
            <v>Cash</v>
          </cell>
        </row>
      </sheetData>
      <sheetData sheetId="17552">
        <row r="4">
          <cell r="E4" t="str">
            <v>Cash</v>
          </cell>
        </row>
      </sheetData>
      <sheetData sheetId="17553">
        <row r="4">
          <cell r="E4" t="str">
            <v>Cash</v>
          </cell>
        </row>
      </sheetData>
      <sheetData sheetId="17554">
        <row r="4">
          <cell r="E4" t="str">
            <v>Cash</v>
          </cell>
        </row>
      </sheetData>
      <sheetData sheetId="17555">
        <row r="8">
          <cell r="A8" t="str">
            <v>1011-000</v>
          </cell>
        </row>
      </sheetData>
      <sheetData sheetId="17556">
        <row r="8">
          <cell r="A8" t="str">
            <v>1011-000</v>
          </cell>
        </row>
      </sheetData>
      <sheetData sheetId="17557">
        <row r="8">
          <cell r="A8" t="str">
            <v>1011-000</v>
          </cell>
        </row>
      </sheetData>
      <sheetData sheetId="17558">
        <row r="8">
          <cell r="A8" t="str">
            <v>1011-000</v>
          </cell>
        </row>
      </sheetData>
      <sheetData sheetId="17559">
        <row r="767">
          <cell r="B767">
            <v>739</v>
          </cell>
        </row>
      </sheetData>
      <sheetData sheetId="17560"/>
      <sheetData sheetId="17561"/>
      <sheetData sheetId="17562"/>
      <sheetData sheetId="17563">
        <row r="5">
          <cell r="I5" t="str">
            <v>PT INGOLD ANTARES (dalam proses likuidasi)</v>
          </cell>
        </row>
      </sheetData>
      <sheetData sheetId="17564">
        <row r="11">
          <cell r="G11" t="str">
            <v>JUN</v>
          </cell>
        </row>
      </sheetData>
      <sheetData sheetId="17565">
        <row r="11">
          <cell r="G11" t="str">
            <v>JUN</v>
          </cell>
        </row>
      </sheetData>
      <sheetData sheetId="17566"/>
      <sheetData sheetId="17567" refreshError="1"/>
      <sheetData sheetId="17568" refreshError="1"/>
      <sheetData sheetId="17569">
        <row r="1">
          <cell r="A1" t="str">
            <v>NO_BATCH</v>
          </cell>
        </row>
      </sheetData>
      <sheetData sheetId="17570">
        <row r="7">
          <cell r="A7">
            <v>1</v>
          </cell>
        </row>
      </sheetData>
      <sheetData sheetId="17571">
        <row r="1">
          <cell r="A1" t="str">
            <v>NO_BATCH</v>
          </cell>
        </row>
      </sheetData>
      <sheetData sheetId="17572">
        <row r="1">
          <cell r="A1" t="str">
            <v>NO_BATCH</v>
          </cell>
        </row>
      </sheetData>
      <sheetData sheetId="17573">
        <row r="8">
          <cell r="A8" t="str">
            <v>1011-000</v>
          </cell>
        </row>
      </sheetData>
      <sheetData sheetId="17574">
        <row r="8">
          <cell r="A8" t="str">
            <v>1011-000</v>
          </cell>
        </row>
      </sheetData>
      <sheetData sheetId="17575">
        <row r="8">
          <cell r="A8" t="str">
            <v>1011-000</v>
          </cell>
        </row>
      </sheetData>
      <sheetData sheetId="17576">
        <row r="8">
          <cell r="A8" t="str">
            <v>1011-000</v>
          </cell>
        </row>
      </sheetData>
      <sheetData sheetId="17577">
        <row r="8">
          <cell r="A8" t="str">
            <v>1011-000</v>
          </cell>
        </row>
      </sheetData>
      <sheetData sheetId="17578">
        <row r="8">
          <cell r="A8" t="str">
            <v>1011-000</v>
          </cell>
        </row>
      </sheetData>
      <sheetData sheetId="17579">
        <row r="8">
          <cell r="A8" t="str">
            <v>1011-000</v>
          </cell>
        </row>
      </sheetData>
      <sheetData sheetId="17580">
        <row r="8">
          <cell r="A8" t="str">
            <v>1012-000</v>
          </cell>
        </row>
      </sheetData>
      <sheetData sheetId="17581">
        <row r="8">
          <cell r="A8" t="str">
            <v>1011-000</v>
          </cell>
        </row>
      </sheetData>
      <sheetData sheetId="17582">
        <row r="8">
          <cell r="A8" t="str">
            <v>1011-000</v>
          </cell>
        </row>
      </sheetData>
      <sheetData sheetId="17583">
        <row r="8">
          <cell r="A8" t="str">
            <v>1011-000</v>
          </cell>
        </row>
      </sheetData>
      <sheetData sheetId="17584">
        <row r="8">
          <cell r="A8" t="str">
            <v>1011-000</v>
          </cell>
        </row>
      </sheetData>
      <sheetData sheetId="17585">
        <row r="767">
          <cell r="B767">
            <v>739</v>
          </cell>
        </row>
      </sheetData>
      <sheetData sheetId="17586">
        <row r="8">
          <cell r="A8" t="str">
            <v>1011-000</v>
          </cell>
        </row>
      </sheetData>
      <sheetData sheetId="17587"/>
      <sheetData sheetId="17588"/>
      <sheetData sheetId="17589"/>
      <sheetData sheetId="17590"/>
      <sheetData sheetId="17591"/>
      <sheetData sheetId="17592"/>
      <sheetData sheetId="17593"/>
      <sheetData sheetId="17594">
        <row r="11">
          <cell r="G11" t="str">
            <v>JUN</v>
          </cell>
        </row>
      </sheetData>
      <sheetData sheetId="17595"/>
      <sheetData sheetId="17596" refreshError="1"/>
      <sheetData sheetId="17597" refreshError="1"/>
      <sheetData sheetId="17598" refreshError="1"/>
      <sheetData sheetId="17599" refreshError="1"/>
      <sheetData sheetId="17600"/>
      <sheetData sheetId="17601" refreshError="1"/>
      <sheetData sheetId="17602">
        <row r="8">
          <cell r="A8" t="str">
            <v>1011-000</v>
          </cell>
        </row>
      </sheetData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>
        <row r="8">
          <cell r="A8" t="str">
            <v>1011-000</v>
          </cell>
        </row>
      </sheetData>
      <sheetData sheetId="17701">
        <row r="8">
          <cell r="A8" t="str">
            <v>1011-000</v>
          </cell>
        </row>
      </sheetData>
      <sheetData sheetId="17702" refreshError="1"/>
      <sheetData sheetId="17703">
        <row r="8">
          <cell r="A8" t="str">
            <v>1011-000</v>
          </cell>
        </row>
      </sheetData>
      <sheetData sheetId="17704">
        <row r="25">
          <cell r="C25">
            <v>1.2955000000000001</v>
          </cell>
        </row>
      </sheetData>
      <sheetData sheetId="17705">
        <row r="25">
          <cell r="C25">
            <v>1.2955000000000001</v>
          </cell>
        </row>
      </sheetData>
      <sheetData sheetId="17706">
        <row r="25">
          <cell r="C25">
            <v>1.2955000000000001</v>
          </cell>
        </row>
      </sheetData>
      <sheetData sheetId="17707">
        <row r="25">
          <cell r="C25">
            <v>1.2955000000000001</v>
          </cell>
        </row>
      </sheetData>
      <sheetData sheetId="17708">
        <row r="25">
          <cell r="C25">
            <v>1.2955000000000001</v>
          </cell>
        </row>
      </sheetData>
      <sheetData sheetId="17709">
        <row r="8">
          <cell r="A8" t="str">
            <v>1011-000</v>
          </cell>
        </row>
      </sheetData>
      <sheetData sheetId="17710">
        <row r="8">
          <cell r="A8" t="str">
            <v>1011-000</v>
          </cell>
        </row>
      </sheetData>
      <sheetData sheetId="17711">
        <row r="8">
          <cell r="A8" t="str">
            <v>1011-000</v>
          </cell>
        </row>
      </sheetData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>
        <row r="8">
          <cell r="A8" t="str">
            <v>1011-000</v>
          </cell>
        </row>
      </sheetData>
      <sheetData sheetId="17722">
        <row r="8">
          <cell r="A8" t="str">
            <v>1011-000</v>
          </cell>
        </row>
      </sheetData>
      <sheetData sheetId="17723">
        <row r="4">
          <cell r="E4" t="str">
            <v>Cash</v>
          </cell>
        </row>
      </sheetData>
      <sheetData sheetId="17724">
        <row r="4">
          <cell r="E4" t="str">
            <v>Cash</v>
          </cell>
        </row>
      </sheetData>
      <sheetData sheetId="17725">
        <row r="4">
          <cell r="E4" t="str">
            <v>Cash</v>
          </cell>
        </row>
      </sheetData>
      <sheetData sheetId="17726"/>
      <sheetData sheetId="17727">
        <row r="8">
          <cell r="A8" t="str">
            <v>1012-000</v>
          </cell>
        </row>
      </sheetData>
      <sheetData sheetId="17728">
        <row r="8">
          <cell r="A8" t="str">
            <v>1011-000</v>
          </cell>
        </row>
      </sheetData>
      <sheetData sheetId="17729">
        <row r="1">
          <cell r="D1">
            <v>91800041</v>
          </cell>
        </row>
      </sheetData>
      <sheetData sheetId="17730">
        <row r="1">
          <cell r="D1">
            <v>91800041</v>
          </cell>
        </row>
      </sheetData>
      <sheetData sheetId="17731">
        <row r="1">
          <cell r="D1">
            <v>91800041</v>
          </cell>
        </row>
      </sheetData>
      <sheetData sheetId="17732"/>
      <sheetData sheetId="17733"/>
      <sheetData sheetId="17734">
        <row r="8">
          <cell r="A8" t="str">
            <v>1011-000</v>
          </cell>
        </row>
      </sheetData>
      <sheetData sheetId="17735">
        <row r="8">
          <cell r="A8" t="str">
            <v>1011-000</v>
          </cell>
        </row>
      </sheetData>
      <sheetData sheetId="17736">
        <row r="8">
          <cell r="A8" t="str">
            <v>1011-000</v>
          </cell>
        </row>
      </sheetData>
      <sheetData sheetId="17737"/>
      <sheetData sheetId="17738"/>
      <sheetData sheetId="17739"/>
      <sheetData sheetId="17740"/>
      <sheetData sheetId="17741"/>
      <sheetData sheetId="17742"/>
      <sheetData sheetId="17743">
        <row r="31">
          <cell r="R31">
            <v>0</v>
          </cell>
        </row>
      </sheetData>
      <sheetData sheetId="17744">
        <row r="31">
          <cell r="R31">
            <v>0</v>
          </cell>
        </row>
      </sheetData>
      <sheetData sheetId="17745">
        <row r="31">
          <cell r="R31">
            <v>0</v>
          </cell>
        </row>
      </sheetData>
      <sheetData sheetId="17746"/>
      <sheetData sheetId="17747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>
        <row r="8">
          <cell r="A8" t="str">
            <v>1011-000</v>
          </cell>
        </row>
      </sheetData>
      <sheetData sheetId="17865"/>
      <sheetData sheetId="17866"/>
      <sheetData sheetId="17867">
        <row r="25">
          <cell r="C25">
            <v>1.2955000000000001</v>
          </cell>
        </row>
      </sheetData>
      <sheetData sheetId="17868">
        <row r="25">
          <cell r="C25">
            <v>1.2955000000000001</v>
          </cell>
        </row>
      </sheetData>
      <sheetData sheetId="17869"/>
      <sheetData sheetId="17870"/>
      <sheetData sheetId="17871"/>
      <sheetData sheetId="17872"/>
      <sheetData sheetId="17873"/>
      <sheetData sheetId="17874"/>
      <sheetData sheetId="17875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>
        <row r="25">
          <cell r="C25">
            <v>1.2955000000000001</v>
          </cell>
        </row>
      </sheetData>
      <sheetData sheetId="17897">
        <row r="25">
          <cell r="C25">
            <v>1.2955000000000001</v>
          </cell>
        </row>
      </sheetData>
      <sheetData sheetId="17898">
        <row r="25">
          <cell r="C25">
            <v>1.2955000000000001</v>
          </cell>
        </row>
      </sheetData>
      <sheetData sheetId="17899">
        <row r="25">
          <cell r="C25">
            <v>1.2955000000000001</v>
          </cell>
        </row>
      </sheetData>
      <sheetData sheetId="17900" refreshError="1"/>
      <sheetData sheetId="17901"/>
      <sheetData sheetId="17902"/>
      <sheetData sheetId="17903" refreshError="1"/>
      <sheetData sheetId="17904" refreshError="1"/>
      <sheetData sheetId="17905" refreshError="1"/>
      <sheetData sheetId="17906" refreshError="1"/>
      <sheetData sheetId="17907"/>
      <sheetData sheetId="17908" refreshError="1"/>
      <sheetData sheetId="17909"/>
      <sheetData sheetId="17910"/>
      <sheetData sheetId="1791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>
        <row r="1">
          <cell r="D1">
            <v>91800041</v>
          </cell>
        </row>
      </sheetData>
      <sheetData sheetId="17922" refreshError="1"/>
      <sheetData sheetId="17923" refreshError="1"/>
      <sheetData sheetId="17924" refreshError="1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>
        <row r="4">
          <cell r="E4" t="str">
            <v>Cash</v>
          </cell>
        </row>
      </sheetData>
      <sheetData sheetId="17944">
        <row r="4">
          <cell r="E4" t="str">
            <v>Cash</v>
          </cell>
        </row>
      </sheetData>
      <sheetData sheetId="17945">
        <row r="4">
          <cell r="E4" t="str">
            <v>Cash</v>
          </cell>
        </row>
      </sheetData>
      <sheetData sheetId="17946">
        <row r="4">
          <cell r="E4" t="str">
            <v>Cash</v>
          </cell>
        </row>
      </sheetData>
      <sheetData sheetId="17947">
        <row r="8">
          <cell r="A8" t="str">
            <v>1011-000</v>
          </cell>
        </row>
      </sheetData>
      <sheetData sheetId="17948">
        <row r="8">
          <cell r="A8" t="str">
            <v>1011-000</v>
          </cell>
        </row>
      </sheetData>
      <sheetData sheetId="17949">
        <row r="8">
          <cell r="A8" t="str">
            <v>1011-000</v>
          </cell>
        </row>
      </sheetData>
      <sheetData sheetId="17950">
        <row r="8">
          <cell r="A8" t="str">
            <v>1011-000</v>
          </cell>
        </row>
      </sheetData>
      <sheetData sheetId="17951"/>
      <sheetData sheetId="17952"/>
      <sheetData sheetId="17953"/>
      <sheetData sheetId="17954"/>
      <sheetData sheetId="17955" refreshError="1"/>
      <sheetData sheetId="17956" refreshError="1"/>
      <sheetData sheetId="17957" refreshError="1"/>
      <sheetData sheetId="17958"/>
      <sheetData sheetId="17959" refreshError="1"/>
      <sheetData sheetId="17960"/>
      <sheetData sheetId="17961" refreshError="1"/>
      <sheetData sheetId="17962"/>
      <sheetData sheetId="17963" refreshError="1"/>
      <sheetData sheetId="17964" refreshError="1"/>
      <sheetData sheetId="17965" refreshError="1"/>
      <sheetData sheetId="17966">
        <row r="7">
          <cell r="A7">
            <v>1</v>
          </cell>
        </row>
      </sheetData>
      <sheetData sheetId="17967">
        <row r="1">
          <cell r="A1" t="str">
            <v>NO_BATCH</v>
          </cell>
        </row>
      </sheetData>
      <sheetData sheetId="17968">
        <row r="1">
          <cell r="A1" t="str">
            <v>NO_BATCH</v>
          </cell>
        </row>
      </sheetData>
      <sheetData sheetId="17969">
        <row r="8">
          <cell r="A8" t="str">
            <v>1011-000</v>
          </cell>
        </row>
      </sheetData>
      <sheetData sheetId="17970">
        <row r="8">
          <cell r="A8" t="str">
            <v>1011-000</v>
          </cell>
        </row>
      </sheetData>
      <sheetData sheetId="17971">
        <row r="8">
          <cell r="A8" t="str">
            <v>1011-000</v>
          </cell>
        </row>
      </sheetData>
      <sheetData sheetId="17972">
        <row r="8">
          <cell r="A8" t="str">
            <v>1011-000</v>
          </cell>
        </row>
      </sheetData>
      <sheetData sheetId="17973">
        <row r="8">
          <cell r="A8" t="str">
            <v>1011-000</v>
          </cell>
        </row>
      </sheetData>
      <sheetData sheetId="17974">
        <row r="8">
          <cell r="A8" t="str">
            <v>1011-000</v>
          </cell>
        </row>
      </sheetData>
      <sheetData sheetId="17975">
        <row r="8">
          <cell r="A8" t="str">
            <v>1012-000</v>
          </cell>
        </row>
      </sheetData>
      <sheetData sheetId="17976">
        <row r="8">
          <cell r="A8" t="str">
            <v>1011-000</v>
          </cell>
        </row>
      </sheetData>
      <sheetData sheetId="17977">
        <row r="8">
          <cell r="A8" t="str">
            <v>1011-000</v>
          </cell>
        </row>
      </sheetData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>
        <row r="1">
          <cell r="A1" t="str">
            <v>EMP_NO</v>
          </cell>
        </row>
      </sheetData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/>
      <sheetData sheetId="18100" refreshError="1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>
        <row r="31">
          <cell r="R31">
            <v>0</v>
          </cell>
        </row>
      </sheetData>
      <sheetData sheetId="18143"/>
      <sheetData sheetId="18144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>
        <row r="25">
          <cell r="C25">
            <v>1.2955000000000001</v>
          </cell>
        </row>
      </sheetData>
      <sheetData sheetId="18290">
        <row r="25">
          <cell r="C25">
            <v>1.2955000000000001</v>
          </cell>
        </row>
      </sheetData>
      <sheetData sheetId="18291">
        <row r="25">
          <cell r="C25">
            <v>1.2955000000000001</v>
          </cell>
        </row>
      </sheetData>
      <sheetData sheetId="18292">
        <row r="25">
          <cell r="C25">
            <v>1.2955000000000001</v>
          </cell>
        </row>
      </sheetData>
      <sheetData sheetId="18293" refreshError="1"/>
      <sheetData sheetId="18294"/>
      <sheetData sheetId="18295"/>
      <sheetData sheetId="18296" refreshError="1"/>
      <sheetData sheetId="18297" refreshError="1"/>
      <sheetData sheetId="18298" refreshError="1"/>
      <sheetData sheetId="18299" refreshError="1"/>
      <sheetData sheetId="18300"/>
      <sheetData sheetId="18301" refreshError="1"/>
      <sheetData sheetId="18302"/>
      <sheetData sheetId="18303"/>
      <sheetData sheetId="18304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>
        <row r="1">
          <cell r="D1">
            <v>91800041</v>
          </cell>
        </row>
      </sheetData>
      <sheetData sheetId="18314" refreshError="1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 refreshError="1"/>
      <sheetData sheetId="18344" refreshError="1"/>
      <sheetData sheetId="18345" refreshError="1"/>
      <sheetData sheetId="18346"/>
      <sheetData sheetId="18347" refreshError="1"/>
      <sheetData sheetId="18348"/>
      <sheetData sheetId="18349"/>
      <sheetData sheetId="18350" refreshError="1"/>
      <sheetData sheetId="18351" refreshError="1"/>
      <sheetData sheetId="18352" refreshError="1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/>
      <sheetData sheetId="18538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/>
      <sheetData sheetId="18550"/>
      <sheetData sheetId="18551"/>
      <sheetData sheetId="18552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>
        <row r="3">
          <cell r="A3" t="str">
            <v>FINV_NUM</v>
          </cell>
        </row>
      </sheetData>
      <sheetData sheetId="18580"/>
      <sheetData sheetId="18581"/>
      <sheetData sheetId="18582">
        <row r="1">
          <cell r="C1" t="str">
            <v>Invoice No.</v>
          </cell>
        </row>
      </sheetData>
      <sheetData sheetId="18583">
        <row r="1">
          <cell r="A1" t="str">
            <v>LB/RI/PSI</v>
          </cell>
        </row>
      </sheetData>
      <sheetData sheetId="18584"/>
      <sheetData sheetId="18585"/>
      <sheetData sheetId="18586"/>
      <sheetData sheetId="18587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/>
      <sheetData sheetId="18612" refreshError="1"/>
      <sheetData sheetId="18613"/>
      <sheetData sheetId="18614"/>
      <sheetData sheetId="18615"/>
      <sheetData sheetId="18616"/>
      <sheetData sheetId="18617"/>
      <sheetData sheetId="18618"/>
      <sheetData sheetId="18619"/>
      <sheetData sheetId="18620"/>
      <sheetData sheetId="18621"/>
      <sheetData sheetId="18622"/>
      <sheetData sheetId="18623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/>
      <sheetData sheetId="18631"/>
      <sheetData sheetId="18632">
        <row r="9">
          <cell r="A9" t="str">
            <v>0001AR00C</v>
          </cell>
        </row>
      </sheetData>
      <sheetData sheetId="18633"/>
      <sheetData sheetId="18634"/>
      <sheetData sheetId="18635"/>
      <sheetData sheetId="18636"/>
      <sheetData sheetId="18637"/>
      <sheetData sheetId="18638"/>
      <sheetData sheetId="18639"/>
      <sheetData sheetId="18640">
        <row r="9">
          <cell r="A9" t="str">
            <v>0001AR00C</v>
          </cell>
        </row>
      </sheetData>
      <sheetData sheetId="18641"/>
      <sheetData sheetId="18642"/>
      <sheetData sheetId="18643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/>
      <sheetData sheetId="18658"/>
      <sheetData sheetId="18659"/>
      <sheetData sheetId="18660"/>
      <sheetData sheetId="18661"/>
      <sheetData sheetId="18662"/>
      <sheetData sheetId="18663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/>
      <sheetData sheetId="18678"/>
      <sheetData sheetId="18679" refreshError="1"/>
      <sheetData sheetId="18680" refreshError="1"/>
      <sheetData sheetId="18681" refreshError="1"/>
      <sheetData sheetId="18682"/>
      <sheetData sheetId="18683"/>
      <sheetData sheetId="18684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 refreshError="1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/>
      <sheetData sheetId="18779"/>
      <sheetData sheetId="18780" refreshError="1"/>
      <sheetData sheetId="18781"/>
      <sheetData sheetId="18782"/>
      <sheetData sheetId="18783"/>
      <sheetData sheetId="18784"/>
      <sheetData sheetId="18785"/>
      <sheetData sheetId="18786"/>
      <sheetData sheetId="18787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/>
      <sheetData sheetId="18797"/>
      <sheetData sheetId="18798"/>
      <sheetData sheetId="18799"/>
      <sheetData sheetId="18800"/>
      <sheetData sheetId="18801"/>
      <sheetData sheetId="18802"/>
      <sheetData sheetId="18803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/>
      <sheetData sheetId="18839"/>
      <sheetData sheetId="18840"/>
      <sheetData sheetId="18841"/>
      <sheetData sheetId="18842"/>
      <sheetData sheetId="18843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/>
      <sheetData sheetId="18944"/>
      <sheetData sheetId="18945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/>
      <sheetData sheetId="18957" refreshError="1"/>
      <sheetData sheetId="18958" refreshError="1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/>
      <sheetData sheetId="19023"/>
      <sheetData sheetId="19024" refreshError="1"/>
      <sheetData sheetId="19025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/>
      <sheetData sheetId="19046"/>
      <sheetData sheetId="19047"/>
      <sheetData sheetId="19048"/>
      <sheetData sheetId="19049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/>
      <sheetData sheetId="19084"/>
      <sheetData sheetId="19085"/>
      <sheetData sheetId="19086"/>
      <sheetData sheetId="19087"/>
      <sheetData sheetId="19088"/>
      <sheetData sheetId="19089"/>
      <sheetData sheetId="19090"/>
      <sheetData sheetId="19091"/>
      <sheetData sheetId="19092"/>
      <sheetData sheetId="19093"/>
      <sheetData sheetId="19094"/>
      <sheetData sheetId="19095"/>
      <sheetData sheetId="19096"/>
      <sheetData sheetId="19097"/>
      <sheetData sheetId="19098"/>
      <sheetData sheetId="19099"/>
      <sheetData sheetId="19100"/>
      <sheetData sheetId="19101"/>
      <sheetData sheetId="19102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>
        <row r="7">
          <cell r="A7">
            <v>1</v>
          </cell>
        </row>
      </sheetData>
      <sheetData sheetId="20184"/>
      <sheetData sheetId="20185"/>
      <sheetData sheetId="20186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/>
      <sheetData sheetId="20203" refreshError="1"/>
      <sheetData sheetId="20204" refreshError="1"/>
      <sheetData sheetId="20205"/>
      <sheetData sheetId="20206"/>
      <sheetData sheetId="20207" refreshError="1"/>
      <sheetData sheetId="20208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/>
      <sheetData sheetId="20221"/>
      <sheetData sheetId="20222"/>
      <sheetData sheetId="20223" refreshError="1"/>
      <sheetData sheetId="20224"/>
      <sheetData sheetId="20225" refreshError="1"/>
      <sheetData sheetId="20226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/>
      <sheetData sheetId="20242"/>
      <sheetData sheetId="20243"/>
      <sheetData sheetId="20244"/>
      <sheetData sheetId="20245">
        <row r="10">
          <cell r="D10">
            <v>366</v>
          </cell>
        </row>
      </sheetData>
      <sheetData sheetId="20246"/>
      <sheetData sheetId="20247"/>
      <sheetData sheetId="20248"/>
      <sheetData sheetId="20249"/>
      <sheetData sheetId="20250"/>
      <sheetData sheetId="20251"/>
      <sheetData sheetId="20252"/>
      <sheetData sheetId="20253"/>
      <sheetData sheetId="20254"/>
      <sheetData sheetId="20255"/>
      <sheetData sheetId="20256"/>
      <sheetData sheetId="20257"/>
      <sheetData sheetId="20258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/>
      <sheetData sheetId="20271" refreshError="1"/>
      <sheetData sheetId="20272" refreshError="1"/>
      <sheetData sheetId="20273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/>
      <sheetData sheetId="20531"/>
      <sheetData sheetId="20532"/>
      <sheetData sheetId="20533">
        <row r="3">
          <cell r="P3">
            <v>0</v>
          </cell>
        </row>
      </sheetData>
      <sheetData sheetId="20534"/>
      <sheetData sheetId="20535"/>
      <sheetData sheetId="20536"/>
      <sheetData sheetId="20537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/>
      <sheetData sheetId="20557"/>
      <sheetData sheetId="20558"/>
      <sheetData sheetId="20559">
        <row r="5">
          <cell r="I5" t="str">
            <v>PT INGOLD ANTARES (dalam proses likuidasi)</v>
          </cell>
        </row>
      </sheetData>
      <sheetData sheetId="20560"/>
      <sheetData sheetId="20561"/>
      <sheetData sheetId="20562"/>
      <sheetData sheetId="20563"/>
      <sheetData sheetId="20564"/>
      <sheetData sheetId="20565"/>
      <sheetData sheetId="20566"/>
      <sheetData sheetId="20567"/>
      <sheetData sheetId="20568"/>
      <sheetData sheetId="20569"/>
      <sheetData sheetId="20570" refreshError="1"/>
      <sheetData sheetId="20571" refreshError="1"/>
      <sheetData sheetId="20572"/>
      <sheetData sheetId="20573"/>
      <sheetData sheetId="20574"/>
      <sheetData sheetId="20575" refreshError="1"/>
      <sheetData sheetId="20576"/>
      <sheetData sheetId="20577" refreshError="1"/>
      <sheetData sheetId="20578" refreshError="1"/>
      <sheetData sheetId="20579" refreshError="1"/>
      <sheetData sheetId="20580"/>
      <sheetData sheetId="2058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/>
      <sheetData sheetId="20606"/>
      <sheetData sheetId="20607"/>
      <sheetData sheetId="20608"/>
      <sheetData sheetId="20609"/>
      <sheetData sheetId="20610"/>
      <sheetData sheetId="20611" refreshError="1"/>
      <sheetData sheetId="20612"/>
      <sheetData sheetId="20613"/>
      <sheetData sheetId="20614"/>
      <sheetData sheetId="20615"/>
      <sheetData sheetId="20616"/>
      <sheetData sheetId="20617"/>
      <sheetData sheetId="20618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/>
      <sheetData sheetId="20666"/>
      <sheetData sheetId="20667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/>
      <sheetData sheetId="20681" refreshError="1"/>
      <sheetData sheetId="20682" refreshError="1"/>
      <sheetData sheetId="20683"/>
      <sheetData sheetId="20684" refreshError="1"/>
      <sheetData sheetId="20685"/>
      <sheetData sheetId="20686">
        <row r="2">
          <cell r="F2" t="str">
            <v xml:space="preserve">Preliminary </v>
          </cell>
        </row>
      </sheetData>
      <sheetData sheetId="20687">
        <row r="1">
          <cell r="F1" t="str">
            <v xml:space="preserve">Preliminary </v>
          </cell>
        </row>
      </sheetData>
      <sheetData sheetId="20688">
        <row r="6">
          <cell r="A6">
            <v>1</v>
          </cell>
        </row>
      </sheetData>
      <sheetData sheetId="20689"/>
      <sheetData sheetId="20690"/>
      <sheetData sheetId="20691"/>
      <sheetData sheetId="20692"/>
      <sheetData sheetId="20693">
        <row r="17">
          <cell r="C17" t="str">
            <v>X</v>
          </cell>
        </row>
      </sheetData>
      <sheetData sheetId="20694"/>
      <sheetData sheetId="20695" refreshError="1"/>
      <sheetData sheetId="20696" refreshError="1"/>
      <sheetData sheetId="20697" refreshError="1"/>
      <sheetData sheetId="20698">
        <row r="1">
          <cell r="A1" t="str">
            <v>Category</v>
          </cell>
        </row>
      </sheetData>
      <sheetData sheetId="20699"/>
      <sheetData sheetId="20700">
        <row r="5">
          <cell r="A5">
            <v>1</v>
          </cell>
        </row>
      </sheetData>
      <sheetData sheetId="20701"/>
      <sheetData sheetId="20702">
        <row r="3">
          <cell r="A3" t="str">
            <v>\\houapps288\Hyperion$\Hyperion\Appl\HalOne\Outbox\</v>
          </cell>
        </row>
      </sheetData>
      <sheetData sheetId="20703">
        <row r="1">
          <cell r="N1" t="str">
            <v>Tax Entry</v>
          </cell>
        </row>
      </sheetData>
      <sheetData sheetId="20704"/>
      <sheetData sheetId="20705"/>
      <sheetData sheetId="20706"/>
      <sheetData sheetId="20707"/>
      <sheetData sheetId="20708"/>
      <sheetData sheetId="20709"/>
      <sheetData sheetId="20710"/>
      <sheetData sheetId="20711"/>
      <sheetData sheetId="20712" refreshError="1"/>
      <sheetData sheetId="20713" refreshError="1"/>
      <sheetData sheetId="20714" refreshError="1"/>
      <sheetData sheetId="20715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/>
      <sheetData sheetId="20776"/>
      <sheetData sheetId="20777"/>
      <sheetData sheetId="20778"/>
      <sheetData sheetId="20779"/>
      <sheetData sheetId="20780"/>
      <sheetData sheetId="2078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/>
      <sheetData sheetId="20788" refreshError="1"/>
      <sheetData sheetId="20789" refreshError="1"/>
      <sheetData sheetId="20790"/>
      <sheetData sheetId="20791"/>
      <sheetData sheetId="20792"/>
      <sheetData sheetId="20793"/>
      <sheetData sheetId="20794"/>
      <sheetData sheetId="20795"/>
      <sheetData sheetId="20796"/>
      <sheetData sheetId="20797"/>
      <sheetData sheetId="20798"/>
      <sheetData sheetId="20799"/>
      <sheetData sheetId="20800"/>
      <sheetData sheetId="20801"/>
      <sheetData sheetId="20802"/>
      <sheetData sheetId="20803"/>
      <sheetData sheetId="20804"/>
      <sheetData sheetId="20805"/>
      <sheetData sheetId="20806"/>
      <sheetData sheetId="20807"/>
      <sheetData sheetId="20808"/>
      <sheetData sheetId="20809"/>
      <sheetData sheetId="20810"/>
      <sheetData sheetId="20811"/>
      <sheetData sheetId="20812"/>
      <sheetData sheetId="20813"/>
      <sheetData sheetId="20814"/>
      <sheetData sheetId="20815"/>
      <sheetData sheetId="20816"/>
      <sheetData sheetId="20817"/>
      <sheetData sheetId="20818"/>
      <sheetData sheetId="20819" refreshError="1"/>
      <sheetData sheetId="20820"/>
      <sheetData sheetId="20821"/>
      <sheetData sheetId="20822"/>
      <sheetData sheetId="20823" refreshError="1"/>
      <sheetData sheetId="20824"/>
      <sheetData sheetId="20825"/>
      <sheetData sheetId="20826"/>
      <sheetData sheetId="20827"/>
      <sheetData sheetId="20828"/>
      <sheetData sheetId="20829"/>
      <sheetData sheetId="20830" refreshError="1"/>
      <sheetData sheetId="20831"/>
      <sheetData sheetId="20832"/>
      <sheetData sheetId="20833"/>
      <sheetData sheetId="20834" refreshError="1"/>
      <sheetData sheetId="20835"/>
      <sheetData sheetId="20836" refreshError="1"/>
      <sheetData sheetId="20837"/>
      <sheetData sheetId="20838"/>
      <sheetData sheetId="20839"/>
      <sheetData sheetId="20840"/>
      <sheetData sheetId="20841"/>
      <sheetData sheetId="20842"/>
      <sheetData sheetId="20843"/>
      <sheetData sheetId="20844"/>
      <sheetData sheetId="20845"/>
      <sheetData sheetId="20846"/>
      <sheetData sheetId="20847"/>
      <sheetData sheetId="20848"/>
      <sheetData sheetId="20849"/>
      <sheetData sheetId="20850"/>
      <sheetData sheetId="20851"/>
      <sheetData sheetId="20852" refreshError="1"/>
      <sheetData sheetId="20853"/>
      <sheetData sheetId="20854"/>
      <sheetData sheetId="20855"/>
      <sheetData sheetId="20856"/>
      <sheetData sheetId="20857"/>
      <sheetData sheetId="20858"/>
      <sheetData sheetId="20859"/>
      <sheetData sheetId="20860"/>
      <sheetData sheetId="20861" refreshError="1"/>
      <sheetData sheetId="20862" refreshError="1"/>
      <sheetData sheetId="20863"/>
      <sheetData sheetId="20864"/>
      <sheetData sheetId="20865"/>
      <sheetData sheetId="20866"/>
      <sheetData sheetId="20867"/>
      <sheetData sheetId="20868"/>
      <sheetData sheetId="20869"/>
      <sheetData sheetId="20870"/>
      <sheetData sheetId="20871"/>
      <sheetData sheetId="20872"/>
      <sheetData sheetId="20873"/>
      <sheetData sheetId="20874"/>
      <sheetData sheetId="20875"/>
      <sheetData sheetId="20876"/>
      <sheetData sheetId="20877"/>
      <sheetData sheetId="20878"/>
      <sheetData sheetId="20879"/>
      <sheetData sheetId="20880"/>
      <sheetData sheetId="20881"/>
      <sheetData sheetId="20882"/>
      <sheetData sheetId="20883"/>
      <sheetData sheetId="20884"/>
      <sheetData sheetId="20885"/>
      <sheetData sheetId="20886"/>
      <sheetData sheetId="20887"/>
      <sheetData sheetId="20888"/>
      <sheetData sheetId="20889"/>
      <sheetData sheetId="20890"/>
      <sheetData sheetId="20891"/>
      <sheetData sheetId="20892"/>
      <sheetData sheetId="20893" refreshError="1"/>
      <sheetData sheetId="20894" refreshError="1"/>
      <sheetData sheetId="20895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/>
      <sheetData sheetId="20906"/>
      <sheetData sheetId="20907"/>
      <sheetData sheetId="20908"/>
      <sheetData sheetId="20909"/>
      <sheetData sheetId="20910"/>
      <sheetData sheetId="20911"/>
      <sheetData sheetId="20912"/>
      <sheetData sheetId="20913"/>
      <sheetData sheetId="20914"/>
      <sheetData sheetId="20915"/>
      <sheetData sheetId="20916"/>
      <sheetData sheetId="20917"/>
      <sheetData sheetId="20918"/>
      <sheetData sheetId="20919"/>
      <sheetData sheetId="20920"/>
      <sheetData sheetId="20921"/>
      <sheetData sheetId="20922"/>
      <sheetData sheetId="20923"/>
      <sheetData sheetId="20924"/>
      <sheetData sheetId="20925"/>
      <sheetData sheetId="20926"/>
      <sheetData sheetId="20927"/>
      <sheetData sheetId="20928"/>
      <sheetData sheetId="20929"/>
      <sheetData sheetId="20930" refreshError="1"/>
      <sheetData sheetId="20931" refreshError="1"/>
      <sheetData sheetId="20932" refreshError="1"/>
      <sheetData sheetId="20933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/>
      <sheetData sheetId="20940"/>
      <sheetData sheetId="20941"/>
      <sheetData sheetId="20942"/>
      <sheetData sheetId="20943"/>
      <sheetData sheetId="20944"/>
      <sheetData sheetId="20945"/>
      <sheetData sheetId="20946"/>
      <sheetData sheetId="20947"/>
      <sheetData sheetId="20948"/>
      <sheetData sheetId="20949"/>
      <sheetData sheetId="20950"/>
      <sheetData sheetId="20951"/>
      <sheetData sheetId="20952"/>
      <sheetData sheetId="20953"/>
      <sheetData sheetId="20954"/>
      <sheetData sheetId="20955"/>
      <sheetData sheetId="20956"/>
      <sheetData sheetId="20957"/>
      <sheetData sheetId="20958"/>
      <sheetData sheetId="20959">
        <row r="3">
          <cell r="B3" t="str">
            <v>PT SUGITY CREATIVES</v>
          </cell>
        </row>
      </sheetData>
      <sheetData sheetId="20960"/>
      <sheetData sheetId="20961"/>
      <sheetData sheetId="20962"/>
      <sheetData sheetId="20963"/>
      <sheetData sheetId="20964"/>
      <sheetData sheetId="20965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/>
      <sheetData sheetId="20993"/>
      <sheetData sheetId="20994"/>
      <sheetData sheetId="20995"/>
      <sheetData sheetId="20996"/>
      <sheetData sheetId="20997"/>
      <sheetData sheetId="20998"/>
      <sheetData sheetId="20999"/>
      <sheetData sheetId="21000"/>
      <sheetData sheetId="21001"/>
      <sheetData sheetId="21002"/>
      <sheetData sheetId="21003"/>
      <sheetData sheetId="21004"/>
      <sheetData sheetId="21005"/>
      <sheetData sheetId="21006"/>
      <sheetData sheetId="21007" refreshError="1"/>
      <sheetData sheetId="21008"/>
      <sheetData sheetId="21009"/>
      <sheetData sheetId="21010"/>
      <sheetData sheetId="21011"/>
      <sheetData sheetId="21012"/>
      <sheetData sheetId="21013"/>
      <sheetData sheetId="21014"/>
      <sheetData sheetId="21015"/>
      <sheetData sheetId="21016"/>
      <sheetData sheetId="21017"/>
      <sheetData sheetId="21018"/>
      <sheetData sheetId="21019"/>
      <sheetData sheetId="21020"/>
      <sheetData sheetId="21021"/>
      <sheetData sheetId="21022"/>
      <sheetData sheetId="21023"/>
      <sheetData sheetId="21024"/>
      <sheetData sheetId="21025"/>
      <sheetData sheetId="21026"/>
      <sheetData sheetId="21027"/>
      <sheetData sheetId="21028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/>
      <sheetData sheetId="21041"/>
      <sheetData sheetId="21042"/>
      <sheetData sheetId="21043"/>
      <sheetData sheetId="21044"/>
      <sheetData sheetId="21045"/>
      <sheetData sheetId="21046"/>
      <sheetData sheetId="21047"/>
      <sheetData sheetId="21048"/>
      <sheetData sheetId="21049"/>
      <sheetData sheetId="21050"/>
      <sheetData sheetId="21051"/>
      <sheetData sheetId="21052"/>
      <sheetData sheetId="21053"/>
      <sheetData sheetId="21054"/>
      <sheetData sheetId="21055"/>
      <sheetData sheetId="21056"/>
      <sheetData sheetId="21057"/>
      <sheetData sheetId="21058"/>
      <sheetData sheetId="21059"/>
      <sheetData sheetId="21060"/>
      <sheetData sheetId="21061"/>
      <sheetData sheetId="21062"/>
      <sheetData sheetId="21063"/>
      <sheetData sheetId="21064"/>
      <sheetData sheetId="21065"/>
      <sheetData sheetId="21066"/>
      <sheetData sheetId="21067"/>
      <sheetData sheetId="21068"/>
      <sheetData sheetId="21069"/>
      <sheetData sheetId="21070"/>
      <sheetData sheetId="21071"/>
      <sheetData sheetId="21072"/>
      <sheetData sheetId="21073"/>
      <sheetData sheetId="21074"/>
      <sheetData sheetId="21075"/>
      <sheetData sheetId="21076">
        <row r="2">
          <cell r="A2">
            <v>1000000000</v>
          </cell>
        </row>
      </sheetData>
      <sheetData sheetId="21077"/>
      <sheetData sheetId="21078"/>
      <sheetData sheetId="21079" refreshError="1"/>
      <sheetData sheetId="21080"/>
      <sheetData sheetId="21081"/>
      <sheetData sheetId="21082"/>
      <sheetData sheetId="21083"/>
      <sheetData sheetId="21084"/>
      <sheetData sheetId="21085"/>
      <sheetData sheetId="21086"/>
      <sheetData sheetId="21087"/>
      <sheetData sheetId="21088"/>
      <sheetData sheetId="21089"/>
      <sheetData sheetId="21090"/>
      <sheetData sheetId="21091"/>
      <sheetData sheetId="21092"/>
      <sheetData sheetId="21093"/>
      <sheetData sheetId="21094"/>
      <sheetData sheetId="21095"/>
      <sheetData sheetId="21096"/>
      <sheetData sheetId="21097"/>
      <sheetData sheetId="21098"/>
      <sheetData sheetId="21099"/>
      <sheetData sheetId="21100"/>
      <sheetData sheetId="21101" refreshError="1"/>
      <sheetData sheetId="21102" refreshError="1"/>
      <sheetData sheetId="21103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>
        <row r="1">
          <cell r="F1" t="str">
            <v xml:space="preserve">Preliminary </v>
          </cell>
        </row>
      </sheetData>
      <sheetData sheetId="21113"/>
      <sheetData sheetId="21114"/>
      <sheetData sheetId="21115"/>
      <sheetData sheetId="21116"/>
      <sheetData sheetId="21117"/>
      <sheetData sheetId="21118">
        <row r="3">
          <cell r="P3">
            <v>0</v>
          </cell>
        </row>
      </sheetData>
      <sheetData sheetId="21119" refreshError="1"/>
      <sheetData sheetId="21120" refreshError="1"/>
      <sheetData sheetId="21121"/>
      <sheetData sheetId="21122"/>
      <sheetData sheetId="21123"/>
      <sheetData sheetId="21124" refreshError="1"/>
      <sheetData sheetId="21125" refreshError="1"/>
      <sheetData sheetId="21126"/>
      <sheetData sheetId="21127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/>
      <sheetData sheetId="21140"/>
      <sheetData sheetId="21141"/>
      <sheetData sheetId="21142"/>
      <sheetData sheetId="21143"/>
      <sheetData sheetId="21144">
        <row r="5">
          <cell r="I5" t="str">
            <v>PT INGOLD ANTARES (dalam proses likuidasi)</v>
          </cell>
        </row>
      </sheetData>
      <sheetData sheetId="21145"/>
      <sheetData sheetId="21146"/>
      <sheetData sheetId="21147"/>
      <sheetData sheetId="21148"/>
      <sheetData sheetId="21149"/>
      <sheetData sheetId="21150"/>
      <sheetData sheetId="2115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/>
      <sheetData sheetId="21160"/>
      <sheetData sheetId="21161"/>
      <sheetData sheetId="21162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/>
      <sheetData sheetId="21187"/>
      <sheetData sheetId="21188"/>
      <sheetData sheetId="21189" refreshError="1"/>
      <sheetData sheetId="21190"/>
      <sheetData sheetId="21191"/>
      <sheetData sheetId="21192"/>
      <sheetData sheetId="21193" refreshError="1"/>
      <sheetData sheetId="21194" refreshError="1"/>
      <sheetData sheetId="21195" refreshError="1"/>
      <sheetData sheetId="21196"/>
      <sheetData sheetId="21197" refreshError="1"/>
      <sheetData sheetId="21198" refreshError="1"/>
      <sheetData sheetId="21199"/>
      <sheetData sheetId="21200"/>
      <sheetData sheetId="21201"/>
      <sheetData sheetId="21202"/>
      <sheetData sheetId="21203"/>
      <sheetData sheetId="21204" refreshError="1"/>
      <sheetData sheetId="21205" refreshError="1"/>
      <sheetData sheetId="21206"/>
      <sheetData sheetId="21207"/>
      <sheetData sheetId="21208"/>
      <sheetData sheetId="21209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/>
      <sheetData sheetId="21220"/>
      <sheetData sheetId="21221" refreshError="1"/>
      <sheetData sheetId="21222"/>
      <sheetData sheetId="21223"/>
      <sheetData sheetId="21224"/>
      <sheetData sheetId="21225"/>
      <sheetData sheetId="21226"/>
      <sheetData sheetId="21227"/>
      <sheetData sheetId="21228"/>
      <sheetData sheetId="21229"/>
      <sheetData sheetId="21230"/>
      <sheetData sheetId="21231"/>
      <sheetData sheetId="21232"/>
      <sheetData sheetId="21233"/>
      <sheetData sheetId="21234"/>
      <sheetData sheetId="21235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/>
      <sheetData sheetId="21267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/>
      <sheetData sheetId="21289"/>
      <sheetData sheetId="21290"/>
      <sheetData sheetId="21291"/>
      <sheetData sheetId="21292"/>
      <sheetData sheetId="21293"/>
      <sheetData sheetId="21294"/>
      <sheetData sheetId="21295"/>
      <sheetData sheetId="21296"/>
      <sheetData sheetId="21297"/>
      <sheetData sheetId="21298"/>
      <sheetData sheetId="21299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/>
      <sheetData sheetId="22424"/>
      <sheetData sheetId="22425"/>
      <sheetData sheetId="22426"/>
      <sheetData sheetId="22427"/>
      <sheetData sheetId="22428"/>
      <sheetData sheetId="22429"/>
      <sheetData sheetId="22430"/>
      <sheetData sheetId="22431"/>
      <sheetData sheetId="22432"/>
      <sheetData sheetId="22433"/>
      <sheetData sheetId="22434"/>
      <sheetData sheetId="22435"/>
      <sheetData sheetId="22436"/>
      <sheetData sheetId="22437"/>
      <sheetData sheetId="22438">
        <row r="3">
          <cell r="E3" t="str">
            <v>Pd</v>
          </cell>
        </row>
      </sheetData>
      <sheetData sheetId="22439"/>
      <sheetData sheetId="22440">
        <row r="3">
          <cell r="D3" t="str">
            <v>Data</v>
          </cell>
        </row>
      </sheetData>
      <sheetData sheetId="22441"/>
      <sheetData sheetId="22442"/>
      <sheetData sheetId="22443"/>
      <sheetData sheetId="22444"/>
      <sheetData sheetId="22445"/>
      <sheetData sheetId="22446"/>
      <sheetData sheetId="22447"/>
      <sheetData sheetId="22448"/>
      <sheetData sheetId="22449"/>
      <sheetData sheetId="22450"/>
      <sheetData sheetId="22451"/>
      <sheetData sheetId="22452"/>
      <sheetData sheetId="22453"/>
      <sheetData sheetId="22454"/>
      <sheetData sheetId="22455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>
        <row r="17">
          <cell r="E17">
            <v>536992543.4000001</v>
          </cell>
        </row>
      </sheetData>
      <sheetData sheetId="22464"/>
      <sheetData sheetId="22465">
        <row r="143">
          <cell r="E143" t="str">
            <v>H. Lead</v>
          </cell>
        </row>
      </sheetData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/>
      <sheetData sheetId="22487" refreshError="1"/>
      <sheetData sheetId="22488" refreshError="1"/>
      <sheetData sheetId="22489" refreshError="1"/>
      <sheetData sheetId="22490"/>
      <sheetData sheetId="22491" refreshError="1"/>
      <sheetData sheetId="22492" refreshError="1"/>
      <sheetData sheetId="22493"/>
      <sheetData sheetId="22494"/>
      <sheetData sheetId="22495"/>
      <sheetData sheetId="22496"/>
      <sheetData sheetId="22497"/>
      <sheetData sheetId="22498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/>
      <sheetData sheetId="22543" refreshError="1"/>
      <sheetData sheetId="22544" refreshError="1"/>
      <sheetData sheetId="22545" refreshError="1"/>
      <sheetData sheetId="22546" refreshError="1"/>
      <sheetData sheetId="22547"/>
      <sheetData sheetId="22548"/>
      <sheetData sheetId="22549"/>
      <sheetData sheetId="22550"/>
      <sheetData sheetId="22551"/>
      <sheetData sheetId="22552"/>
      <sheetData sheetId="22553"/>
      <sheetData sheetId="22554"/>
      <sheetData sheetId="22555"/>
      <sheetData sheetId="22556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/>
      <sheetData sheetId="22600"/>
      <sheetData sheetId="22601"/>
      <sheetData sheetId="22602"/>
      <sheetData sheetId="22603"/>
      <sheetData sheetId="22604"/>
      <sheetData sheetId="22605"/>
      <sheetData sheetId="22606"/>
      <sheetData sheetId="22607"/>
      <sheetData sheetId="22608"/>
      <sheetData sheetId="22609"/>
      <sheetData sheetId="22610"/>
      <sheetData sheetId="22611"/>
      <sheetData sheetId="22612"/>
      <sheetData sheetId="22613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/>
      <sheetData sheetId="2265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/>
      <sheetData sheetId="22692"/>
      <sheetData sheetId="22693"/>
      <sheetData sheetId="22694" refreshError="1"/>
      <sheetData sheetId="22695"/>
      <sheetData sheetId="22696"/>
      <sheetData sheetId="22697"/>
      <sheetData sheetId="22698"/>
      <sheetData sheetId="22699"/>
      <sheetData sheetId="22700"/>
      <sheetData sheetId="22701"/>
      <sheetData sheetId="22702"/>
      <sheetData sheetId="22703"/>
      <sheetData sheetId="22704"/>
      <sheetData sheetId="22705"/>
      <sheetData sheetId="22706"/>
      <sheetData sheetId="22707"/>
      <sheetData sheetId="22708"/>
      <sheetData sheetId="22709"/>
      <sheetData sheetId="22710"/>
      <sheetData sheetId="22711"/>
      <sheetData sheetId="22712"/>
      <sheetData sheetId="22713"/>
      <sheetData sheetId="22714"/>
      <sheetData sheetId="22715"/>
      <sheetData sheetId="22716"/>
      <sheetData sheetId="22717"/>
      <sheetData sheetId="22718"/>
      <sheetData sheetId="22719"/>
      <sheetData sheetId="22720"/>
      <sheetData sheetId="22721"/>
      <sheetData sheetId="22722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/>
      <sheetData sheetId="22733"/>
      <sheetData sheetId="22734"/>
      <sheetData sheetId="22735"/>
      <sheetData sheetId="22736" refreshError="1"/>
      <sheetData sheetId="22737"/>
      <sheetData sheetId="22738"/>
      <sheetData sheetId="22739"/>
      <sheetData sheetId="22740"/>
      <sheetData sheetId="22741"/>
      <sheetData sheetId="22742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/>
      <sheetData sheetId="22801"/>
      <sheetData sheetId="22802"/>
      <sheetData sheetId="22803"/>
      <sheetData sheetId="22804" refreshError="1"/>
      <sheetData sheetId="22805" refreshError="1"/>
      <sheetData sheetId="22806"/>
      <sheetData sheetId="22807"/>
      <sheetData sheetId="22808"/>
      <sheetData sheetId="22809"/>
      <sheetData sheetId="22810" refreshError="1"/>
      <sheetData sheetId="22811" refreshError="1"/>
      <sheetData sheetId="22812" refreshError="1"/>
      <sheetData sheetId="22813" refreshError="1"/>
      <sheetData sheetId="22814"/>
      <sheetData sheetId="22815"/>
      <sheetData sheetId="22816"/>
      <sheetData sheetId="22817"/>
      <sheetData sheetId="22818"/>
      <sheetData sheetId="22819"/>
      <sheetData sheetId="22820"/>
      <sheetData sheetId="22821"/>
      <sheetData sheetId="22822"/>
      <sheetData sheetId="22823"/>
      <sheetData sheetId="22824"/>
      <sheetData sheetId="22825"/>
      <sheetData sheetId="22826"/>
      <sheetData sheetId="22827" refreshError="1"/>
      <sheetData sheetId="22828" refreshError="1"/>
      <sheetData sheetId="22829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/>
      <sheetData sheetId="22839"/>
      <sheetData sheetId="22840"/>
      <sheetData sheetId="22841"/>
      <sheetData sheetId="22842"/>
      <sheetData sheetId="22843"/>
      <sheetData sheetId="22844"/>
      <sheetData sheetId="22845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/>
      <sheetData sheetId="22855"/>
      <sheetData sheetId="22856"/>
      <sheetData sheetId="22857"/>
      <sheetData sheetId="22858"/>
      <sheetData sheetId="22859"/>
      <sheetData sheetId="22860"/>
      <sheetData sheetId="22861" refreshError="1"/>
      <sheetData sheetId="22862"/>
      <sheetData sheetId="22863"/>
      <sheetData sheetId="22864"/>
      <sheetData sheetId="22865" refreshError="1"/>
      <sheetData sheetId="22866" refreshError="1"/>
      <sheetData sheetId="22867"/>
      <sheetData sheetId="22868"/>
      <sheetData sheetId="22869"/>
      <sheetData sheetId="22870"/>
      <sheetData sheetId="22871"/>
      <sheetData sheetId="22872"/>
      <sheetData sheetId="22873"/>
      <sheetData sheetId="22874"/>
      <sheetData sheetId="22875"/>
      <sheetData sheetId="22876"/>
      <sheetData sheetId="22877"/>
      <sheetData sheetId="22878"/>
      <sheetData sheetId="22879"/>
      <sheetData sheetId="22880"/>
      <sheetData sheetId="22881"/>
      <sheetData sheetId="22882"/>
      <sheetData sheetId="22883"/>
      <sheetData sheetId="22884"/>
      <sheetData sheetId="22885"/>
      <sheetData sheetId="22886"/>
      <sheetData sheetId="22887"/>
      <sheetData sheetId="22888"/>
      <sheetData sheetId="22889"/>
      <sheetData sheetId="22890"/>
      <sheetData sheetId="22891"/>
      <sheetData sheetId="22892"/>
      <sheetData sheetId="22893"/>
      <sheetData sheetId="22894"/>
      <sheetData sheetId="22895"/>
      <sheetData sheetId="22896"/>
      <sheetData sheetId="22897"/>
      <sheetData sheetId="22898"/>
      <sheetData sheetId="22899"/>
      <sheetData sheetId="22900"/>
      <sheetData sheetId="22901"/>
      <sheetData sheetId="22902"/>
      <sheetData sheetId="22903"/>
      <sheetData sheetId="22904"/>
      <sheetData sheetId="22905"/>
      <sheetData sheetId="22906"/>
      <sheetData sheetId="22907"/>
      <sheetData sheetId="22908"/>
      <sheetData sheetId="22909"/>
      <sheetData sheetId="22910"/>
      <sheetData sheetId="22911"/>
      <sheetData sheetId="22912"/>
      <sheetData sheetId="22913"/>
      <sheetData sheetId="22914"/>
      <sheetData sheetId="22915"/>
      <sheetData sheetId="22916"/>
      <sheetData sheetId="22917"/>
      <sheetData sheetId="22918"/>
      <sheetData sheetId="22919" refreshError="1"/>
      <sheetData sheetId="22920"/>
      <sheetData sheetId="22921"/>
      <sheetData sheetId="22922"/>
      <sheetData sheetId="22923"/>
      <sheetData sheetId="22924"/>
      <sheetData sheetId="22925"/>
      <sheetData sheetId="22926"/>
      <sheetData sheetId="22927"/>
      <sheetData sheetId="22928"/>
      <sheetData sheetId="22929"/>
      <sheetData sheetId="22930"/>
      <sheetData sheetId="22931"/>
      <sheetData sheetId="22932"/>
      <sheetData sheetId="22933"/>
      <sheetData sheetId="22934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/>
      <sheetData sheetId="23363"/>
      <sheetData sheetId="23364"/>
      <sheetData sheetId="23365">
        <row r="2">
          <cell r="A2" t="str">
            <v>IDR</v>
          </cell>
        </row>
      </sheetData>
      <sheetData sheetId="23366"/>
      <sheetData sheetId="23367"/>
      <sheetData sheetId="23368"/>
      <sheetData sheetId="23369"/>
      <sheetData sheetId="23370"/>
      <sheetData sheetId="23371"/>
      <sheetData sheetId="23372"/>
      <sheetData sheetId="23373"/>
      <sheetData sheetId="23374"/>
      <sheetData sheetId="23375">
        <row r="64">
          <cell r="K64" t="str">
            <v>ACCOUNT DETAIL</v>
          </cell>
        </row>
      </sheetData>
      <sheetData sheetId="23376"/>
      <sheetData sheetId="23377"/>
      <sheetData sheetId="23378"/>
      <sheetData sheetId="23379"/>
      <sheetData sheetId="23380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/>
      <sheetData sheetId="23463"/>
      <sheetData sheetId="23464"/>
      <sheetData sheetId="23465"/>
      <sheetData sheetId="23466"/>
      <sheetData sheetId="23467"/>
      <sheetData sheetId="23468">
        <row r="8">
          <cell r="B8">
            <v>1</v>
          </cell>
        </row>
      </sheetData>
      <sheetData sheetId="23469"/>
      <sheetData sheetId="23470"/>
      <sheetData sheetId="23471">
        <row r="8">
          <cell r="B8">
            <v>1</v>
          </cell>
        </row>
      </sheetData>
      <sheetData sheetId="23472"/>
      <sheetData sheetId="23473"/>
      <sheetData sheetId="23474"/>
      <sheetData sheetId="23475"/>
      <sheetData sheetId="23476"/>
      <sheetData sheetId="23477"/>
      <sheetData sheetId="23478"/>
      <sheetData sheetId="23479"/>
      <sheetData sheetId="23480"/>
      <sheetData sheetId="23481"/>
      <sheetData sheetId="23482"/>
      <sheetData sheetId="23483"/>
      <sheetData sheetId="23484"/>
      <sheetData sheetId="23485"/>
      <sheetData sheetId="23486"/>
      <sheetData sheetId="23487"/>
      <sheetData sheetId="23488"/>
      <sheetData sheetId="23489"/>
      <sheetData sheetId="23490"/>
      <sheetData sheetId="23491"/>
      <sheetData sheetId="23492"/>
      <sheetData sheetId="23493"/>
      <sheetData sheetId="23494"/>
      <sheetData sheetId="23495"/>
      <sheetData sheetId="23496"/>
      <sheetData sheetId="23497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>
        <row r="1">
          <cell r="A1" t="str">
            <v>LB/RI/PSI</v>
          </cell>
        </row>
      </sheetData>
      <sheetData sheetId="23549" refreshError="1"/>
      <sheetData sheetId="23550" refreshError="1"/>
      <sheetData sheetId="23551"/>
      <sheetData sheetId="23552">
        <row r="3">
          <cell r="P3">
            <v>0</v>
          </cell>
        </row>
      </sheetData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/>
      <sheetData sheetId="23560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/>
      <sheetData sheetId="23579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/>
      <sheetData sheetId="23588"/>
      <sheetData sheetId="23589"/>
      <sheetData sheetId="23590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/>
      <sheetData sheetId="23598" refreshError="1"/>
      <sheetData sheetId="23599"/>
      <sheetData sheetId="23600" refreshError="1"/>
      <sheetData sheetId="23601" refreshError="1"/>
      <sheetData sheetId="23602" refreshError="1"/>
      <sheetData sheetId="23603" refreshError="1"/>
      <sheetData sheetId="23604"/>
      <sheetData sheetId="23605">
        <row r="1">
          <cell r="C1" t="str">
            <v>Invoice No.</v>
          </cell>
        </row>
      </sheetData>
      <sheetData sheetId="23606">
        <row r="1">
          <cell r="A1" t="str">
            <v>LB/RI/PSI</v>
          </cell>
        </row>
      </sheetData>
      <sheetData sheetId="23607">
        <row r="1">
          <cell r="C1" t="str">
            <v>Invoice No.</v>
          </cell>
        </row>
      </sheetData>
      <sheetData sheetId="23608">
        <row r="1">
          <cell r="A1" t="str">
            <v>LB/RI/PSI</v>
          </cell>
        </row>
      </sheetData>
      <sheetData sheetId="23609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/>
      <sheetData sheetId="23624" refreshError="1"/>
      <sheetData sheetId="23625" refreshError="1"/>
      <sheetData sheetId="23626"/>
      <sheetData sheetId="23627" refreshError="1"/>
      <sheetData sheetId="23628" refreshError="1"/>
      <sheetData sheetId="23629" refreshError="1"/>
      <sheetData sheetId="23630"/>
      <sheetData sheetId="23631"/>
      <sheetData sheetId="23632" refreshError="1"/>
      <sheetData sheetId="23633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/>
      <sheetData sheetId="23640" refreshError="1"/>
      <sheetData sheetId="23641" refreshError="1"/>
      <sheetData sheetId="23642" refreshError="1"/>
      <sheetData sheetId="23643"/>
      <sheetData sheetId="23644"/>
      <sheetData sheetId="23645"/>
      <sheetData sheetId="23646"/>
      <sheetData sheetId="23647"/>
      <sheetData sheetId="23648"/>
      <sheetData sheetId="23649"/>
      <sheetData sheetId="23650"/>
      <sheetData sheetId="23651"/>
      <sheetData sheetId="23652"/>
      <sheetData sheetId="23653"/>
      <sheetData sheetId="23654"/>
      <sheetData sheetId="23655"/>
      <sheetData sheetId="23656"/>
      <sheetData sheetId="23657">
        <row r="3">
          <cell r="E3" t="str">
            <v>Pd</v>
          </cell>
        </row>
      </sheetData>
      <sheetData sheetId="23658" refreshError="1"/>
      <sheetData sheetId="23659" refreshError="1"/>
      <sheetData sheetId="23660" refreshError="1"/>
      <sheetData sheetId="23661"/>
      <sheetData sheetId="23662"/>
      <sheetData sheetId="23663"/>
      <sheetData sheetId="23664"/>
      <sheetData sheetId="23665"/>
      <sheetData sheetId="23666"/>
      <sheetData sheetId="23667" refreshError="1"/>
      <sheetData sheetId="23668" refreshError="1"/>
      <sheetData sheetId="23669" refreshError="1"/>
      <sheetData sheetId="23670" refreshError="1"/>
      <sheetData sheetId="23671"/>
      <sheetData sheetId="23672" refreshError="1"/>
      <sheetData sheetId="23673"/>
      <sheetData sheetId="23674"/>
      <sheetData sheetId="23675" refreshError="1"/>
      <sheetData sheetId="23676"/>
      <sheetData sheetId="23677" refreshError="1"/>
      <sheetData sheetId="23678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/>
      <sheetData sheetId="23686" refreshError="1"/>
      <sheetData sheetId="23687" refreshError="1"/>
      <sheetData sheetId="23688" refreshError="1"/>
      <sheetData sheetId="23689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/>
      <sheetData sheetId="23733"/>
      <sheetData sheetId="23734"/>
      <sheetData sheetId="23735"/>
      <sheetData sheetId="23736"/>
      <sheetData sheetId="23737"/>
      <sheetData sheetId="23738"/>
      <sheetData sheetId="23739"/>
      <sheetData sheetId="23740"/>
      <sheetData sheetId="23741"/>
      <sheetData sheetId="23742"/>
      <sheetData sheetId="23743"/>
      <sheetData sheetId="23744"/>
      <sheetData sheetId="23745"/>
      <sheetData sheetId="23746"/>
      <sheetData sheetId="23747"/>
      <sheetData sheetId="23748"/>
      <sheetData sheetId="23749"/>
      <sheetData sheetId="23750"/>
      <sheetData sheetId="23751"/>
      <sheetData sheetId="23752"/>
      <sheetData sheetId="23753"/>
      <sheetData sheetId="23754"/>
      <sheetData sheetId="23755"/>
      <sheetData sheetId="23756"/>
      <sheetData sheetId="23757"/>
      <sheetData sheetId="23758"/>
      <sheetData sheetId="23759"/>
      <sheetData sheetId="23760"/>
      <sheetData sheetId="23761"/>
      <sheetData sheetId="23762"/>
      <sheetData sheetId="23763"/>
      <sheetData sheetId="23764"/>
      <sheetData sheetId="23765"/>
      <sheetData sheetId="23766"/>
      <sheetData sheetId="23767"/>
      <sheetData sheetId="23768"/>
      <sheetData sheetId="23769"/>
      <sheetData sheetId="23770"/>
      <sheetData sheetId="23771"/>
      <sheetData sheetId="23772"/>
      <sheetData sheetId="23773"/>
      <sheetData sheetId="23774"/>
      <sheetData sheetId="23775"/>
      <sheetData sheetId="23776"/>
      <sheetData sheetId="23777"/>
      <sheetData sheetId="23778"/>
      <sheetData sheetId="23779"/>
      <sheetData sheetId="23780" refreshError="1"/>
      <sheetData sheetId="23781" refreshError="1"/>
      <sheetData sheetId="23782" refreshError="1"/>
      <sheetData sheetId="23783"/>
      <sheetData sheetId="23784"/>
      <sheetData sheetId="23785"/>
      <sheetData sheetId="23786"/>
      <sheetData sheetId="23787"/>
      <sheetData sheetId="23788"/>
      <sheetData sheetId="23789"/>
      <sheetData sheetId="23790"/>
      <sheetData sheetId="23791"/>
      <sheetData sheetId="23792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/>
      <sheetData sheetId="23802"/>
      <sheetData sheetId="23803"/>
      <sheetData sheetId="23804"/>
      <sheetData sheetId="23805" refreshError="1"/>
      <sheetData sheetId="23806"/>
      <sheetData sheetId="23807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/>
      <sheetData sheetId="23814"/>
      <sheetData sheetId="23815"/>
      <sheetData sheetId="23816"/>
      <sheetData sheetId="23817"/>
      <sheetData sheetId="23818"/>
      <sheetData sheetId="23819"/>
      <sheetData sheetId="23820"/>
      <sheetData sheetId="23821"/>
      <sheetData sheetId="23822"/>
      <sheetData sheetId="23823"/>
      <sheetData sheetId="23824"/>
      <sheetData sheetId="23825"/>
      <sheetData sheetId="23826"/>
      <sheetData sheetId="23827"/>
      <sheetData sheetId="23828"/>
      <sheetData sheetId="23829"/>
      <sheetData sheetId="23830"/>
      <sheetData sheetId="23831"/>
      <sheetData sheetId="23832"/>
      <sheetData sheetId="23833"/>
      <sheetData sheetId="23834"/>
      <sheetData sheetId="23835"/>
      <sheetData sheetId="23836"/>
      <sheetData sheetId="23837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/>
      <sheetData sheetId="23860"/>
      <sheetData sheetId="23861"/>
      <sheetData sheetId="23862"/>
      <sheetData sheetId="23863"/>
      <sheetData sheetId="23864"/>
      <sheetData sheetId="23865"/>
      <sheetData sheetId="23866"/>
      <sheetData sheetId="23867"/>
      <sheetData sheetId="23868"/>
      <sheetData sheetId="23869"/>
      <sheetData sheetId="23870"/>
      <sheetData sheetId="23871"/>
      <sheetData sheetId="23872"/>
      <sheetData sheetId="23873"/>
      <sheetData sheetId="23874"/>
      <sheetData sheetId="23875"/>
      <sheetData sheetId="23876"/>
      <sheetData sheetId="23877"/>
      <sheetData sheetId="23878" refreshError="1"/>
      <sheetData sheetId="23879" refreshError="1"/>
      <sheetData sheetId="23880"/>
      <sheetData sheetId="23881"/>
      <sheetData sheetId="23882"/>
      <sheetData sheetId="23883"/>
      <sheetData sheetId="23884"/>
      <sheetData sheetId="23885"/>
      <sheetData sheetId="23886" refreshError="1"/>
      <sheetData sheetId="23887" refreshError="1"/>
      <sheetData sheetId="23888" refreshError="1"/>
      <sheetData sheetId="23889" refreshError="1"/>
      <sheetData sheetId="23890"/>
      <sheetData sheetId="23891" refreshError="1"/>
      <sheetData sheetId="23892" refreshError="1"/>
      <sheetData sheetId="23893" refreshError="1"/>
      <sheetData sheetId="23894"/>
      <sheetData sheetId="23895"/>
      <sheetData sheetId="23896"/>
      <sheetData sheetId="23897"/>
      <sheetData sheetId="23898"/>
      <sheetData sheetId="23899"/>
      <sheetData sheetId="23900"/>
      <sheetData sheetId="23901"/>
      <sheetData sheetId="23902"/>
      <sheetData sheetId="23903"/>
      <sheetData sheetId="23904"/>
      <sheetData sheetId="23905"/>
      <sheetData sheetId="23906"/>
      <sheetData sheetId="23907"/>
      <sheetData sheetId="23908"/>
      <sheetData sheetId="23909"/>
      <sheetData sheetId="23910"/>
      <sheetData sheetId="23911"/>
      <sheetData sheetId="23912"/>
      <sheetData sheetId="23913"/>
      <sheetData sheetId="23914"/>
      <sheetData sheetId="23915"/>
      <sheetData sheetId="23916"/>
      <sheetData sheetId="23917"/>
      <sheetData sheetId="23918"/>
      <sheetData sheetId="23919"/>
      <sheetData sheetId="23920"/>
      <sheetData sheetId="23921"/>
      <sheetData sheetId="23922"/>
      <sheetData sheetId="23923"/>
      <sheetData sheetId="23924"/>
      <sheetData sheetId="23925"/>
      <sheetData sheetId="23926"/>
      <sheetData sheetId="23927"/>
      <sheetData sheetId="23928"/>
      <sheetData sheetId="23929"/>
      <sheetData sheetId="23930"/>
      <sheetData sheetId="2393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/>
      <sheetData sheetId="23945"/>
      <sheetData sheetId="23946"/>
      <sheetData sheetId="23947"/>
      <sheetData sheetId="23948"/>
      <sheetData sheetId="23949"/>
      <sheetData sheetId="23950"/>
      <sheetData sheetId="23951"/>
      <sheetData sheetId="23952"/>
      <sheetData sheetId="23953"/>
      <sheetData sheetId="23954"/>
      <sheetData sheetId="23955"/>
      <sheetData sheetId="23956"/>
      <sheetData sheetId="23957"/>
      <sheetData sheetId="23958"/>
      <sheetData sheetId="23959"/>
      <sheetData sheetId="23960"/>
      <sheetData sheetId="23961"/>
      <sheetData sheetId="23962"/>
      <sheetData sheetId="23963"/>
      <sheetData sheetId="23964"/>
      <sheetData sheetId="23965"/>
      <sheetData sheetId="23966"/>
      <sheetData sheetId="23967"/>
      <sheetData sheetId="23968"/>
      <sheetData sheetId="23969"/>
      <sheetData sheetId="23970" refreshError="1"/>
      <sheetData sheetId="23971" refreshError="1"/>
      <sheetData sheetId="23972"/>
      <sheetData sheetId="23973" refreshError="1"/>
      <sheetData sheetId="23974"/>
      <sheetData sheetId="23975" refreshError="1"/>
      <sheetData sheetId="23976" refreshError="1"/>
      <sheetData sheetId="23977"/>
      <sheetData sheetId="23978"/>
      <sheetData sheetId="23979"/>
      <sheetData sheetId="23980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/>
      <sheetData sheetId="23987" refreshError="1"/>
      <sheetData sheetId="23988" refreshError="1"/>
      <sheetData sheetId="23989" refreshError="1"/>
      <sheetData sheetId="23990" refreshError="1"/>
      <sheetData sheetId="23991"/>
      <sheetData sheetId="23992"/>
      <sheetData sheetId="23993"/>
      <sheetData sheetId="23994"/>
      <sheetData sheetId="23995"/>
      <sheetData sheetId="23996"/>
      <sheetData sheetId="23997"/>
      <sheetData sheetId="23998"/>
      <sheetData sheetId="23999"/>
      <sheetData sheetId="24000"/>
      <sheetData sheetId="24001"/>
      <sheetData sheetId="24002"/>
      <sheetData sheetId="24003"/>
      <sheetData sheetId="24004"/>
      <sheetData sheetId="24005"/>
      <sheetData sheetId="24006"/>
      <sheetData sheetId="24007"/>
      <sheetData sheetId="24008"/>
      <sheetData sheetId="24009" refreshError="1"/>
      <sheetData sheetId="24010" refreshError="1"/>
      <sheetData sheetId="24011" refreshError="1"/>
      <sheetData sheetId="24012" refreshError="1"/>
      <sheetData sheetId="24013"/>
      <sheetData sheetId="24014"/>
      <sheetData sheetId="24015"/>
      <sheetData sheetId="24016"/>
      <sheetData sheetId="24017"/>
      <sheetData sheetId="24018"/>
      <sheetData sheetId="24019"/>
      <sheetData sheetId="24020" refreshError="1"/>
      <sheetData sheetId="24021" refreshError="1"/>
      <sheetData sheetId="24022"/>
      <sheetData sheetId="24023" refreshError="1"/>
      <sheetData sheetId="24024" refreshError="1"/>
      <sheetData sheetId="24025"/>
      <sheetData sheetId="24026"/>
      <sheetData sheetId="24027"/>
      <sheetData sheetId="24028"/>
      <sheetData sheetId="24029"/>
      <sheetData sheetId="24030"/>
      <sheetData sheetId="24031"/>
      <sheetData sheetId="24032"/>
      <sheetData sheetId="24033"/>
      <sheetData sheetId="24034"/>
      <sheetData sheetId="24035"/>
      <sheetData sheetId="24036"/>
      <sheetData sheetId="24037"/>
      <sheetData sheetId="24038"/>
      <sheetData sheetId="24039"/>
      <sheetData sheetId="24040"/>
      <sheetData sheetId="24041"/>
      <sheetData sheetId="24042"/>
      <sheetData sheetId="24043"/>
      <sheetData sheetId="24044"/>
      <sheetData sheetId="24045"/>
      <sheetData sheetId="24046"/>
      <sheetData sheetId="24047" refreshError="1"/>
      <sheetData sheetId="24048" refreshError="1"/>
      <sheetData sheetId="24049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/>
      <sheetData sheetId="24072"/>
      <sheetData sheetId="24073"/>
      <sheetData sheetId="24074"/>
      <sheetData sheetId="24075"/>
      <sheetData sheetId="24076"/>
      <sheetData sheetId="24077"/>
      <sheetData sheetId="24078"/>
      <sheetData sheetId="24079"/>
      <sheetData sheetId="24080"/>
      <sheetData sheetId="24081"/>
      <sheetData sheetId="24082"/>
      <sheetData sheetId="24083"/>
      <sheetData sheetId="24084"/>
      <sheetData sheetId="24085"/>
      <sheetData sheetId="24086"/>
      <sheetData sheetId="24087"/>
      <sheetData sheetId="24088"/>
      <sheetData sheetId="24089"/>
      <sheetData sheetId="24090"/>
      <sheetData sheetId="24091"/>
      <sheetData sheetId="24092"/>
      <sheetData sheetId="24093"/>
      <sheetData sheetId="24094"/>
      <sheetData sheetId="24095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>
        <row r="1">
          <cell r="M1" t="str">
            <v>Korfis Amount</v>
          </cell>
        </row>
      </sheetData>
      <sheetData sheetId="24104"/>
      <sheetData sheetId="24105"/>
      <sheetData sheetId="24106"/>
      <sheetData sheetId="24107"/>
      <sheetData sheetId="24108"/>
      <sheetData sheetId="24109"/>
      <sheetData sheetId="24110" refreshError="1"/>
      <sheetData sheetId="24111"/>
      <sheetData sheetId="24112"/>
      <sheetData sheetId="24113"/>
      <sheetData sheetId="24114"/>
      <sheetData sheetId="24115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/>
      <sheetData sheetId="24141">
        <row r="2">
          <cell r="A2" t="str">
            <v>IDR</v>
          </cell>
        </row>
      </sheetData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>
        <row r="10">
          <cell r="M10">
            <v>3059020</v>
          </cell>
        </row>
      </sheetData>
      <sheetData sheetId="24174"/>
      <sheetData sheetId="24175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/>
      <sheetData sheetId="24192">
        <row r="13">
          <cell r="M13">
            <v>0</v>
          </cell>
        </row>
      </sheetData>
      <sheetData sheetId="24193"/>
      <sheetData sheetId="24194"/>
      <sheetData sheetId="24195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/>
      <sheetData sheetId="24234" refreshError="1"/>
      <sheetData sheetId="24235" refreshError="1"/>
      <sheetData sheetId="24236">
        <row r="7">
          <cell r="C7" t="str">
            <v>Net income before tax</v>
          </cell>
        </row>
      </sheetData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/>
      <sheetData sheetId="24272"/>
      <sheetData sheetId="24273">
        <row r="31">
          <cell r="N31">
            <v>906186608.62700033</v>
          </cell>
        </row>
      </sheetData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/>
      <sheetData sheetId="24339"/>
      <sheetData sheetId="24340"/>
      <sheetData sheetId="24341"/>
      <sheetData sheetId="24342"/>
      <sheetData sheetId="24343"/>
      <sheetData sheetId="24344"/>
      <sheetData sheetId="24345"/>
      <sheetData sheetId="24346"/>
      <sheetData sheetId="24347"/>
      <sheetData sheetId="24348"/>
      <sheetData sheetId="24349">
        <row r="1">
          <cell r="A1" t="str">
            <v>CV TRITUNGGAL SENTOSA</v>
          </cell>
        </row>
      </sheetData>
      <sheetData sheetId="24350"/>
      <sheetData sheetId="24351"/>
      <sheetData sheetId="24352">
        <row r="31">
          <cell r="N31">
            <v>906186608.62700033</v>
          </cell>
        </row>
      </sheetData>
      <sheetData sheetId="24353"/>
      <sheetData sheetId="24354"/>
      <sheetData sheetId="24355"/>
      <sheetData sheetId="24356">
        <row r="248">
          <cell r="F248">
            <v>1.1059322033898304</v>
          </cell>
        </row>
      </sheetData>
      <sheetData sheetId="24357">
        <row r="1">
          <cell r="A1" t="str">
            <v>CV TRITUNGGAL SENTOSA</v>
          </cell>
        </row>
      </sheetData>
      <sheetData sheetId="24358"/>
      <sheetData sheetId="24359">
        <row r="3">
          <cell r="A3" t="str">
            <v>-</v>
          </cell>
        </row>
      </sheetData>
      <sheetData sheetId="24360"/>
      <sheetData sheetId="24361"/>
      <sheetData sheetId="24362"/>
      <sheetData sheetId="24363"/>
      <sheetData sheetId="24364"/>
      <sheetData sheetId="24365"/>
      <sheetData sheetId="24366"/>
      <sheetData sheetId="24367"/>
      <sheetData sheetId="24368">
        <row r="7">
          <cell r="C7" t="str">
            <v>Net income before tax</v>
          </cell>
        </row>
      </sheetData>
      <sheetData sheetId="24369">
        <row r="1">
          <cell r="A1" t="str">
            <v>CV TRITUNGGAL SENTOSA</v>
          </cell>
        </row>
      </sheetData>
      <sheetData sheetId="24370"/>
      <sheetData sheetId="24371">
        <row r="2">
          <cell r="C2" t="str">
            <v>LAPORAN LABA / (RUGI)</v>
          </cell>
        </row>
      </sheetData>
      <sheetData sheetId="24372">
        <row r="144">
          <cell r="G144" t="str">
            <v>Kolektibilitas</v>
          </cell>
        </row>
      </sheetData>
      <sheetData sheetId="24373"/>
      <sheetData sheetId="24374"/>
      <sheetData sheetId="24375"/>
      <sheetData sheetId="24376">
        <row r="1">
          <cell r="A1" t="str">
            <v>DAFTAR RINCIAN AKTIVA TETAP &amp; PENYUSUTANNYA</v>
          </cell>
        </row>
      </sheetData>
      <sheetData sheetId="24377"/>
      <sheetData sheetId="24378"/>
      <sheetData sheetId="24379"/>
      <sheetData sheetId="24380"/>
      <sheetData sheetId="24381">
        <row r="2">
          <cell r="C2" t="str">
            <v>LAPORAN LABA / (RUGI)</v>
          </cell>
        </row>
      </sheetData>
      <sheetData sheetId="24382"/>
      <sheetData sheetId="24383"/>
      <sheetData sheetId="24384"/>
      <sheetData sheetId="24385"/>
      <sheetData sheetId="24386"/>
      <sheetData sheetId="24387"/>
      <sheetData sheetId="24388"/>
      <sheetData sheetId="24389"/>
      <sheetData sheetId="24390">
        <row r="1">
          <cell r="A1" t="str">
            <v>CV TRITUNGGAL SENTOSA</v>
          </cell>
        </row>
      </sheetData>
      <sheetData sheetId="24391"/>
      <sheetData sheetId="24392"/>
      <sheetData sheetId="24393">
        <row r="31">
          <cell r="N31">
            <v>906186608.62700033</v>
          </cell>
        </row>
      </sheetData>
      <sheetData sheetId="24394"/>
      <sheetData sheetId="24395"/>
      <sheetData sheetId="24396"/>
      <sheetData sheetId="24397"/>
      <sheetData sheetId="24398"/>
      <sheetData sheetId="24399">
        <row r="248">
          <cell r="F248">
            <v>1.1059322033898304</v>
          </cell>
        </row>
      </sheetData>
      <sheetData sheetId="24400"/>
      <sheetData sheetId="24401"/>
      <sheetData sheetId="24402"/>
      <sheetData sheetId="24403"/>
      <sheetData sheetId="24404">
        <row r="1">
          <cell r="A1" t="str">
            <v>CV TRITUNGGAL SENTOSA</v>
          </cell>
        </row>
      </sheetData>
      <sheetData sheetId="24405">
        <row r="144">
          <cell r="G144" t="str">
            <v>Kolektibilitas</v>
          </cell>
        </row>
      </sheetData>
      <sheetData sheetId="24406"/>
      <sheetData sheetId="24407"/>
      <sheetData sheetId="24408"/>
      <sheetData sheetId="24409"/>
      <sheetData sheetId="24410"/>
      <sheetData sheetId="24411"/>
      <sheetData sheetId="24412" refreshError="1"/>
      <sheetData sheetId="24413"/>
      <sheetData sheetId="24414"/>
      <sheetData sheetId="24415"/>
      <sheetData sheetId="24416"/>
      <sheetData sheetId="24417"/>
      <sheetData sheetId="24418"/>
      <sheetData sheetId="24419"/>
      <sheetData sheetId="24420"/>
      <sheetData sheetId="24421"/>
      <sheetData sheetId="24422"/>
      <sheetData sheetId="24423"/>
      <sheetData sheetId="24424">
        <row r="31">
          <cell r="N31">
            <v>906186608.62700033</v>
          </cell>
        </row>
      </sheetData>
      <sheetData sheetId="24425"/>
      <sheetData sheetId="24426"/>
      <sheetData sheetId="24427"/>
      <sheetData sheetId="24428"/>
      <sheetData sheetId="24429"/>
      <sheetData sheetId="24430">
        <row r="767">
          <cell r="B767">
            <v>739</v>
          </cell>
        </row>
      </sheetData>
      <sheetData sheetId="24431"/>
      <sheetData sheetId="24432">
        <row r="1">
          <cell r="A1" t="str">
            <v>CV TRITUNGGAL SENTOSA</v>
          </cell>
        </row>
      </sheetData>
      <sheetData sheetId="24433"/>
      <sheetData sheetId="24434"/>
      <sheetData sheetId="24435"/>
      <sheetData sheetId="24436"/>
      <sheetData sheetId="24437"/>
      <sheetData sheetId="24438"/>
      <sheetData sheetId="24439"/>
      <sheetData sheetId="24440"/>
      <sheetData sheetId="24441"/>
      <sheetData sheetId="24442"/>
      <sheetData sheetId="24443"/>
      <sheetData sheetId="24444">
        <row r="767">
          <cell r="B767">
            <v>739</v>
          </cell>
        </row>
      </sheetData>
      <sheetData sheetId="24445"/>
      <sheetData sheetId="24446">
        <row r="1">
          <cell r="A1" t="str">
            <v>CV TRITUNGGAL SENTOSA</v>
          </cell>
        </row>
      </sheetData>
      <sheetData sheetId="24447"/>
      <sheetData sheetId="24448"/>
      <sheetData sheetId="24449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/>
      <sheetData sheetId="24459"/>
      <sheetData sheetId="24460"/>
      <sheetData sheetId="24461"/>
      <sheetData sheetId="24462"/>
      <sheetData sheetId="24463"/>
      <sheetData sheetId="24464"/>
      <sheetData sheetId="24465">
        <row r="7">
          <cell r="C7" t="str">
            <v>Net income before tax</v>
          </cell>
        </row>
      </sheetData>
      <sheetData sheetId="24466"/>
      <sheetData sheetId="24467"/>
      <sheetData sheetId="24468"/>
      <sheetData sheetId="24469"/>
      <sheetData sheetId="24470"/>
      <sheetData sheetId="24471"/>
      <sheetData sheetId="24472"/>
      <sheetData sheetId="24473"/>
      <sheetData sheetId="24474"/>
      <sheetData sheetId="24475"/>
      <sheetData sheetId="24476"/>
      <sheetData sheetId="24477"/>
      <sheetData sheetId="24478"/>
      <sheetData sheetId="24479"/>
      <sheetData sheetId="24480"/>
      <sheetData sheetId="24481"/>
      <sheetData sheetId="24482" refreshError="1"/>
      <sheetData sheetId="24483" refreshError="1"/>
      <sheetData sheetId="24484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/>
      <sheetData sheetId="24491"/>
      <sheetData sheetId="24492"/>
      <sheetData sheetId="24493">
        <row r="7">
          <cell r="C7" t="str">
            <v>Net income before tax</v>
          </cell>
        </row>
      </sheetData>
      <sheetData sheetId="24494"/>
      <sheetData sheetId="24495"/>
      <sheetData sheetId="24496"/>
      <sheetData sheetId="24497"/>
      <sheetData sheetId="24498" refreshError="1"/>
      <sheetData sheetId="24499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/>
      <sheetData sheetId="24534" refreshError="1"/>
      <sheetData sheetId="24535"/>
      <sheetData sheetId="24536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/>
      <sheetData sheetId="24659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/>
      <sheetData sheetId="24747"/>
      <sheetData sheetId="24748"/>
      <sheetData sheetId="24749"/>
      <sheetData sheetId="24750"/>
      <sheetData sheetId="24751"/>
      <sheetData sheetId="24752"/>
      <sheetData sheetId="24753"/>
      <sheetData sheetId="24754"/>
      <sheetData sheetId="24755"/>
      <sheetData sheetId="24756"/>
      <sheetData sheetId="24757"/>
      <sheetData sheetId="24758"/>
      <sheetData sheetId="24759"/>
      <sheetData sheetId="24760"/>
      <sheetData sheetId="24761"/>
      <sheetData sheetId="24762"/>
      <sheetData sheetId="24763"/>
      <sheetData sheetId="24764"/>
      <sheetData sheetId="24765"/>
      <sheetData sheetId="24766"/>
      <sheetData sheetId="24767"/>
      <sheetData sheetId="24768"/>
      <sheetData sheetId="24769"/>
      <sheetData sheetId="24770"/>
      <sheetData sheetId="24771"/>
      <sheetData sheetId="24772"/>
      <sheetData sheetId="24773"/>
      <sheetData sheetId="24774"/>
      <sheetData sheetId="24775"/>
      <sheetData sheetId="24776" refreshError="1"/>
      <sheetData sheetId="24777"/>
      <sheetData sheetId="24778"/>
      <sheetData sheetId="24779"/>
      <sheetData sheetId="24780"/>
      <sheetData sheetId="24781"/>
      <sheetData sheetId="24782"/>
      <sheetData sheetId="24783"/>
      <sheetData sheetId="24784"/>
      <sheetData sheetId="24785"/>
      <sheetData sheetId="24786"/>
      <sheetData sheetId="24787"/>
      <sheetData sheetId="24788"/>
      <sheetData sheetId="24789"/>
      <sheetData sheetId="24790"/>
      <sheetData sheetId="24791"/>
      <sheetData sheetId="24792"/>
      <sheetData sheetId="24793"/>
      <sheetData sheetId="24794"/>
      <sheetData sheetId="24795"/>
      <sheetData sheetId="24796"/>
      <sheetData sheetId="24797"/>
      <sheetData sheetId="24798"/>
      <sheetData sheetId="24799"/>
      <sheetData sheetId="24800"/>
      <sheetData sheetId="24801"/>
      <sheetData sheetId="24802"/>
      <sheetData sheetId="24803"/>
      <sheetData sheetId="24804"/>
      <sheetData sheetId="24805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/>
      <sheetData sheetId="24816"/>
      <sheetData sheetId="24817"/>
      <sheetData sheetId="24818"/>
      <sheetData sheetId="24819"/>
      <sheetData sheetId="24820"/>
      <sheetData sheetId="24821"/>
      <sheetData sheetId="24822"/>
      <sheetData sheetId="24823">
        <row r="7">
          <cell r="C7" t="str">
            <v>Net income before tax</v>
          </cell>
        </row>
      </sheetData>
      <sheetData sheetId="24824"/>
      <sheetData sheetId="24825"/>
      <sheetData sheetId="24826"/>
      <sheetData sheetId="24827"/>
      <sheetData sheetId="24828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/>
      <sheetData sheetId="24844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>
        <row r="11">
          <cell r="D11" t="str">
            <v>AKTIVA</v>
          </cell>
        </row>
      </sheetData>
      <sheetData sheetId="25973"/>
      <sheetData sheetId="25974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 refreshError="1"/>
      <sheetData sheetId="26159" refreshError="1"/>
      <sheetData sheetId="26160" refreshError="1"/>
      <sheetData sheetId="26161" refreshError="1"/>
      <sheetData sheetId="26162" refreshError="1"/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 refreshError="1"/>
      <sheetData sheetId="26186" refreshError="1"/>
      <sheetData sheetId="26187" refreshError="1"/>
      <sheetData sheetId="26188" refreshError="1"/>
      <sheetData sheetId="26189" refreshError="1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 refreshError="1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 refreshError="1"/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 refreshError="1"/>
      <sheetData sheetId="26228" refreshError="1"/>
      <sheetData sheetId="26229" refreshError="1"/>
      <sheetData sheetId="26230" refreshError="1"/>
      <sheetData sheetId="26231" refreshError="1"/>
      <sheetData sheetId="26232" refreshError="1"/>
      <sheetData sheetId="26233" refreshError="1"/>
      <sheetData sheetId="26234" refreshError="1"/>
      <sheetData sheetId="26235" refreshError="1"/>
      <sheetData sheetId="26236" refreshError="1"/>
      <sheetData sheetId="26237" refreshError="1"/>
      <sheetData sheetId="26238" refreshError="1"/>
      <sheetData sheetId="26239" refreshError="1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 refreshError="1"/>
      <sheetData sheetId="26552" refreshError="1"/>
      <sheetData sheetId="26553" refreshError="1"/>
      <sheetData sheetId="26554" refreshError="1"/>
      <sheetData sheetId="26555" refreshError="1"/>
      <sheetData sheetId="26556" refreshError="1"/>
      <sheetData sheetId="26557" refreshError="1"/>
      <sheetData sheetId="26558" refreshError="1"/>
      <sheetData sheetId="26559" refreshError="1"/>
      <sheetData sheetId="26560" refreshError="1"/>
      <sheetData sheetId="26561" refreshError="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 refreshError="1"/>
      <sheetData sheetId="26586" refreshError="1"/>
      <sheetData sheetId="26587" refreshError="1"/>
      <sheetData sheetId="26588" refreshError="1"/>
      <sheetData sheetId="26589" refreshError="1"/>
      <sheetData sheetId="26590" refreshError="1"/>
      <sheetData sheetId="26591" refreshError="1"/>
      <sheetData sheetId="26592" refreshError="1"/>
      <sheetData sheetId="26593" refreshError="1"/>
      <sheetData sheetId="26594" refreshError="1"/>
      <sheetData sheetId="26595" refreshError="1"/>
      <sheetData sheetId="26596" refreshError="1"/>
      <sheetData sheetId="26597" refreshError="1"/>
      <sheetData sheetId="26598" refreshError="1"/>
      <sheetData sheetId="26599" refreshError="1"/>
      <sheetData sheetId="26600" refreshError="1"/>
      <sheetData sheetId="26601" refreshError="1"/>
      <sheetData sheetId="26602" refreshError="1"/>
      <sheetData sheetId="26603" refreshError="1"/>
      <sheetData sheetId="26604" refreshError="1"/>
      <sheetData sheetId="26605" refreshError="1"/>
      <sheetData sheetId="26606" refreshError="1"/>
      <sheetData sheetId="26607" refreshError="1"/>
      <sheetData sheetId="26608" refreshError="1"/>
      <sheetData sheetId="26609" refreshError="1"/>
      <sheetData sheetId="26610" refreshError="1"/>
      <sheetData sheetId="26611" refreshError="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 refreshError="1"/>
      <sheetData sheetId="26620" refreshError="1"/>
      <sheetData sheetId="26621" refreshError="1"/>
      <sheetData sheetId="26622" refreshError="1"/>
      <sheetData sheetId="26623" refreshError="1"/>
      <sheetData sheetId="26624" refreshError="1"/>
      <sheetData sheetId="26625" refreshError="1"/>
      <sheetData sheetId="26626" refreshError="1"/>
      <sheetData sheetId="26627" refreshError="1"/>
      <sheetData sheetId="26628" refreshError="1"/>
      <sheetData sheetId="26629" refreshError="1"/>
      <sheetData sheetId="26630" refreshError="1"/>
      <sheetData sheetId="26631" refreshError="1"/>
      <sheetData sheetId="26632" refreshError="1"/>
      <sheetData sheetId="26633" refreshError="1"/>
      <sheetData sheetId="26634" refreshError="1"/>
      <sheetData sheetId="26635" refreshError="1"/>
      <sheetData sheetId="26636" refreshError="1"/>
      <sheetData sheetId="26637" refreshError="1"/>
      <sheetData sheetId="26638" refreshError="1"/>
      <sheetData sheetId="26639" refreshError="1"/>
      <sheetData sheetId="26640" refreshError="1"/>
      <sheetData sheetId="26641" refreshError="1"/>
      <sheetData sheetId="26642" refreshError="1"/>
      <sheetData sheetId="26643" refreshError="1"/>
      <sheetData sheetId="26644" refreshError="1"/>
      <sheetData sheetId="26645" refreshError="1"/>
      <sheetData sheetId="26646" refreshError="1"/>
      <sheetData sheetId="26647" refreshError="1"/>
      <sheetData sheetId="26648" refreshError="1"/>
      <sheetData sheetId="26649" refreshError="1"/>
      <sheetData sheetId="26650" refreshError="1"/>
      <sheetData sheetId="26651" refreshError="1"/>
      <sheetData sheetId="26652" refreshError="1"/>
      <sheetData sheetId="26653" refreshError="1"/>
      <sheetData sheetId="26654" refreshError="1"/>
      <sheetData sheetId="26655" refreshError="1"/>
      <sheetData sheetId="26656" refreshError="1"/>
      <sheetData sheetId="26657" refreshError="1"/>
      <sheetData sheetId="26658" refreshError="1"/>
      <sheetData sheetId="26659" refreshError="1"/>
      <sheetData sheetId="26660" refreshError="1"/>
      <sheetData sheetId="26661" refreshError="1"/>
      <sheetData sheetId="26662" refreshError="1"/>
      <sheetData sheetId="26663" refreshError="1"/>
      <sheetData sheetId="26664" refreshError="1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 refreshError="1"/>
      <sheetData sheetId="26679" refreshError="1"/>
      <sheetData sheetId="26680" refreshError="1"/>
      <sheetData sheetId="26681" refreshError="1"/>
      <sheetData sheetId="26682" refreshError="1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 refreshError="1"/>
      <sheetData sheetId="26705" refreshError="1"/>
      <sheetData sheetId="26706" refreshError="1"/>
      <sheetData sheetId="26707" refreshError="1"/>
      <sheetData sheetId="26708" refreshError="1"/>
      <sheetData sheetId="26709" refreshError="1"/>
      <sheetData sheetId="26710" refreshError="1"/>
      <sheetData sheetId="26711" refreshError="1"/>
      <sheetData sheetId="26712" refreshError="1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 refreshError="1"/>
      <sheetData sheetId="26862" refreshError="1"/>
      <sheetData sheetId="26863" refreshError="1"/>
      <sheetData sheetId="26864" refreshError="1"/>
      <sheetData sheetId="26865" refreshError="1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 refreshError="1"/>
      <sheetData sheetId="26894" refreshError="1"/>
      <sheetData sheetId="26895" refreshError="1"/>
      <sheetData sheetId="26896" refreshError="1"/>
      <sheetData sheetId="26897" refreshError="1"/>
      <sheetData sheetId="26898" refreshError="1"/>
      <sheetData sheetId="26899" refreshError="1"/>
      <sheetData sheetId="26900" refreshError="1"/>
      <sheetData sheetId="26901" refreshError="1"/>
      <sheetData sheetId="26902" refreshError="1"/>
      <sheetData sheetId="26903" refreshError="1"/>
      <sheetData sheetId="26904" refreshError="1"/>
      <sheetData sheetId="26905" refreshError="1"/>
      <sheetData sheetId="26906" refreshError="1"/>
      <sheetData sheetId="26907" refreshError="1"/>
      <sheetData sheetId="26908" refreshError="1"/>
      <sheetData sheetId="26909" refreshError="1"/>
      <sheetData sheetId="26910" refreshError="1"/>
      <sheetData sheetId="26911" refreshError="1"/>
      <sheetData sheetId="26912" refreshError="1"/>
      <sheetData sheetId="26913" refreshError="1"/>
      <sheetData sheetId="26914" refreshError="1"/>
      <sheetData sheetId="26915" refreshError="1"/>
      <sheetData sheetId="26916" refreshError="1"/>
      <sheetData sheetId="26917" refreshError="1"/>
      <sheetData sheetId="26918" refreshError="1"/>
      <sheetData sheetId="26919" refreshError="1"/>
      <sheetData sheetId="26920" refreshError="1"/>
      <sheetData sheetId="26921" refreshError="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 refreshError="1"/>
      <sheetData sheetId="26962" refreshError="1"/>
      <sheetData sheetId="26963" refreshError="1"/>
      <sheetData sheetId="26964" refreshError="1"/>
      <sheetData sheetId="26965" refreshError="1"/>
      <sheetData sheetId="26966" refreshError="1"/>
      <sheetData sheetId="26967" refreshError="1"/>
      <sheetData sheetId="26968" refreshError="1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 refreshError="1"/>
      <sheetData sheetId="26982" refreshError="1"/>
      <sheetData sheetId="26983" refreshError="1"/>
      <sheetData sheetId="26984" refreshError="1"/>
      <sheetData sheetId="26985" refreshError="1"/>
      <sheetData sheetId="26986" refreshError="1"/>
      <sheetData sheetId="26987" refreshError="1"/>
      <sheetData sheetId="26988" refreshError="1"/>
      <sheetData sheetId="26989" refreshError="1"/>
      <sheetData sheetId="26990" refreshError="1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 refreshError="1"/>
      <sheetData sheetId="27039" refreshError="1"/>
      <sheetData sheetId="27040" refreshError="1"/>
      <sheetData sheetId="27041" refreshError="1"/>
      <sheetData sheetId="27042" refreshError="1"/>
      <sheetData sheetId="27043" refreshError="1"/>
      <sheetData sheetId="27044" refreshError="1"/>
      <sheetData sheetId="27045" refreshError="1"/>
      <sheetData sheetId="27046" refreshError="1"/>
      <sheetData sheetId="27047" refreshError="1"/>
      <sheetData sheetId="27048" refreshError="1"/>
      <sheetData sheetId="27049" refreshError="1"/>
      <sheetData sheetId="27050" refreshError="1"/>
      <sheetData sheetId="27051" refreshError="1"/>
      <sheetData sheetId="27052" refreshError="1"/>
      <sheetData sheetId="27053" refreshError="1"/>
      <sheetData sheetId="27054" refreshError="1"/>
      <sheetData sheetId="27055" refreshError="1"/>
      <sheetData sheetId="27056" refreshError="1"/>
      <sheetData sheetId="27057" refreshError="1"/>
      <sheetData sheetId="27058" refreshError="1"/>
      <sheetData sheetId="27059" refreshError="1"/>
      <sheetData sheetId="27060" refreshError="1"/>
      <sheetData sheetId="27061" refreshError="1"/>
      <sheetData sheetId="27062" refreshError="1"/>
      <sheetData sheetId="27063" refreshError="1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 refreshError="1"/>
      <sheetData sheetId="27076" refreshError="1"/>
      <sheetData sheetId="27077" refreshError="1"/>
      <sheetData sheetId="27078" refreshError="1"/>
      <sheetData sheetId="27079" refreshError="1"/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 refreshError="1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 refreshError="1"/>
      <sheetData sheetId="27134" refreshError="1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 refreshError="1"/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 refreshError="1"/>
      <sheetData sheetId="27212" refreshError="1"/>
      <sheetData sheetId="27213" refreshError="1"/>
      <sheetData sheetId="27214" refreshError="1"/>
      <sheetData sheetId="27215" refreshError="1"/>
      <sheetData sheetId="27216" refreshError="1"/>
      <sheetData sheetId="27217" refreshError="1"/>
      <sheetData sheetId="27218" refreshError="1"/>
      <sheetData sheetId="27219" refreshError="1"/>
      <sheetData sheetId="27220" refreshError="1"/>
      <sheetData sheetId="27221" refreshError="1"/>
      <sheetData sheetId="27222" refreshError="1"/>
      <sheetData sheetId="27223" refreshError="1"/>
      <sheetData sheetId="27224" refreshError="1"/>
      <sheetData sheetId="27225" refreshError="1"/>
      <sheetData sheetId="27226" refreshError="1"/>
      <sheetData sheetId="27227" refreshError="1"/>
      <sheetData sheetId="27228" refreshError="1"/>
      <sheetData sheetId="27229" refreshError="1"/>
      <sheetData sheetId="27230" refreshError="1"/>
      <sheetData sheetId="27231" refreshError="1"/>
      <sheetData sheetId="27232" refreshError="1"/>
      <sheetData sheetId="27233" refreshError="1"/>
      <sheetData sheetId="27234" refreshError="1"/>
      <sheetData sheetId="27235" refreshError="1"/>
      <sheetData sheetId="27236" refreshError="1"/>
      <sheetData sheetId="27237" refreshError="1"/>
      <sheetData sheetId="27238" refreshError="1"/>
      <sheetData sheetId="27239" refreshError="1"/>
      <sheetData sheetId="27240" refreshError="1"/>
      <sheetData sheetId="27241" refreshError="1"/>
      <sheetData sheetId="27242" refreshError="1"/>
      <sheetData sheetId="27243" refreshError="1"/>
      <sheetData sheetId="27244" refreshError="1"/>
      <sheetData sheetId="27245" refreshError="1"/>
      <sheetData sheetId="27246" refreshError="1"/>
      <sheetData sheetId="27247" refreshError="1"/>
      <sheetData sheetId="27248" refreshError="1"/>
      <sheetData sheetId="27249" refreshError="1"/>
      <sheetData sheetId="27250" refreshError="1"/>
      <sheetData sheetId="27251" refreshError="1"/>
      <sheetData sheetId="27252" refreshError="1"/>
      <sheetData sheetId="27253" refreshError="1"/>
      <sheetData sheetId="27254" refreshError="1"/>
      <sheetData sheetId="27255" refreshError="1"/>
      <sheetData sheetId="27256" refreshError="1"/>
      <sheetData sheetId="27257" refreshError="1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 refreshError="1"/>
      <sheetData sheetId="27282" refreshError="1"/>
      <sheetData sheetId="27283" refreshError="1"/>
      <sheetData sheetId="27284" refreshError="1"/>
      <sheetData sheetId="27285" refreshError="1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 refreshError="1"/>
      <sheetData sheetId="27421" refreshError="1"/>
      <sheetData sheetId="27422" refreshError="1"/>
      <sheetData sheetId="27423" refreshError="1"/>
      <sheetData sheetId="27424" refreshError="1"/>
      <sheetData sheetId="27425" refreshError="1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 refreshError="1"/>
      <sheetData sheetId="27440" refreshError="1"/>
      <sheetData sheetId="27441" refreshError="1"/>
      <sheetData sheetId="27442" refreshError="1"/>
      <sheetData sheetId="27443" refreshError="1"/>
      <sheetData sheetId="27444" refreshError="1"/>
      <sheetData sheetId="27445" refreshError="1"/>
      <sheetData sheetId="27446" refreshError="1"/>
      <sheetData sheetId="27447" refreshError="1"/>
      <sheetData sheetId="27448" refreshError="1"/>
      <sheetData sheetId="27449" refreshError="1"/>
      <sheetData sheetId="27450" refreshError="1"/>
      <sheetData sheetId="27451" refreshError="1"/>
      <sheetData sheetId="27452" refreshError="1"/>
      <sheetData sheetId="27453" refreshError="1"/>
      <sheetData sheetId="27454" refreshError="1"/>
      <sheetData sheetId="27455" refreshError="1"/>
      <sheetData sheetId="27456" refreshError="1"/>
      <sheetData sheetId="27457" refreshError="1"/>
      <sheetData sheetId="27458" refreshError="1"/>
      <sheetData sheetId="27459" refreshError="1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 refreshError="1"/>
      <sheetData sheetId="27466" refreshError="1"/>
      <sheetData sheetId="27467" refreshError="1"/>
      <sheetData sheetId="27468" refreshError="1"/>
      <sheetData sheetId="27469" refreshError="1"/>
      <sheetData sheetId="27470" refreshError="1"/>
      <sheetData sheetId="27471" refreshError="1"/>
      <sheetData sheetId="27472" refreshError="1"/>
      <sheetData sheetId="27473" refreshError="1"/>
      <sheetData sheetId="27474" refreshError="1"/>
      <sheetData sheetId="27475" refreshError="1"/>
      <sheetData sheetId="27476" refreshError="1"/>
      <sheetData sheetId="27477" refreshError="1"/>
      <sheetData sheetId="27478" refreshError="1"/>
      <sheetData sheetId="27479" refreshError="1"/>
      <sheetData sheetId="27480" refreshError="1"/>
      <sheetData sheetId="27481" refreshError="1"/>
      <sheetData sheetId="27482" refreshError="1"/>
      <sheetData sheetId="27483" refreshError="1"/>
      <sheetData sheetId="27484" refreshError="1"/>
      <sheetData sheetId="27485" refreshError="1"/>
      <sheetData sheetId="27486" refreshError="1"/>
      <sheetData sheetId="27487" refreshError="1"/>
      <sheetData sheetId="27488" refreshError="1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 refreshError="1"/>
      <sheetData sheetId="27495" refreshError="1"/>
      <sheetData sheetId="27496" refreshError="1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 refreshError="1"/>
      <sheetData sheetId="27508" refreshError="1"/>
      <sheetData sheetId="27509" refreshError="1"/>
      <sheetData sheetId="27510" refreshError="1"/>
      <sheetData sheetId="27511" refreshError="1"/>
      <sheetData sheetId="27512" refreshError="1"/>
      <sheetData sheetId="27513" refreshError="1"/>
      <sheetData sheetId="27514" refreshError="1"/>
      <sheetData sheetId="27515" refreshError="1"/>
      <sheetData sheetId="27516" refreshError="1"/>
      <sheetData sheetId="27517" refreshError="1"/>
      <sheetData sheetId="27518" refreshError="1"/>
      <sheetData sheetId="27519" refreshError="1"/>
      <sheetData sheetId="27520" refreshError="1"/>
      <sheetData sheetId="27521" refreshError="1"/>
      <sheetData sheetId="27522" refreshError="1"/>
      <sheetData sheetId="27523" refreshError="1"/>
      <sheetData sheetId="27524" refreshError="1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 refreshError="1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 refreshError="1"/>
      <sheetData sheetId="27917" refreshError="1"/>
      <sheetData sheetId="27918" refreshError="1"/>
      <sheetData sheetId="27919" refreshError="1"/>
      <sheetData sheetId="27920" refreshError="1"/>
      <sheetData sheetId="27921" refreshError="1"/>
      <sheetData sheetId="27922" refreshError="1"/>
      <sheetData sheetId="27923" refreshError="1"/>
      <sheetData sheetId="27924" refreshError="1"/>
      <sheetData sheetId="27925" refreshError="1"/>
      <sheetData sheetId="27926" refreshError="1"/>
      <sheetData sheetId="27927" refreshError="1"/>
      <sheetData sheetId="27928" refreshError="1"/>
      <sheetData sheetId="27929" refreshError="1"/>
      <sheetData sheetId="27930" refreshError="1"/>
      <sheetData sheetId="27931" refreshError="1"/>
      <sheetData sheetId="27932" refreshError="1"/>
      <sheetData sheetId="27933" refreshError="1"/>
      <sheetData sheetId="27934" refreshError="1"/>
      <sheetData sheetId="27935" refreshError="1"/>
      <sheetData sheetId="27936" refreshError="1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 refreshError="1"/>
      <sheetData sheetId="27946" refreshError="1"/>
      <sheetData sheetId="27947" refreshError="1"/>
      <sheetData sheetId="27948" refreshError="1"/>
      <sheetData sheetId="27949" refreshError="1"/>
      <sheetData sheetId="27950" refreshError="1"/>
      <sheetData sheetId="27951" refreshError="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 refreshError="1"/>
      <sheetData sheetId="27965" refreshError="1"/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 refreshError="1"/>
      <sheetData sheetId="27998" refreshError="1"/>
      <sheetData sheetId="27999" refreshError="1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 refreshError="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 refreshError="1"/>
      <sheetData sheetId="28109" refreshError="1"/>
      <sheetData sheetId="28110" refreshError="1"/>
      <sheetData sheetId="28111" refreshError="1"/>
      <sheetData sheetId="28112" refreshError="1"/>
      <sheetData sheetId="28113" refreshError="1"/>
      <sheetData sheetId="28114" refreshError="1"/>
      <sheetData sheetId="28115" refreshError="1"/>
      <sheetData sheetId="28116" refreshError="1"/>
      <sheetData sheetId="28117" refreshError="1"/>
      <sheetData sheetId="28118" refreshError="1"/>
      <sheetData sheetId="28119" refreshError="1"/>
      <sheetData sheetId="28120" refreshError="1"/>
      <sheetData sheetId="28121" refreshError="1"/>
      <sheetData sheetId="28122" refreshError="1"/>
      <sheetData sheetId="28123" refreshError="1"/>
      <sheetData sheetId="28124" refreshError="1"/>
      <sheetData sheetId="28125" refreshError="1"/>
      <sheetData sheetId="28126" refreshError="1"/>
      <sheetData sheetId="28127" refreshError="1"/>
      <sheetData sheetId="28128" refreshError="1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 refreshError="1"/>
      <sheetData sheetId="28146" refreshError="1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 refreshError="1"/>
      <sheetData sheetId="28160" refreshError="1"/>
      <sheetData sheetId="28161" refreshError="1"/>
      <sheetData sheetId="28162" refreshError="1"/>
      <sheetData sheetId="28163" refreshError="1"/>
      <sheetData sheetId="28164" refreshError="1"/>
      <sheetData sheetId="28165" refreshError="1"/>
      <sheetData sheetId="28166" refreshError="1"/>
      <sheetData sheetId="28167" refreshError="1"/>
      <sheetData sheetId="28168" refreshError="1"/>
      <sheetData sheetId="28169" refreshError="1"/>
      <sheetData sheetId="28170" refreshError="1"/>
      <sheetData sheetId="28171" refreshError="1"/>
      <sheetData sheetId="28172" refreshError="1"/>
      <sheetData sheetId="28173" refreshError="1"/>
      <sheetData sheetId="28174" refreshError="1"/>
      <sheetData sheetId="28175" refreshError="1"/>
      <sheetData sheetId="28176" refreshError="1"/>
      <sheetData sheetId="28177" refreshError="1"/>
      <sheetData sheetId="28178" refreshError="1"/>
      <sheetData sheetId="28179" refreshError="1"/>
      <sheetData sheetId="28180" refreshError="1"/>
      <sheetData sheetId="28181" refreshError="1"/>
      <sheetData sheetId="28182" refreshError="1"/>
      <sheetData sheetId="28183" refreshError="1"/>
      <sheetData sheetId="28184" refreshError="1"/>
      <sheetData sheetId="28185" refreshError="1"/>
      <sheetData sheetId="28186" refreshError="1"/>
      <sheetData sheetId="28187" refreshError="1"/>
      <sheetData sheetId="28188" refreshError="1"/>
      <sheetData sheetId="28189" refreshError="1"/>
      <sheetData sheetId="28190" refreshError="1"/>
      <sheetData sheetId="28191" refreshError="1"/>
      <sheetData sheetId="28192" refreshError="1"/>
      <sheetData sheetId="28193" refreshError="1"/>
      <sheetData sheetId="28194" refreshError="1"/>
      <sheetData sheetId="28195" refreshError="1"/>
      <sheetData sheetId="28196" refreshError="1"/>
      <sheetData sheetId="28197" refreshError="1"/>
      <sheetData sheetId="28198" refreshError="1"/>
      <sheetData sheetId="28199" refreshError="1"/>
      <sheetData sheetId="28200" refreshError="1"/>
      <sheetData sheetId="28201" refreshError="1"/>
      <sheetData sheetId="28202" refreshError="1"/>
      <sheetData sheetId="28203" refreshError="1"/>
      <sheetData sheetId="28204" refreshError="1"/>
      <sheetData sheetId="28205" refreshError="1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 refreshError="1"/>
      <sheetData sheetId="28218" refreshError="1"/>
      <sheetData sheetId="28219" refreshError="1"/>
      <sheetData sheetId="28220" refreshError="1"/>
      <sheetData sheetId="28221" refreshError="1"/>
      <sheetData sheetId="28222" refreshError="1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 refreshError="1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 refreshError="1"/>
      <sheetData sheetId="28268" refreshError="1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 refreshError="1"/>
      <sheetData sheetId="28283" refreshError="1"/>
      <sheetData sheetId="28284" refreshError="1"/>
      <sheetData sheetId="28285" refreshError="1"/>
      <sheetData sheetId="28286" refreshError="1"/>
      <sheetData sheetId="28287" refreshError="1"/>
      <sheetData sheetId="28288" refreshError="1"/>
      <sheetData sheetId="28289" refreshError="1"/>
      <sheetData sheetId="28290" refreshError="1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 refreshError="1"/>
      <sheetData sheetId="28317" refreshError="1"/>
      <sheetData sheetId="28318" refreshError="1"/>
      <sheetData sheetId="28319" refreshError="1"/>
      <sheetData sheetId="28320" refreshError="1"/>
      <sheetData sheetId="28321" refreshError="1"/>
      <sheetData sheetId="28322" refreshError="1"/>
      <sheetData sheetId="28323" refreshError="1"/>
      <sheetData sheetId="28324" refreshError="1"/>
      <sheetData sheetId="28325" refreshError="1"/>
      <sheetData sheetId="28326" refreshError="1"/>
      <sheetData sheetId="28327" refreshError="1"/>
      <sheetData sheetId="28328" refreshError="1"/>
      <sheetData sheetId="28329" refreshError="1"/>
      <sheetData sheetId="28330" refreshError="1"/>
      <sheetData sheetId="28331" refreshError="1"/>
      <sheetData sheetId="28332" refreshError="1"/>
      <sheetData sheetId="28333" refreshError="1"/>
      <sheetData sheetId="28334" refreshError="1"/>
      <sheetData sheetId="28335" refreshError="1"/>
      <sheetData sheetId="28336" refreshError="1"/>
      <sheetData sheetId="28337" refreshError="1"/>
      <sheetData sheetId="28338" refreshError="1"/>
      <sheetData sheetId="28339" refreshError="1"/>
      <sheetData sheetId="28340" refreshError="1"/>
      <sheetData sheetId="28341" refreshError="1"/>
      <sheetData sheetId="28342" refreshError="1"/>
      <sheetData sheetId="28343" refreshError="1"/>
      <sheetData sheetId="28344" refreshError="1"/>
      <sheetData sheetId="28345" refreshError="1"/>
      <sheetData sheetId="28346" refreshError="1"/>
      <sheetData sheetId="28347" refreshError="1"/>
      <sheetData sheetId="28348" refreshError="1"/>
      <sheetData sheetId="28349" refreshError="1"/>
      <sheetData sheetId="28350" refreshError="1"/>
      <sheetData sheetId="28351" refreshError="1"/>
      <sheetData sheetId="28352" refreshError="1"/>
      <sheetData sheetId="28353" refreshError="1"/>
      <sheetData sheetId="28354" refreshError="1"/>
      <sheetData sheetId="28355" refreshError="1"/>
      <sheetData sheetId="28356" refreshError="1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/>
      <sheetData sheetId="28506" refreshError="1"/>
      <sheetData sheetId="28507" refreshError="1"/>
      <sheetData sheetId="28508" refreshError="1"/>
      <sheetData sheetId="28509" refreshError="1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>
        <row r="10">
          <cell r="F10">
            <v>1746.43</v>
          </cell>
        </row>
      </sheetData>
      <sheetData sheetId="28582">
        <row r="10">
          <cell r="F10">
            <v>1746.43</v>
          </cell>
        </row>
      </sheetData>
      <sheetData sheetId="28583" refreshError="1"/>
      <sheetData sheetId="28584">
        <row r="10">
          <cell r="F10">
            <v>1746.43</v>
          </cell>
        </row>
      </sheetData>
      <sheetData sheetId="28585">
        <row r="10">
          <cell r="F10">
            <v>1746.43</v>
          </cell>
        </row>
      </sheetData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>
        <row r="10">
          <cell r="F10">
            <v>1746.43</v>
          </cell>
        </row>
      </sheetData>
      <sheetData sheetId="28667"/>
      <sheetData sheetId="28668">
        <row r="10">
          <cell r="F10">
            <v>1746.43</v>
          </cell>
        </row>
      </sheetData>
      <sheetData sheetId="28669">
        <row r="10">
          <cell r="F10">
            <v>1746.43</v>
          </cell>
        </row>
      </sheetData>
      <sheetData sheetId="28670">
        <row r="10">
          <cell r="F10">
            <v>1746.43</v>
          </cell>
        </row>
      </sheetData>
      <sheetData sheetId="28671">
        <row r="10">
          <cell r="F10">
            <v>1746.43</v>
          </cell>
        </row>
      </sheetData>
      <sheetData sheetId="28672">
        <row r="10">
          <cell r="F10">
            <v>1746.43</v>
          </cell>
        </row>
      </sheetData>
      <sheetData sheetId="28673">
        <row r="10">
          <cell r="F10">
            <v>1746.43</v>
          </cell>
        </row>
      </sheetData>
      <sheetData sheetId="28674">
        <row r="10">
          <cell r="F10">
            <v>1746.43</v>
          </cell>
        </row>
      </sheetData>
      <sheetData sheetId="28675">
        <row r="10">
          <cell r="F10">
            <v>1746.43</v>
          </cell>
        </row>
      </sheetData>
      <sheetData sheetId="28676">
        <row r="10">
          <cell r="F10">
            <v>1746.43</v>
          </cell>
        </row>
      </sheetData>
      <sheetData sheetId="28677">
        <row r="10">
          <cell r="F10">
            <v>1746.43</v>
          </cell>
        </row>
      </sheetData>
      <sheetData sheetId="28678">
        <row r="10">
          <cell r="F10">
            <v>1746.43</v>
          </cell>
        </row>
      </sheetData>
      <sheetData sheetId="28679">
        <row r="10">
          <cell r="F10">
            <v>1746.43</v>
          </cell>
        </row>
      </sheetData>
      <sheetData sheetId="28680">
        <row r="10">
          <cell r="F10">
            <v>1746.43</v>
          </cell>
        </row>
      </sheetData>
      <sheetData sheetId="28681">
        <row r="10">
          <cell r="F10">
            <v>1746.43</v>
          </cell>
        </row>
      </sheetData>
      <sheetData sheetId="28682">
        <row r="10">
          <cell r="F10">
            <v>1746.43</v>
          </cell>
        </row>
      </sheetData>
      <sheetData sheetId="28683">
        <row r="10">
          <cell r="F10">
            <v>1746.43</v>
          </cell>
        </row>
      </sheetData>
      <sheetData sheetId="28684">
        <row r="10">
          <cell r="F10">
            <v>1746.43</v>
          </cell>
        </row>
      </sheetData>
      <sheetData sheetId="28685">
        <row r="10">
          <cell r="F10">
            <v>1746.43</v>
          </cell>
        </row>
      </sheetData>
      <sheetData sheetId="28686">
        <row r="10">
          <cell r="F10">
            <v>1746.43</v>
          </cell>
        </row>
      </sheetData>
      <sheetData sheetId="28687">
        <row r="10">
          <cell r="F10">
            <v>1746.43</v>
          </cell>
        </row>
      </sheetData>
      <sheetData sheetId="28688">
        <row r="10">
          <cell r="F10">
            <v>1746.43</v>
          </cell>
        </row>
      </sheetData>
      <sheetData sheetId="28689">
        <row r="10">
          <cell r="F10">
            <v>1746.43</v>
          </cell>
        </row>
      </sheetData>
      <sheetData sheetId="28690">
        <row r="10">
          <cell r="F10">
            <v>1746.43</v>
          </cell>
        </row>
      </sheetData>
      <sheetData sheetId="28691">
        <row r="10">
          <cell r="F10">
            <v>1746.43</v>
          </cell>
        </row>
      </sheetData>
      <sheetData sheetId="28692">
        <row r="10">
          <cell r="F10">
            <v>1746.43</v>
          </cell>
        </row>
      </sheetData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>
        <row r="10">
          <cell r="F10">
            <v>1746.43</v>
          </cell>
        </row>
      </sheetData>
      <sheetData sheetId="28710">
        <row r="10">
          <cell r="F10">
            <v>1746.43</v>
          </cell>
        </row>
      </sheetData>
      <sheetData sheetId="28711">
        <row r="10">
          <cell r="F10">
            <v>1746.43</v>
          </cell>
        </row>
      </sheetData>
      <sheetData sheetId="28712">
        <row r="10">
          <cell r="F10">
            <v>1746.43</v>
          </cell>
        </row>
      </sheetData>
      <sheetData sheetId="28713">
        <row r="10">
          <cell r="F10">
            <v>1746.43</v>
          </cell>
        </row>
      </sheetData>
      <sheetData sheetId="28714">
        <row r="10">
          <cell r="F10">
            <v>1746.43</v>
          </cell>
        </row>
      </sheetData>
      <sheetData sheetId="28715">
        <row r="10">
          <cell r="F10">
            <v>1746.43</v>
          </cell>
        </row>
      </sheetData>
      <sheetData sheetId="28716">
        <row r="10">
          <cell r="F10">
            <v>1746.43</v>
          </cell>
        </row>
      </sheetData>
      <sheetData sheetId="28717">
        <row r="10">
          <cell r="F10">
            <v>1746.43</v>
          </cell>
        </row>
      </sheetData>
      <sheetData sheetId="28718">
        <row r="10">
          <cell r="F10">
            <v>1746.43</v>
          </cell>
        </row>
      </sheetData>
      <sheetData sheetId="28719">
        <row r="10">
          <cell r="F10">
            <v>1746.43</v>
          </cell>
        </row>
      </sheetData>
      <sheetData sheetId="28720">
        <row r="10">
          <cell r="F10">
            <v>1746.43</v>
          </cell>
        </row>
      </sheetData>
      <sheetData sheetId="28721">
        <row r="10">
          <cell r="F10">
            <v>1746.43</v>
          </cell>
        </row>
      </sheetData>
      <sheetData sheetId="28722">
        <row r="10">
          <cell r="F10">
            <v>1746.43</v>
          </cell>
        </row>
      </sheetData>
      <sheetData sheetId="28723">
        <row r="10">
          <cell r="F10">
            <v>1746.43</v>
          </cell>
        </row>
      </sheetData>
      <sheetData sheetId="28724">
        <row r="10">
          <cell r="F10">
            <v>1746.43</v>
          </cell>
        </row>
      </sheetData>
      <sheetData sheetId="28725">
        <row r="10">
          <cell r="F10">
            <v>1746.43</v>
          </cell>
        </row>
      </sheetData>
      <sheetData sheetId="28726">
        <row r="10">
          <cell r="F10">
            <v>1746.43</v>
          </cell>
        </row>
      </sheetData>
      <sheetData sheetId="28727">
        <row r="10">
          <cell r="F10">
            <v>1746.43</v>
          </cell>
        </row>
      </sheetData>
      <sheetData sheetId="28728">
        <row r="10">
          <cell r="F10">
            <v>1746.43</v>
          </cell>
        </row>
      </sheetData>
      <sheetData sheetId="28729">
        <row r="10">
          <cell r="F10">
            <v>1746.43</v>
          </cell>
        </row>
      </sheetData>
      <sheetData sheetId="28730">
        <row r="10">
          <cell r="F10">
            <v>1746.43</v>
          </cell>
        </row>
      </sheetData>
      <sheetData sheetId="28731">
        <row r="10">
          <cell r="F10">
            <v>1746.43</v>
          </cell>
        </row>
      </sheetData>
      <sheetData sheetId="28732">
        <row r="10">
          <cell r="F10">
            <v>1746.43</v>
          </cell>
        </row>
      </sheetData>
      <sheetData sheetId="28733">
        <row r="10">
          <cell r="F10">
            <v>1746.43</v>
          </cell>
        </row>
      </sheetData>
      <sheetData sheetId="28734">
        <row r="10">
          <cell r="F10">
            <v>1746.43</v>
          </cell>
        </row>
      </sheetData>
      <sheetData sheetId="28735">
        <row r="10">
          <cell r="F10">
            <v>1746.43</v>
          </cell>
        </row>
      </sheetData>
      <sheetData sheetId="28736">
        <row r="10">
          <cell r="F10">
            <v>1746.43</v>
          </cell>
        </row>
      </sheetData>
      <sheetData sheetId="28737">
        <row r="10">
          <cell r="F10">
            <v>1746.43</v>
          </cell>
        </row>
      </sheetData>
      <sheetData sheetId="28738" refreshError="1"/>
      <sheetData sheetId="28739" refreshError="1"/>
      <sheetData sheetId="28740" refreshError="1"/>
      <sheetData sheetId="28741">
        <row r="10">
          <cell r="F10">
            <v>1746.43</v>
          </cell>
        </row>
      </sheetData>
      <sheetData sheetId="28742">
        <row r="10">
          <cell r="F10">
            <v>1746.43</v>
          </cell>
        </row>
      </sheetData>
      <sheetData sheetId="28743">
        <row r="10">
          <cell r="F10">
            <v>1746.43</v>
          </cell>
        </row>
      </sheetData>
      <sheetData sheetId="28744">
        <row r="10">
          <cell r="F10">
            <v>1746.43</v>
          </cell>
        </row>
      </sheetData>
      <sheetData sheetId="28745">
        <row r="10">
          <cell r="F10">
            <v>1746.43</v>
          </cell>
        </row>
      </sheetData>
      <sheetData sheetId="28746">
        <row r="10">
          <cell r="F10">
            <v>1746.43</v>
          </cell>
        </row>
      </sheetData>
      <sheetData sheetId="28747">
        <row r="10">
          <cell r="F10">
            <v>1746.43</v>
          </cell>
        </row>
      </sheetData>
      <sheetData sheetId="28748">
        <row r="10">
          <cell r="F10">
            <v>1746.43</v>
          </cell>
        </row>
      </sheetData>
      <sheetData sheetId="28749">
        <row r="10">
          <cell r="F10">
            <v>1746.43</v>
          </cell>
        </row>
      </sheetData>
      <sheetData sheetId="28750">
        <row r="10">
          <cell r="F10">
            <v>1746.43</v>
          </cell>
        </row>
      </sheetData>
      <sheetData sheetId="28751">
        <row r="10">
          <cell r="F10">
            <v>1746.43</v>
          </cell>
        </row>
      </sheetData>
      <sheetData sheetId="28752">
        <row r="10">
          <cell r="F10">
            <v>1746.43</v>
          </cell>
        </row>
      </sheetData>
      <sheetData sheetId="28753">
        <row r="10">
          <cell r="F10">
            <v>1746.43</v>
          </cell>
        </row>
      </sheetData>
      <sheetData sheetId="28754">
        <row r="10">
          <cell r="F10">
            <v>1746.43</v>
          </cell>
        </row>
      </sheetData>
      <sheetData sheetId="28755">
        <row r="10">
          <cell r="F10">
            <v>1746.43</v>
          </cell>
        </row>
      </sheetData>
      <sheetData sheetId="28756">
        <row r="10">
          <cell r="F10">
            <v>1746.43</v>
          </cell>
        </row>
      </sheetData>
      <sheetData sheetId="28757">
        <row r="10">
          <cell r="F10">
            <v>1746.43</v>
          </cell>
        </row>
      </sheetData>
      <sheetData sheetId="28758">
        <row r="10">
          <cell r="F10">
            <v>1746.43</v>
          </cell>
        </row>
      </sheetData>
      <sheetData sheetId="28759">
        <row r="10">
          <cell r="F10">
            <v>1746.43</v>
          </cell>
        </row>
      </sheetData>
      <sheetData sheetId="28760">
        <row r="10">
          <cell r="F10">
            <v>1746.43</v>
          </cell>
        </row>
      </sheetData>
      <sheetData sheetId="28761">
        <row r="10">
          <cell r="F10">
            <v>1746.43</v>
          </cell>
        </row>
      </sheetData>
      <sheetData sheetId="28762">
        <row r="10">
          <cell r="F10">
            <v>1746.43</v>
          </cell>
        </row>
      </sheetData>
      <sheetData sheetId="28763">
        <row r="10">
          <cell r="F10">
            <v>1746.43</v>
          </cell>
        </row>
      </sheetData>
      <sheetData sheetId="28764">
        <row r="10">
          <cell r="F10">
            <v>1746.43</v>
          </cell>
        </row>
      </sheetData>
      <sheetData sheetId="28765">
        <row r="10">
          <cell r="F10">
            <v>1746.43</v>
          </cell>
        </row>
      </sheetData>
      <sheetData sheetId="28766">
        <row r="10">
          <cell r="F10">
            <v>1746.43</v>
          </cell>
        </row>
      </sheetData>
      <sheetData sheetId="28767">
        <row r="10">
          <cell r="F10">
            <v>1746.43</v>
          </cell>
        </row>
      </sheetData>
      <sheetData sheetId="28768">
        <row r="10">
          <cell r="F10">
            <v>1746.43</v>
          </cell>
        </row>
      </sheetData>
      <sheetData sheetId="28769">
        <row r="10">
          <cell r="F10">
            <v>1746.43</v>
          </cell>
        </row>
      </sheetData>
      <sheetData sheetId="28770">
        <row r="10">
          <cell r="F10">
            <v>1746.43</v>
          </cell>
        </row>
      </sheetData>
      <sheetData sheetId="28771">
        <row r="10">
          <cell r="F10">
            <v>1746.43</v>
          </cell>
        </row>
      </sheetData>
      <sheetData sheetId="28772">
        <row r="10">
          <cell r="F10">
            <v>1746.43</v>
          </cell>
        </row>
      </sheetData>
      <sheetData sheetId="28773">
        <row r="10">
          <cell r="F10">
            <v>1746.43</v>
          </cell>
        </row>
      </sheetData>
      <sheetData sheetId="28774">
        <row r="10">
          <cell r="F10">
            <v>1746.43</v>
          </cell>
        </row>
      </sheetData>
      <sheetData sheetId="28775">
        <row r="10">
          <cell r="F10">
            <v>1746.43</v>
          </cell>
        </row>
      </sheetData>
      <sheetData sheetId="28776">
        <row r="10">
          <cell r="F10">
            <v>1746.43</v>
          </cell>
        </row>
      </sheetData>
      <sheetData sheetId="28777">
        <row r="10">
          <cell r="F10">
            <v>1746.43</v>
          </cell>
        </row>
      </sheetData>
      <sheetData sheetId="28778">
        <row r="10">
          <cell r="F10">
            <v>1746.43</v>
          </cell>
        </row>
      </sheetData>
      <sheetData sheetId="28779">
        <row r="10">
          <cell r="F10">
            <v>1746.43</v>
          </cell>
        </row>
      </sheetData>
      <sheetData sheetId="28780">
        <row r="10">
          <cell r="F10">
            <v>1746.43</v>
          </cell>
        </row>
      </sheetData>
      <sheetData sheetId="28781">
        <row r="10">
          <cell r="F10">
            <v>1746.43</v>
          </cell>
        </row>
      </sheetData>
      <sheetData sheetId="28782">
        <row r="4">
          <cell r="B4">
            <v>111874</v>
          </cell>
        </row>
      </sheetData>
      <sheetData sheetId="28783">
        <row r="10">
          <cell r="F10">
            <v>1746.43</v>
          </cell>
        </row>
      </sheetData>
      <sheetData sheetId="28784">
        <row r="10">
          <cell r="F10">
            <v>1746.43</v>
          </cell>
        </row>
      </sheetData>
      <sheetData sheetId="28785">
        <row r="4">
          <cell r="B4">
            <v>111874</v>
          </cell>
        </row>
      </sheetData>
      <sheetData sheetId="28786" refreshError="1"/>
      <sheetData sheetId="28787">
        <row r="4">
          <cell r="B4">
            <v>111874</v>
          </cell>
        </row>
      </sheetData>
      <sheetData sheetId="28788" refreshError="1"/>
      <sheetData sheetId="28789" refreshError="1"/>
      <sheetData sheetId="28790">
        <row r="4">
          <cell r="B4">
            <v>111874</v>
          </cell>
        </row>
      </sheetData>
      <sheetData sheetId="28791">
        <row r="4">
          <cell r="B4">
            <v>111874</v>
          </cell>
        </row>
      </sheetData>
      <sheetData sheetId="28792">
        <row r="4">
          <cell r="B4">
            <v>111874</v>
          </cell>
        </row>
      </sheetData>
      <sheetData sheetId="28793" refreshError="1"/>
      <sheetData sheetId="28794" refreshError="1"/>
      <sheetData sheetId="28795">
        <row r="4">
          <cell r="B4">
            <v>111874</v>
          </cell>
        </row>
      </sheetData>
      <sheetData sheetId="28796">
        <row r="10">
          <cell r="F10">
            <v>1746.43</v>
          </cell>
        </row>
      </sheetData>
      <sheetData sheetId="28797">
        <row r="10">
          <cell r="F10">
            <v>1746.43</v>
          </cell>
        </row>
      </sheetData>
      <sheetData sheetId="28798">
        <row r="10">
          <cell r="F10">
            <v>1746.43</v>
          </cell>
        </row>
      </sheetData>
      <sheetData sheetId="28799">
        <row r="10">
          <cell r="F10">
            <v>1746.43</v>
          </cell>
        </row>
      </sheetData>
      <sheetData sheetId="28800">
        <row r="10">
          <cell r="F10">
            <v>1746.43</v>
          </cell>
        </row>
      </sheetData>
      <sheetData sheetId="28801">
        <row r="10">
          <cell r="F10">
            <v>1746.43</v>
          </cell>
        </row>
      </sheetData>
      <sheetData sheetId="28802">
        <row r="10">
          <cell r="F10">
            <v>1746.43</v>
          </cell>
        </row>
      </sheetData>
      <sheetData sheetId="28803">
        <row r="10">
          <cell r="F10">
            <v>1746.43</v>
          </cell>
        </row>
      </sheetData>
      <sheetData sheetId="28804">
        <row r="10">
          <cell r="F10">
            <v>1746.43</v>
          </cell>
        </row>
      </sheetData>
      <sheetData sheetId="28805">
        <row r="10">
          <cell r="F10">
            <v>1746.43</v>
          </cell>
        </row>
      </sheetData>
      <sheetData sheetId="28806">
        <row r="10">
          <cell r="F10">
            <v>1746.43</v>
          </cell>
        </row>
      </sheetData>
      <sheetData sheetId="28807">
        <row r="10">
          <cell r="F10">
            <v>1746.43</v>
          </cell>
        </row>
      </sheetData>
      <sheetData sheetId="28808">
        <row r="10">
          <cell r="F10">
            <v>1746.43</v>
          </cell>
        </row>
      </sheetData>
      <sheetData sheetId="28809">
        <row r="10">
          <cell r="F10">
            <v>1746.43</v>
          </cell>
        </row>
      </sheetData>
      <sheetData sheetId="28810">
        <row r="10">
          <cell r="F10">
            <v>1746.43</v>
          </cell>
        </row>
      </sheetData>
      <sheetData sheetId="28811">
        <row r="10">
          <cell r="F10">
            <v>1746.43</v>
          </cell>
        </row>
      </sheetData>
      <sheetData sheetId="28812">
        <row r="10">
          <cell r="F10">
            <v>1746.43</v>
          </cell>
        </row>
      </sheetData>
      <sheetData sheetId="28813">
        <row r="4">
          <cell r="B4">
            <v>111874</v>
          </cell>
        </row>
      </sheetData>
      <sheetData sheetId="28814">
        <row r="10">
          <cell r="F10">
            <v>1746.43</v>
          </cell>
        </row>
      </sheetData>
      <sheetData sheetId="28815">
        <row r="10">
          <cell r="F10">
            <v>1746.43</v>
          </cell>
        </row>
      </sheetData>
      <sheetData sheetId="28816">
        <row r="10">
          <cell r="F10">
            <v>1746.43</v>
          </cell>
        </row>
      </sheetData>
      <sheetData sheetId="28817">
        <row r="10">
          <cell r="F10">
            <v>1746.43</v>
          </cell>
        </row>
      </sheetData>
      <sheetData sheetId="28818"/>
      <sheetData sheetId="28819"/>
      <sheetData sheetId="28820"/>
      <sheetData sheetId="28821"/>
      <sheetData sheetId="28822"/>
      <sheetData sheetId="28823"/>
      <sheetData sheetId="28824"/>
      <sheetData sheetId="28825"/>
      <sheetData sheetId="28826"/>
      <sheetData sheetId="28827">
        <row r="4">
          <cell r="B4">
            <v>111874</v>
          </cell>
        </row>
      </sheetData>
      <sheetData sheetId="28828">
        <row r="10">
          <cell r="F10">
            <v>1746.43</v>
          </cell>
        </row>
      </sheetData>
      <sheetData sheetId="28829">
        <row r="10">
          <cell r="F10">
            <v>1746.43</v>
          </cell>
        </row>
      </sheetData>
      <sheetData sheetId="28830">
        <row r="10">
          <cell r="F10">
            <v>1746.43</v>
          </cell>
        </row>
      </sheetData>
      <sheetData sheetId="28831">
        <row r="10">
          <cell r="F10">
            <v>1746.43</v>
          </cell>
        </row>
      </sheetData>
      <sheetData sheetId="28832">
        <row r="10">
          <cell r="F10">
            <v>1746.43</v>
          </cell>
        </row>
      </sheetData>
      <sheetData sheetId="28833">
        <row r="10">
          <cell r="F10">
            <v>1746.43</v>
          </cell>
        </row>
      </sheetData>
      <sheetData sheetId="28834">
        <row r="10">
          <cell r="F10">
            <v>1746.43</v>
          </cell>
        </row>
      </sheetData>
      <sheetData sheetId="28835">
        <row r="10">
          <cell r="F10">
            <v>1746.43</v>
          </cell>
        </row>
      </sheetData>
      <sheetData sheetId="28836">
        <row r="10">
          <cell r="F10">
            <v>1746.43</v>
          </cell>
        </row>
      </sheetData>
      <sheetData sheetId="28837">
        <row r="10">
          <cell r="F10">
            <v>1746.43</v>
          </cell>
        </row>
      </sheetData>
      <sheetData sheetId="28838">
        <row r="10">
          <cell r="F10">
            <v>1746.43</v>
          </cell>
        </row>
      </sheetData>
      <sheetData sheetId="28839">
        <row r="10">
          <cell r="F10">
            <v>1746.43</v>
          </cell>
        </row>
      </sheetData>
      <sheetData sheetId="28840">
        <row r="10">
          <cell r="F10">
            <v>1746.43</v>
          </cell>
        </row>
      </sheetData>
      <sheetData sheetId="28841">
        <row r="10">
          <cell r="F10">
            <v>1746.43</v>
          </cell>
        </row>
      </sheetData>
      <sheetData sheetId="28842">
        <row r="10">
          <cell r="F10">
            <v>1746.43</v>
          </cell>
        </row>
      </sheetData>
      <sheetData sheetId="28843">
        <row r="10">
          <cell r="F10">
            <v>1746.43</v>
          </cell>
        </row>
      </sheetData>
      <sheetData sheetId="28844">
        <row r="10">
          <cell r="F10">
            <v>1746.43</v>
          </cell>
        </row>
      </sheetData>
      <sheetData sheetId="28845">
        <row r="10">
          <cell r="F10">
            <v>1746.43</v>
          </cell>
        </row>
      </sheetData>
      <sheetData sheetId="28846">
        <row r="10">
          <cell r="F10">
            <v>1746.43</v>
          </cell>
        </row>
      </sheetData>
      <sheetData sheetId="28847">
        <row r="10">
          <cell r="F10">
            <v>1746.43</v>
          </cell>
        </row>
      </sheetData>
      <sheetData sheetId="28848">
        <row r="10">
          <cell r="F10">
            <v>1746.43</v>
          </cell>
        </row>
      </sheetData>
      <sheetData sheetId="28849">
        <row r="10">
          <cell r="F10">
            <v>1746.43</v>
          </cell>
        </row>
      </sheetData>
      <sheetData sheetId="28850">
        <row r="10">
          <cell r="F10">
            <v>1746.43</v>
          </cell>
        </row>
      </sheetData>
      <sheetData sheetId="28851">
        <row r="10">
          <cell r="F10">
            <v>1746.43</v>
          </cell>
        </row>
      </sheetData>
      <sheetData sheetId="28852">
        <row r="10">
          <cell r="F10">
            <v>1746.43</v>
          </cell>
        </row>
      </sheetData>
      <sheetData sheetId="28853">
        <row r="10">
          <cell r="F10">
            <v>1746.43</v>
          </cell>
        </row>
      </sheetData>
      <sheetData sheetId="28854">
        <row r="10">
          <cell r="F10">
            <v>1746.43</v>
          </cell>
        </row>
      </sheetData>
      <sheetData sheetId="28855">
        <row r="10">
          <cell r="F10">
            <v>1746.43</v>
          </cell>
        </row>
      </sheetData>
      <sheetData sheetId="28856"/>
      <sheetData sheetId="28857">
        <row r="10">
          <cell r="F10">
            <v>1746.43</v>
          </cell>
        </row>
      </sheetData>
      <sheetData sheetId="28858">
        <row r="10">
          <cell r="F10">
            <v>1746.43</v>
          </cell>
        </row>
      </sheetData>
      <sheetData sheetId="28859"/>
      <sheetData sheetId="28860">
        <row r="10">
          <cell r="F10">
            <v>1746.43</v>
          </cell>
        </row>
      </sheetData>
      <sheetData sheetId="28861">
        <row r="10">
          <cell r="F10">
            <v>1746.43</v>
          </cell>
        </row>
      </sheetData>
      <sheetData sheetId="28862"/>
      <sheetData sheetId="28863">
        <row r="10">
          <cell r="F10">
            <v>1746.43</v>
          </cell>
        </row>
      </sheetData>
      <sheetData sheetId="28864">
        <row r="10">
          <cell r="F10">
            <v>1746.43</v>
          </cell>
        </row>
      </sheetData>
      <sheetData sheetId="28865">
        <row r="10">
          <cell r="F10">
            <v>1746.43</v>
          </cell>
        </row>
      </sheetData>
      <sheetData sheetId="28866"/>
      <sheetData sheetId="28867">
        <row r="10">
          <cell r="F10">
            <v>1746.43</v>
          </cell>
        </row>
      </sheetData>
      <sheetData sheetId="28868"/>
      <sheetData sheetId="28869">
        <row r="10">
          <cell r="F10">
            <v>1746.43</v>
          </cell>
        </row>
      </sheetData>
      <sheetData sheetId="28870">
        <row r="10">
          <cell r="F10">
            <v>1746.43</v>
          </cell>
        </row>
      </sheetData>
      <sheetData sheetId="28871"/>
      <sheetData sheetId="28872"/>
      <sheetData sheetId="28873">
        <row r="10">
          <cell r="F10">
            <v>1746.43</v>
          </cell>
        </row>
      </sheetData>
      <sheetData sheetId="28874"/>
      <sheetData sheetId="28875">
        <row r="10">
          <cell r="F10">
            <v>1746.43</v>
          </cell>
        </row>
      </sheetData>
      <sheetData sheetId="28876">
        <row r="10">
          <cell r="F10">
            <v>1746.43</v>
          </cell>
        </row>
      </sheetData>
      <sheetData sheetId="28877"/>
      <sheetData sheetId="28878">
        <row r="10">
          <cell r="F10">
            <v>1746.43</v>
          </cell>
        </row>
      </sheetData>
      <sheetData sheetId="28879">
        <row r="10">
          <cell r="F10">
            <v>1746.43</v>
          </cell>
        </row>
      </sheetData>
      <sheetData sheetId="28880">
        <row r="10">
          <cell r="F10">
            <v>1746.43</v>
          </cell>
        </row>
      </sheetData>
      <sheetData sheetId="28881">
        <row r="10">
          <cell r="F10">
            <v>1746.43</v>
          </cell>
        </row>
      </sheetData>
      <sheetData sheetId="28882">
        <row r="10">
          <cell r="F10">
            <v>1746.43</v>
          </cell>
        </row>
      </sheetData>
      <sheetData sheetId="28883">
        <row r="10">
          <cell r="F10">
            <v>1746.43</v>
          </cell>
        </row>
      </sheetData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>
        <row r="10">
          <cell r="F10">
            <v>1746.43</v>
          </cell>
        </row>
      </sheetData>
      <sheetData sheetId="28895">
        <row r="10">
          <cell r="F10">
            <v>1746.43</v>
          </cell>
        </row>
      </sheetData>
      <sheetData sheetId="28896">
        <row r="10">
          <cell r="F10">
            <v>1746.43</v>
          </cell>
        </row>
      </sheetData>
      <sheetData sheetId="28897">
        <row r="10">
          <cell r="F10">
            <v>1746.43</v>
          </cell>
        </row>
      </sheetData>
      <sheetData sheetId="28898">
        <row r="10">
          <cell r="F10">
            <v>1746.43</v>
          </cell>
        </row>
      </sheetData>
      <sheetData sheetId="28899">
        <row r="10">
          <cell r="F10">
            <v>1746.43</v>
          </cell>
        </row>
      </sheetData>
      <sheetData sheetId="28900">
        <row r="10">
          <cell r="F10">
            <v>1746.43</v>
          </cell>
        </row>
      </sheetData>
      <sheetData sheetId="28901">
        <row r="10">
          <cell r="F10">
            <v>1746.43</v>
          </cell>
        </row>
      </sheetData>
      <sheetData sheetId="28902">
        <row r="10">
          <cell r="F10">
            <v>1746.43</v>
          </cell>
        </row>
      </sheetData>
      <sheetData sheetId="28903"/>
      <sheetData sheetId="28904">
        <row r="10">
          <cell r="F10">
            <v>1746.43</v>
          </cell>
        </row>
      </sheetData>
      <sheetData sheetId="28905">
        <row r="10">
          <cell r="F10">
            <v>1746.43</v>
          </cell>
        </row>
      </sheetData>
      <sheetData sheetId="28906"/>
      <sheetData sheetId="28907"/>
      <sheetData sheetId="28908"/>
      <sheetData sheetId="28909"/>
      <sheetData sheetId="28910"/>
      <sheetData sheetId="28911"/>
      <sheetData sheetId="28912"/>
      <sheetData sheetId="28913"/>
      <sheetData sheetId="28914"/>
      <sheetData sheetId="28915"/>
      <sheetData sheetId="28916"/>
      <sheetData sheetId="28917"/>
      <sheetData sheetId="28918"/>
      <sheetData sheetId="28919"/>
      <sheetData sheetId="28920"/>
      <sheetData sheetId="28921"/>
      <sheetData sheetId="28922"/>
      <sheetData sheetId="28923"/>
      <sheetData sheetId="28924"/>
      <sheetData sheetId="28925"/>
      <sheetData sheetId="28926"/>
      <sheetData sheetId="28927"/>
      <sheetData sheetId="28928"/>
      <sheetData sheetId="28929"/>
      <sheetData sheetId="28930"/>
      <sheetData sheetId="28931"/>
      <sheetData sheetId="28932"/>
      <sheetData sheetId="28933"/>
      <sheetData sheetId="28934"/>
      <sheetData sheetId="28935"/>
      <sheetData sheetId="28936"/>
      <sheetData sheetId="28937"/>
      <sheetData sheetId="28938"/>
      <sheetData sheetId="28939"/>
      <sheetData sheetId="28940"/>
      <sheetData sheetId="28941"/>
      <sheetData sheetId="28942"/>
      <sheetData sheetId="28943" refreshError="1"/>
      <sheetData sheetId="28944"/>
      <sheetData sheetId="28945"/>
      <sheetData sheetId="28946"/>
      <sheetData sheetId="28947"/>
      <sheetData sheetId="28948"/>
      <sheetData sheetId="28949"/>
      <sheetData sheetId="28950"/>
      <sheetData sheetId="28951"/>
      <sheetData sheetId="28952"/>
      <sheetData sheetId="28953"/>
      <sheetData sheetId="28954"/>
      <sheetData sheetId="28955"/>
      <sheetData sheetId="28956"/>
      <sheetData sheetId="28957"/>
      <sheetData sheetId="28958"/>
      <sheetData sheetId="28959"/>
      <sheetData sheetId="28960"/>
      <sheetData sheetId="28961"/>
      <sheetData sheetId="28962"/>
      <sheetData sheetId="28963"/>
      <sheetData sheetId="28964"/>
      <sheetData sheetId="28965"/>
      <sheetData sheetId="28966"/>
      <sheetData sheetId="28967"/>
      <sheetData sheetId="28968"/>
      <sheetData sheetId="28969"/>
      <sheetData sheetId="28970"/>
      <sheetData sheetId="28971"/>
      <sheetData sheetId="28972"/>
      <sheetData sheetId="28973"/>
      <sheetData sheetId="28974"/>
      <sheetData sheetId="28975"/>
      <sheetData sheetId="28976"/>
      <sheetData sheetId="28977"/>
      <sheetData sheetId="28978"/>
      <sheetData sheetId="28979"/>
      <sheetData sheetId="28980"/>
      <sheetData sheetId="28981"/>
      <sheetData sheetId="28982"/>
      <sheetData sheetId="28983"/>
      <sheetData sheetId="28984"/>
      <sheetData sheetId="28985"/>
      <sheetData sheetId="28986"/>
      <sheetData sheetId="28987"/>
      <sheetData sheetId="28988"/>
      <sheetData sheetId="28989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 refreshError="1"/>
      <sheetData sheetId="29006"/>
      <sheetData sheetId="29007" refreshError="1"/>
      <sheetData sheetId="29008" refreshError="1"/>
      <sheetData sheetId="29009" refreshError="1"/>
      <sheetData sheetId="29010" refreshError="1"/>
      <sheetData sheetId="29011" refreshError="1"/>
      <sheetData sheetId="29012"/>
      <sheetData sheetId="29013" refreshError="1"/>
      <sheetData sheetId="29014" refreshError="1"/>
      <sheetData sheetId="29015" refreshError="1"/>
      <sheetData sheetId="29016"/>
      <sheetData sheetId="29017" refreshError="1"/>
      <sheetData sheetId="29018" refreshError="1"/>
      <sheetData sheetId="29019" refreshError="1"/>
      <sheetData sheetId="29020"/>
      <sheetData sheetId="29021"/>
      <sheetData sheetId="29022"/>
      <sheetData sheetId="29023" refreshError="1"/>
      <sheetData sheetId="29024" refreshError="1"/>
      <sheetData sheetId="29025" refreshError="1"/>
      <sheetData sheetId="29026" refreshError="1"/>
      <sheetData sheetId="29027"/>
      <sheetData sheetId="29028" refreshError="1"/>
      <sheetData sheetId="29029" refreshError="1"/>
      <sheetData sheetId="29030" refreshError="1"/>
      <sheetData sheetId="29031" refreshError="1"/>
      <sheetData sheetId="29032" refreshError="1"/>
      <sheetData sheetId="29033" refreshError="1"/>
      <sheetData sheetId="29034" refreshError="1"/>
      <sheetData sheetId="29035"/>
      <sheetData sheetId="29036"/>
      <sheetData sheetId="29037"/>
      <sheetData sheetId="29038"/>
      <sheetData sheetId="29039"/>
      <sheetData sheetId="29040"/>
      <sheetData sheetId="29041"/>
      <sheetData sheetId="29042"/>
      <sheetData sheetId="29043"/>
      <sheetData sheetId="29044"/>
      <sheetData sheetId="29045"/>
      <sheetData sheetId="29046"/>
      <sheetData sheetId="29047"/>
      <sheetData sheetId="29048"/>
      <sheetData sheetId="29049"/>
      <sheetData sheetId="29050"/>
      <sheetData sheetId="29051"/>
      <sheetData sheetId="29052"/>
      <sheetData sheetId="29053"/>
      <sheetData sheetId="29054"/>
      <sheetData sheetId="29055"/>
      <sheetData sheetId="29056"/>
      <sheetData sheetId="29057"/>
      <sheetData sheetId="29058"/>
      <sheetData sheetId="29059"/>
      <sheetData sheetId="29060">
        <row r="4">
          <cell r="A4">
            <v>412101</v>
          </cell>
        </row>
      </sheetData>
      <sheetData sheetId="29061">
        <row r="1">
          <cell r="A1" t="str">
            <v>A/C Code</v>
          </cell>
        </row>
      </sheetData>
      <sheetData sheetId="29062"/>
      <sheetData sheetId="29063"/>
      <sheetData sheetId="29064"/>
      <sheetData sheetId="29065"/>
      <sheetData sheetId="29066"/>
      <sheetData sheetId="29067"/>
      <sheetData sheetId="29068"/>
      <sheetData sheetId="29069"/>
      <sheetData sheetId="29070"/>
      <sheetData sheetId="29071"/>
      <sheetData sheetId="29072"/>
      <sheetData sheetId="29073"/>
      <sheetData sheetId="29074"/>
      <sheetData sheetId="29075"/>
      <sheetData sheetId="29076"/>
      <sheetData sheetId="29077"/>
      <sheetData sheetId="29078"/>
      <sheetData sheetId="29079"/>
      <sheetData sheetId="29080"/>
      <sheetData sheetId="29081"/>
      <sheetData sheetId="29082"/>
      <sheetData sheetId="29083"/>
      <sheetData sheetId="29084"/>
      <sheetData sheetId="29085"/>
      <sheetData sheetId="29086"/>
      <sheetData sheetId="29087"/>
      <sheetData sheetId="29088"/>
      <sheetData sheetId="29089"/>
      <sheetData sheetId="29090"/>
      <sheetData sheetId="29091"/>
      <sheetData sheetId="29092"/>
      <sheetData sheetId="29093">
        <row r="44">
          <cell r="F44">
            <v>1500</v>
          </cell>
        </row>
      </sheetData>
      <sheetData sheetId="29094">
        <row r="44">
          <cell r="F44">
            <v>600</v>
          </cell>
        </row>
      </sheetData>
      <sheetData sheetId="29095">
        <row r="48">
          <cell r="F48">
            <v>1500</v>
          </cell>
        </row>
      </sheetData>
      <sheetData sheetId="29096">
        <row r="8">
          <cell r="A8" t="str">
            <v>ROOM REVENUE</v>
          </cell>
        </row>
      </sheetData>
      <sheetData sheetId="29097"/>
      <sheetData sheetId="29098">
        <row r="2">
          <cell r="G2">
            <v>36525</v>
          </cell>
        </row>
      </sheetData>
      <sheetData sheetId="29099">
        <row r="4">
          <cell r="B4" t="str">
            <v>เงินสด</v>
          </cell>
        </row>
      </sheetData>
      <sheetData sheetId="29100">
        <row r="4">
          <cell r="B4" t="str">
            <v>เงินสด</v>
          </cell>
        </row>
      </sheetData>
      <sheetData sheetId="29101"/>
      <sheetData sheetId="29102"/>
      <sheetData sheetId="29103"/>
      <sheetData sheetId="29104"/>
      <sheetData sheetId="29105">
        <row r="38">
          <cell r="B38">
            <v>271803.09999999998</v>
          </cell>
        </row>
      </sheetData>
      <sheetData sheetId="29106"/>
      <sheetData sheetId="29107"/>
      <sheetData sheetId="29108"/>
      <sheetData sheetId="29109"/>
      <sheetData sheetId="29110"/>
      <sheetData sheetId="29111">
        <row r="9">
          <cell r="AC9" t="str">
            <v>(PL)_Q1-55 (3 mths)</v>
          </cell>
        </row>
      </sheetData>
      <sheetData sheetId="29112"/>
      <sheetData sheetId="29113"/>
      <sheetData sheetId="29114"/>
      <sheetData sheetId="29115"/>
      <sheetData sheetId="29116">
        <row r="15">
          <cell r="F15">
            <v>2098135.8193465373</v>
          </cell>
        </row>
      </sheetData>
      <sheetData sheetId="29117">
        <row r="4">
          <cell r="B4">
            <v>8500000</v>
          </cell>
        </row>
      </sheetData>
      <sheetData sheetId="29118">
        <row r="6">
          <cell r="A6">
            <v>12</v>
          </cell>
        </row>
      </sheetData>
      <sheetData sheetId="29119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/>
      <sheetData sheetId="29137"/>
      <sheetData sheetId="29138"/>
      <sheetData sheetId="29139"/>
      <sheetData sheetId="29140"/>
      <sheetData sheetId="29141"/>
      <sheetData sheetId="29142"/>
      <sheetData sheetId="29143"/>
      <sheetData sheetId="29144"/>
      <sheetData sheetId="29145"/>
      <sheetData sheetId="29146"/>
      <sheetData sheetId="29147"/>
      <sheetData sheetId="29148"/>
      <sheetData sheetId="29149"/>
      <sheetData sheetId="29150"/>
      <sheetData sheetId="29151"/>
      <sheetData sheetId="29152"/>
      <sheetData sheetId="29153" refreshError="1"/>
      <sheetData sheetId="29154" refreshError="1"/>
      <sheetData sheetId="29155"/>
      <sheetData sheetId="29156"/>
      <sheetData sheetId="29157"/>
      <sheetData sheetId="29158"/>
      <sheetData sheetId="29159"/>
      <sheetData sheetId="29160">
        <row r="2">
          <cell r="G2">
            <v>36525</v>
          </cell>
        </row>
      </sheetData>
      <sheetData sheetId="29161">
        <row r="4">
          <cell r="B4">
            <v>8500000</v>
          </cell>
        </row>
      </sheetData>
      <sheetData sheetId="29162">
        <row r="1">
          <cell r="F1">
            <v>36525</v>
          </cell>
        </row>
      </sheetData>
      <sheetData sheetId="29163"/>
      <sheetData sheetId="29164">
        <row r="9">
          <cell r="E9">
            <v>2007008</v>
          </cell>
        </row>
      </sheetData>
      <sheetData sheetId="29165">
        <row r="4">
          <cell r="A4" t="str">
            <v>Account</v>
          </cell>
        </row>
      </sheetData>
      <sheetData sheetId="29166">
        <row r="4">
          <cell r="A4" t="str">
            <v>Account</v>
          </cell>
        </row>
      </sheetData>
      <sheetData sheetId="29167"/>
      <sheetData sheetId="29168"/>
      <sheetData sheetId="29169"/>
      <sheetData sheetId="29170">
        <row r="2">
          <cell r="B2" t="str">
            <v>CTH001</v>
          </cell>
        </row>
      </sheetData>
      <sheetData sheetId="29171"/>
      <sheetData sheetId="29172"/>
      <sheetData sheetId="29173"/>
      <sheetData sheetId="29174">
        <row r="2">
          <cell r="G2">
            <v>36525</v>
          </cell>
        </row>
      </sheetData>
      <sheetData sheetId="29175">
        <row r="4">
          <cell r="B4">
            <v>8500000</v>
          </cell>
        </row>
      </sheetData>
      <sheetData sheetId="29176">
        <row r="11">
          <cell r="Q11">
            <v>128850.5</v>
          </cell>
        </row>
      </sheetData>
      <sheetData sheetId="29177"/>
      <sheetData sheetId="29178">
        <row r="8">
          <cell r="C8" t="str">
            <v>AAA</v>
          </cell>
        </row>
      </sheetData>
      <sheetData sheetId="29179">
        <row r="2">
          <cell r="B2" t="str">
            <v>CTH001</v>
          </cell>
        </row>
      </sheetData>
      <sheetData sheetId="29180">
        <row r="8">
          <cell r="C8" t="str">
            <v>AAA</v>
          </cell>
        </row>
      </sheetData>
      <sheetData sheetId="29181"/>
      <sheetData sheetId="29182"/>
      <sheetData sheetId="29183"/>
      <sheetData sheetId="29184"/>
      <sheetData sheetId="29185"/>
      <sheetData sheetId="29186">
        <row r="11">
          <cell r="Q11">
            <v>128850.5</v>
          </cell>
        </row>
      </sheetData>
      <sheetData sheetId="29187">
        <row r="9">
          <cell r="AC9" t="str">
            <v>(PL)_Q1-55 (3 mths)</v>
          </cell>
        </row>
      </sheetData>
      <sheetData sheetId="29188">
        <row r="8">
          <cell r="C8" t="str">
            <v>AAA</v>
          </cell>
        </row>
      </sheetData>
      <sheetData sheetId="29189"/>
      <sheetData sheetId="29190"/>
      <sheetData sheetId="29191"/>
      <sheetData sheetId="29192"/>
      <sheetData sheetId="29193"/>
      <sheetData sheetId="29194"/>
      <sheetData sheetId="29195"/>
      <sheetData sheetId="29196"/>
      <sheetData sheetId="29197"/>
      <sheetData sheetId="29198"/>
      <sheetData sheetId="29199"/>
      <sheetData sheetId="29200"/>
      <sheetData sheetId="29201" refreshError="1"/>
      <sheetData sheetId="29202" refreshError="1"/>
      <sheetData sheetId="29203" refreshError="1"/>
      <sheetData sheetId="29204"/>
      <sheetData sheetId="29205"/>
      <sheetData sheetId="29206"/>
      <sheetData sheetId="29207"/>
      <sheetData sheetId="29208">
        <row r="1">
          <cell r="A1" t="str">
            <v>รหัสบัญชี</v>
          </cell>
        </row>
      </sheetData>
      <sheetData sheetId="29209"/>
      <sheetData sheetId="29210" refreshError="1"/>
      <sheetData sheetId="29211"/>
      <sheetData sheetId="29212"/>
      <sheetData sheetId="29213"/>
      <sheetData sheetId="29214">
        <row r="56">
          <cell r="N56">
            <v>64867755.390000001</v>
          </cell>
        </row>
      </sheetData>
      <sheetData sheetId="29215" refreshError="1"/>
      <sheetData sheetId="29216"/>
      <sheetData sheetId="29217"/>
      <sheetData sheetId="29218"/>
      <sheetData sheetId="29219"/>
      <sheetData sheetId="29220"/>
      <sheetData sheetId="29221"/>
      <sheetData sheetId="29222"/>
      <sheetData sheetId="29223"/>
      <sheetData sheetId="29224"/>
      <sheetData sheetId="29225"/>
      <sheetData sheetId="29226"/>
      <sheetData sheetId="29227"/>
      <sheetData sheetId="29228"/>
      <sheetData sheetId="29229"/>
      <sheetData sheetId="29230">
        <row r="8">
          <cell r="C8" t="str">
            <v>AAA</v>
          </cell>
        </row>
      </sheetData>
      <sheetData sheetId="29231"/>
      <sheetData sheetId="29232"/>
      <sheetData sheetId="29233">
        <row r="9">
          <cell r="AC9" t="str">
            <v>(PL)_Q1-55 (3 mths)</v>
          </cell>
        </row>
      </sheetData>
      <sheetData sheetId="29234">
        <row r="8">
          <cell r="C8" t="str">
            <v>AAA</v>
          </cell>
        </row>
      </sheetData>
      <sheetData sheetId="29235"/>
      <sheetData sheetId="29236">
        <row r="38">
          <cell r="B38">
            <v>271803.09999999998</v>
          </cell>
        </row>
      </sheetData>
      <sheetData sheetId="29237">
        <row r="20">
          <cell r="B20">
            <v>2574.1</v>
          </cell>
        </row>
      </sheetData>
      <sheetData sheetId="29238">
        <row r="24">
          <cell r="B24">
            <v>12173.59</v>
          </cell>
        </row>
      </sheetData>
      <sheetData sheetId="29239"/>
      <sheetData sheetId="29240">
        <row r="8">
          <cell r="A8" t="str">
            <v>ROOM REVENUE</v>
          </cell>
        </row>
      </sheetData>
      <sheetData sheetId="29241"/>
      <sheetData sheetId="29242"/>
      <sheetData sheetId="29243"/>
      <sheetData sheetId="29244"/>
      <sheetData sheetId="29245"/>
      <sheetData sheetId="29246"/>
      <sheetData sheetId="29247"/>
      <sheetData sheetId="29248"/>
      <sheetData sheetId="29249"/>
      <sheetData sheetId="29250"/>
      <sheetData sheetId="29251"/>
      <sheetData sheetId="29252"/>
      <sheetData sheetId="29253"/>
      <sheetData sheetId="29254">
        <row r="51">
          <cell r="D51">
            <v>8720674</v>
          </cell>
        </row>
      </sheetData>
      <sheetData sheetId="29255">
        <row r="4">
          <cell r="T4">
            <v>0.98021760000000002</v>
          </cell>
        </row>
      </sheetData>
      <sheetData sheetId="29256">
        <row r="10">
          <cell r="C10">
            <v>0</v>
          </cell>
        </row>
      </sheetData>
      <sheetData sheetId="29257"/>
      <sheetData sheetId="29258">
        <row r="1">
          <cell r="A1" t="str">
            <v>รหัสบัญชี</v>
          </cell>
        </row>
      </sheetData>
      <sheetData sheetId="29259">
        <row r="38">
          <cell r="D38">
            <v>9532198</v>
          </cell>
        </row>
      </sheetData>
      <sheetData sheetId="29260"/>
      <sheetData sheetId="29261">
        <row r="7">
          <cell r="J7">
            <v>-31353.25</v>
          </cell>
        </row>
      </sheetData>
      <sheetData sheetId="29262"/>
      <sheetData sheetId="29263"/>
      <sheetData sheetId="29264"/>
      <sheetData sheetId="29265"/>
      <sheetData sheetId="29266"/>
      <sheetData sheetId="29267"/>
      <sheetData sheetId="29268"/>
      <sheetData sheetId="29269"/>
      <sheetData sheetId="29270"/>
      <sheetData sheetId="29271"/>
      <sheetData sheetId="29272"/>
      <sheetData sheetId="29273"/>
      <sheetData sheetId="29274"/>
      <sheetData sheetId="29275"/>
      <sheetData sheetId="29276"/>
      <sheetData sheetId="29277" refreshError="1"/>
      <sheetData sheetId="29278"/>
      <sheetData sheetId="29279"/>
      <sheetData sheetId="29280"/>
      <sheetData sheetId="29281"/>
      <sheetData sheetId="29282" refreshError="1"/>
      <sheetData sheetId="29283"/>
      <sheetData sheetId="29284"/>
      <sheetData sheetId="29285"/>
      <sheetData sheetId="29286"/>
      <sheetData sheetId="29287"/>
      <sheetData sheetId="29288"/>
      <sheetData sheetId="29289"/>
      <sheetData sheetId="29290"/>
      <sheetData sheetId="29291" refreshError="1"/>
      <sheetData sheetId="29292" refreshError="1"/>
      <sheetData sheetId="29293" refreshError="1"/>
      <sheetData sheetId="29294" refreshError="1"/>
      <sheetData sheetId="29295"/>
      <sheetData sheetId="29296"/>
      <sheetData sheetId="29297" refreshError="1"/>
      <sheetData sheetId="29298"/>
      <sheetData sheetId="29299"/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/>
      <sheetData sheetId="29306"/>
      <sheetData sheetId="29307"/>
      <sheetData sheetId="29308"/>
      <sheetData sheetId="29309"/>
      <sheetData sheetId="29310"/>
      <sheetData sheetId="29311"/>
      <sheetData sheetId="29312"/>
      <sheetData sheetId="29313"/>
      <sheetData sheetId="29314"/>
      <sheetData sheetId="29315"/>
      <sheetData sheetId="29316"/>
      <sheetData sheetId="29317"/>
      <sheetData sheetId="29318"/>
      <sheetData sheetId="29319"/>
      <sheetData sheetId="29320"/>
      <sheetData sheetId="29321">
        <row r="62">
          <cell r="G62">
            <v>44815919.890000001</v>
          </cell>
        </row>
      </sheetData>
      <sheetData sheetId="29322"/>
      <sheetData sheetId="29323"/>
      <sheetData sheetId="29324"/>
      <sheetData sheetId="29325"/>
      <sheetData sheetId="29326"/>
      <sheetData sheetId="29327"/>
      <sheetData sheetId="29328"/>
      <sheetData sheetId="29329"/>
      <sheetData sheetId="29330"/>
      <sheetData sheetId="29331"/>
      <sheetData sheetId="29332"/>
      <sheetData sheetId="29333"/>
      <sheetData sheetId="29334"/>
      <sheetData sheetId="29335"/>
      <sheetData sheetId="29336"/>
      <sheetData sheetId="29337"/>
      <sheetData sheetId="29338"/>
      <sheetData sheetId="29339"/>
      <sheetData sheetId="29340"/>
      <sheetData sheetId="29341"/>
      <sheetData sheetId="29342"/>
      <sheetData sheetId="29343"/>
      <sheetData sheetId="29344"/>
      <sheetData sheetId="29345"/>
      <sheetData sheetId="29346"/>
      <sheetData sheetId="29347"/>
      <sheetData sheetId="29348"/>
      <sheetData sheetId="29349"/>
      <sheetData sheetId="29350"/>
      <sheetData sheetId="29351">
        <row r="1">
          <cell r="A1" t="str">
            <v>e</v>
          </cell>
        </row>
      </sheetData>
      <sheetData sheetId="29352"/>
      <sheetData sheetId="29353"/>
      <sheetData sheetId="29354"/>
      <sheetData sheetId="29355"/>
      <sheetData sheetId="29356"/>
      <sheetData sheetId="29357"/>
      <sheetData sheetId="29358"/>
      <sheetData sheetId="29359"/>
      <sheetData sheetId="29360"/>
      <sheetData sheetId="29361"/>
      <sheetData sheetId="29362"/>
      <sheetData sheetId="29363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/>
      <sheetData sheetId="29372" refreshError="1"/>
      <sheetData sheetId="29373"/>
      <sheetData sheetId="29374"/>
      <sheetData sheetId="29375"/>
      <sheetData sheetId="29376"/>
      <sheetData sheetId="29377"/>
      <sheetData sheetId="29378"/>
      <sheetData sheetId="29379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 refreshError="1"/>
      <sheetData sheetId="29391"/>
      <sheetData sheetId="29392"/>
      <sheetData sheetId="29393"/>
      <sheetData sheetId="29394"/>
      <sheetData sheetId="29395"/>
      <sheetData sheetId="29396"/>
      <sheetData sheetId="29397" refreshError="1"/>
      <sheetData sheetId="29398"/>
      <sheetData sheetId="29399"/>
      <sheetData sheetId="29400"/>
      <sheetData sheetId="29401"/>
      <sheetData sheetId="29402"/>
      <sheetData sheetId="29403"/>
      <sheetData sheetId="29404"/>
      <sheetData sheetId="29405"/>
      <sheetData sheetId="29406"/>
      <sheetData sheetId="29407"/>
      <sheetData sheetId="29408"/>
      <sheetData sheetId="29409"/>
      <sheetData sheetId="29410">
        <row r="31">
          <cell r="I31">
            <v>30173982.300000001</v>
          </cell>
        </row>
      </sheetData>
      <sheetData sheetId="29411"/>
      <sheetData sheetId="29412"/>
      <sheetData sheetId="29413">
        <row r="4">
          <cell r="C4">
            <v>6000</v>
          </cell>
        </row>
      </sheetData>
      <sheetData sheetId="29414"/>
      <sheetData sheetId="29415"/>
      <sheetData sheetId="29416"/>
      <sheetData sheetId="29417"/>
      <sheetData sheetId="29418"/>
      <sheetData sheetId="29419"/>
      <sheetData sheetId="29420"/>
      <sheetData sheetId="29421"/>
      <sheetData sheetId="29422"/>
      <sheetData sheetId="29423"/>
      <sheetData sheetId="29424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29425"/>
      <sheetData sheetId="29426"/>
      <sheetData sheetId="29427"/>
      <sheetData sheetId="29428"/>
      <sheetData sheetId="29429"/>
      <sheetData sheetId="29430"/>
      <sheetData sheetId="29431"/>
      <sheetData sheetId="29432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/>
      <sheetData sheetId="29442"/>
      <sheetData sheetId="29443"/>
      <sheetData sheetId="29444"/>
      <sheetData sheetId="29445"/>
      <sheetData sheetId="29446"/>
      <sheetData sheetId="29447"/>
      <sheetData sheetId="29448"/>
      <sheetData sheetId="29449"/>
      <sheetData sheetId="29450"/>
      <sheetData sheetId="29451"/>
      <sheetData sheetId="29452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 refreshError="1"/>
      <sheetData sheetId="29459" refreshError="1"/>
      <sheetData sheetId="29460" refreshError="1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 refreshError="1"/>
      <sheetData sheetId="29467" refreshError="1"/>
      <sheetData sheetId="29468" refreshError="1"/>
      <sheetData sheetId="29469" refreshError="1"/>
      <sheetData sheetId="29470" refreshError="1"/>
      <sheetData sheetId="29471" refreshError="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 refreshError="1"/>
      <sheetData sheetId="29482" refreshError="1"/>
      <sheetData sheetId="29483" refreshError="1"/>
      <sheetData sheetId="29484" refreshError="1"/>
      <sheetData sheetId="29485" refreshError="1"/>
      <sheetData sheetId="29486" refreshError="1"/>
      <sheetData sheetId="29487" refreshError="1"/>
      <sheetData sheetId="29488" refreshError="1"/>
      <sheetData sheetId="29489" refreshError="1"/>
      <sheetData sheetId="29490" refreshError="1"/>
      <sheetData sheetId="29491" refreshError="1"/>
      <sheetData sheetId="29492" refreshError="1"/>
      <sheetData sheetId="29493" refreshError="1"/>
      <sheetData sheetId="29494" refreshError="1"/>
      <sheetData sheetId="29495" refreshError="1"/>
      <sheetData sheetId="29496" refreshError="1"/>
      <sheetData sheetId="29497" refreshError="1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/>
      <sheetData sheetId="29532"/>
      <sheetData sheetId="29533">
        <row r="43">
          <cell r="H43">
            <v>36932708.06000001</v>
          </cell>
        </row>
      </sheetData>
      <sheetData sheetId="29534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/>
      <sheetData sheetId="29586" refreshError="1"/>
      <sheetData sheetId="29587"/>
      <sheetData sheetId="29588"/>
      <sheetData sheetId="29589"/>
      <sheetData sheetId="29590"/>
      <sheetData sheetId="29591"/>
      <sheetData sheetId="29592"/>
      <sheetData sheetId="29593" refreshError="1"/>
      <sheetData sheetId="29594"/>
      <sheetData sheetId="29595"/>
      <sheetData sheetId="29596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/>
      <sheetData sheetId="29606"/>
      <sheetData sheetId="29607"/>
      <sheetData sheetId="29608" refreshError="1"/>
      <sheetData sheetId="29609"/>
      <sheetData sheetId="29610"/>
      <sheetData sheetId="29611"/>
      <sheetData sheetId="29612"/>
      <sheetData sheetId="29613"/>
      <sheetData sheetId="29614"/>
      <sheetData sheetId="29615"/>
      <sheetData sheetId="29616"/>
      <sheetData sheetId="29617"/>
      <sheetData sheetId="29618"/>
      <sheetData sheetId="29619"/>
      <sheetData sheetId="29620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>
        <row r="22">
          <cell r="C22">
            <v>22321.5</v>
          </cell>
        </row>
      </sheetData>
      <sheetData sheetId="29637">
        <row r="22">
          <cell r="C22">
            <v>22321.5</v>
          </cell>
        </row>
      </sheetData>
      <sheetData sheetId="29638">
        <row r="22">
          <cell r="C22">
            <v>22321.5</v>
          </cell>
        </row>
      </sheetData>
      <sheetData sheetId="29639"/>
      <sheetData sheetId="29640" refreshError="1"/>
      <sheetData sheetId="29641">
        <row r="35">
          <cell r="B35">
            <v>7072497</v>
          </cell>
        </row>
      </sheetData>
      <sheetData sheetId="29642">
        <row r="35">
          <cell r="B35">
            <v>7072497</v>
          </cell>
        </row>
      </sheetData>
      <sheetData sheetId="29643">
        <row r="35">
          <cell r="B35">
            <v>7072497</v>
          </cell>
        </row>
      </sheetData>
      <sheetData sheetId="29644"/>
      <sheetData sheetId="29645">
        <row r="26">
          <cell r="G26">
            <v>1861250</v>
          </cell>
        </row>
      </sheetData>
      <sheetData sheetId="29646">
        <row r="26">
          <cell r="G26">
            <v>1861250</v>
          </cell>
        </row>
      </sheetData>
      <sheetData sheetId="29647">
        <row r="26">
          <cell r="G26">
            <v>1861250</v>
          </cell>
        </row>
      </sheetData>
      <sheetData sheetId="29648"/>
      <sheetData sheetId="29649"/>
      <sheetData sheetId="29650"/>
      <sheetData sheetId="29651"/>
      <sheetData sheetId="29652"/>
      <sheetData sheetId="29653"/>
      <sheetData sheetId="29654"/>
      <sheetData sheetId="29655"/>
      <sheetData sheetId="29656"/>
      <sheetData sheetId="29657"/>
      <sheetData sheetId="29658" refreshError="1"/>
      <sheetData sheetId="29659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/>
      <sheetData sheetId="29681"/>
      <sheetData sheetId="29682"/>
      <sheetData sheetId="29683"/>
      <sheetData sheetId="29684"/>
      <sheetData sheetId="29685"/>
      <sheetData sheetId="29686"/>
      <sheetData sheetId="29687"/>
      <sheetData sheetId="29688"/>
      <sheetData sheetId="29689"/>
      <sheetData sheetId="29690"/>
      <sheetData sheetId="29691"/>
      <sheetData sheetId="29692"/>
      <sheetData sheetId="29693"/>
      <sheetData sheetId="29694"/>
      <sheetData sheetId="29695"/>
      <sheetData sheetId="29696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/>
      <sheetData sheetId="29705"/>
      <sheetData sheetId="29706"/>
      <sheetData sheetId="29707"/>
      <sheetData sheetId="29708" refreshError="1"/>
      <sheetData sheetId="29709" refreshError="1"/>
      <sheetData sheetId="29710"/>
      <sheetData sheetId="29711"/>
      <sheetData sheetId="29712"/>
      <sheetData sheetId="29713"/>
      <sheetData sheetId="29714"/>
      <sheetData sheetId="29715"/>
      <sheetData sheetId="29716"/>
      <sheetData sheetId="29717"/>
      <sheetData sheetId="29718" refreshError="1"/>
      <sheetData sheetId="29719"/>
      <sheetData sheetId="29720"/>
      <sheetData sheetId="2972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/>
      <sheetData sheetId="29754" refreshError="1"/>
      <sheetData sheetId="29755"/>
      <sheetData sheetId="29756"/>
      <sheetData sheetId="29757"/>
      <sheetData sheetId="29758"/>
      <sheetData sheetId="29759"/>
      <sheetData sheetId="29760"/>
      <sheetData sheetId="29761"/>
      <sheetData sheetId="29762"/>
      <sheetData sheetId="29763"/>
      <sheetData sheetId="29764"/>
      <sheetData sheetId="29765"/>
      <sheetData sheetId="29766"/>
      <sheetData sheetId="29767"/>
      <sheetData sheetId="29768"/>
      <sheetData sheetId="29769"/>
      <sheetData sheetId="29770"/>
      <sheetData sheetId="2977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/>
      <sheetData sheetId="29785"/>
      <sheetData sheetId="29786"/>
      <sheetData sheetId="29787"/>
      <sheetData sheetId="29788"/>
      <sheetData sheetId="29789"/>
      <sheetData sheetId="29790"/>
      <sheetData sheetId="29791"/>
      <sheetData sheetId="29792"/>
      <sheetData sheetId="29793"/>
      <sheetData sheetId="29794"/>
      <sheetData sheetId="29795"/>
      <sheetData sheetId="29796"/>
      <sheetData sheetId="29797"/>
      <sheetData sheetId="29798"/>
      <sheetData sheetId="29799"/>
      <sheetData sheetId="29800"/>
      <sheetData sheetId="29801"/>
      <sheetData sheetId="29802"/>
      <sheetData sheetId="29803"/>
      <sheetData sheetId="29804"/>
      <sheetData sheetId="29805"/>
      <sheetData sheetId="29806"/>
      <sheetData sheetId="29807"/>
      <sheetData sheetId="29808"/>
      <sheetData sheetId="29809"/>
      <sheetData sheetId="29810"/>
      <sheetData sheetId="29811"/>
      <sheetData sheetId="29812"/>
      <sheetData sheetId="29813"/>
      <sheetData sheetId="29814"/>
      <sheetData sheetId="29815"/>
      <sheetData sheetId="29816"/>
      <sheetData sheetId="29817"/>
      <sheetData sheetId="29818"/>
      <sheetData sheetId="29819"/>
      <sheetData sheetId="29820"/>
      <sheetData sheetId="29821"/>
      <sheetData sheetId="29822"/>
      <sheetData sheetId="29823"/>
      <sheetData sheetId="29824"/>
      <sheetData sheetId="29825"/>
      <sheetData sheetId="29826"/>
      <sheetData sheetId="29827"/>
      <sheetData sheetId="29828"/>
      <sheetData sheetId="29829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/>
      <sheetData sheetId="29852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/>
      <sheetData sheetId="29907"/>
      <sheetData sheetId="29908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/>
      <sheetData sheetId="29918"/>
      <sheetData sheetId="29919"/>
      <sheetData sheetId="29920"/>
      <sheetData sheetId="29921"/>
      <sheetData sheetId="29922"/>
      <sheetData sheetId="29923"/>
      <sheetData sheetId="29924"/>
      <sheetData sheetId="29925"/>
      <sheetData sheetId="29926"/>
      <sheetData sheetId="29927"/>
      <sheetData sheetId="29928"/>
      <sheetData sheetId="29929"/>
      <sheetData sheetId="29930"/>
      <sheetData sheetId="29931"/>
      <sheetData sheetId="29932"/>
      <sheetData sheetId="29933"/>
      <sheetData sheetId="29934"/>
      <sheetData sheetId="29935"/>
      <sheetData sheetId="29936"/>
      <sheetData sheetId="29937"/>
      <sheetData sheetId="29938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 refreshError="1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/>
      <sheetData sheetId="30001"/>
      <sheetData sheetId="30002"/>
      <sheetData sheetId="30003"/>
      <sheetData sheetId="30004"/>
      <sheetData sheetId="30005"/>
      <sheetData sheetId="30006"/>
      <sheetData sheetId="30007"/>
      <sheetData sheetId="30008"/>
      <sheetData sheetId="30009"/>
      <sheetData sheetId="30010"/>
      <sheetData sheetId="30011"/>
      <sheetData sheetId="30012"/>
      <sheetData sheetId="30013"/>
      <sheetData sheetId="30014"/>
      <sheetData sheetId="30015"/>
      <sheetData sheetId="30016"/>
      <sheetData sheetId="30017"/>
      <sheetData sheetId="30018"/>
      <sheetData sheetId="30019"/>
      <sheetData sheetId="30020"/>
      <sheetData sheetId="30021"/>
      <sheetData sheetId="30022"/>
      <sheetData sheetId="30023"/>
      <sheetData sheetId="30024"/>
      <sheetData sheetId="30025"/>
      <sheetData sheetId="30026"/>
      <sheetData sheetId="30027"/>
      <sheetData sheetId="30028"/>
      <sheetData sheetId="30029"/>
      <sheetData sheetId="30030"/>
      <sheetData sheetId="30031"/>
      <sheetData sheetId="30032"/>
      <sheetData sheetId="30033"/>
      <sheetData sheetId="30034"/>
      <sheetData sheetId="30035"/>
      <sheetData sheetId="30036"/>
      <sheetData sheetId="30037"/>
      <sheetData sheetId="30038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/>
      <sheetData sheetId="30059"/>
      <sheetData sheetId="30060"/>
      <sheetData sheetId="30061"/>
      <sheetData sheetId="30062"/>
      <sheetData sheetId="30063"/>
      <sheetData sheetId="30064"/>
      <sheetData sheetId="30065"/>
      <sheetData sheetId="30066"/>
      <sheetData sheetId="30067"/>
      <sheetData sheetId="30068"/>
      <sheetData sheetId="30069"/>
      <sheetData sheetId="30070"/>
      <sheetData sheetId="30071"/>
      <sheetData sheetId="30072"/>
      <sheetData sheetId="30073"/>
      <sheetData sheetId="30074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/>
      <sheetData sheetId="30089" refreshError="1"/>
      <sheetData sheetId="30090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/>
      <sheetData sheetId="30442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/>
      <sheetData sheetId="30506"/>
      <sheetData sheetId="30507"/>
      <sheetData sheetId="30508"/>
      <sheetData sheetId="30509"/>
      <sheetData sheetId="30510"/>
      <sheetData sheetId="30511"/>
      <sheetData sheetId="30512"/>
      <sheetData sheetId="30513"/>
      <sheetData sheetId="30514"/>
      <sheetData sheetId="30515"/>
      <sheetData sheetId="30516"/>
      <sheetData sheetId="30517"/>
      <sheetData sheetId="30518"/>
      <sheetData sheetId="30519"/>
      <sheetData sheetId="30520"/>
      <sheetData sheetId="30521"/>
      <sheetData sheetId="30522"/>
      <sheetData sheetId="30523"/>
      <sheetData sheetId="30524"/>
      <sheetData sheetId="30525"/>
      <sheetData sheetId="30526"/>
      <sheetData sheetId="30527"/>
      <sheetData sheetId="30528"/>
      <sheetData sheetId="30529"/>
      <sheetData sheetId="30530"/>
      <sheetData sheetId="30531"/>
      <sheetData sheetId="30532"/>
      <sheetData sheetId="30533"/>
      <sheetData sheetId="30534"/>
      <sheetData sheetId="30535"/>
      <sheetData sheetId="30536"/>
      <sheetData sheetId="30537"/>
      <sheetData sheetId="30538"/>
      <sheetData sheetId="30539"/>
      <sheetData sheetId="30540"/>
      <sheetData sheetId="30541"/>
      <sheetData sheetId="30542"/>
      <sheetData sheetId="30543"/>
      <sheetData sheetId="30544"/>
      <sheetData sheetId="30545"/>
      <sheetData sheetId="30546"/>
      <sheetData sheetId="30547"/>
      <sheetData sheetId="30548"/>
      <sheetData sheetId="30549"/>
      <sheetData sheetId="30550"/>
      <sheetData sheetId="30551"/>
      <sheetData sheetId="30552"/>
      <sheetData sheetId="30553"/>
      <sheetData sheetId="30554"/>
      <sheetData sheetId="30555"/>
      <sheetData sheetId="30556"/>
      <sheetData sheetId="30557"/>
      <sheetData sheetId="30558"/>
      <sheetData sheetId="30559"/>
      <sheetData sheetId="30560"/>
      <sheetData sheetId="30561"/>
      <sheetData sheetId="30562" refreshError="1"/>
      <sheetData sheetId="30563" refreshError="1"/>
      <sheetData sheetId="30564"/>
      <sheetData sheetId="30565"/>
      <sheetData sheetId="30566"/>
      <sheetData sheetId="30567"/>
      <sheetData sheetId="30568"/>
      <sheetData sheetId="30569"/>
      <sheetData sheetId="30570"/>
      <sheetData sheetId="30571"/>
      <sheetData sheetId="30572"/>
      <sheetData sheetId="30573"/>
      <sheetData sheetId="30574"/>
      <sheetData sheetId="30575"/>
      <sheetData sheetId="30576"/>
      <sheetData sheetId="30577"/>
      <sheetData sheetId="30578"/>
      <sheetData sheetId="30579"/>
      <sheetData sheetId="30580"/>
      <sheetData sheetId="30581"/>
      <sheetData sheetId="30582"/>
      <sheetData sheetId="30583"/>
      <sheetData sheetId="30584"/>
      <sheetData sheetId="30585"/>
      <sheetData sheetId="30586"/>
      <sheetData sheetId="30587"/>
      <sheetData sheetId="30588"/>
      <sheetData sheetId="30589"/>
      <sheetData sheetId="30590"/>
      <sheetData sheetId="30591"/>
      <sheetData sheetId="30592"/>
      <sheetData sheetId="30593"/>
      <sheetData sheetId="30594"/>
      <sheetData sheetId="30595"/>
      <sheetData sheetId="30596"/>
      <sheetData sheetId="30597"/>
      <sheetData sheetId="30598"/>
      <sheetData sheetId="30599"/>
      <sheetData sheetId="30600"/>
      <sheetData sheetId="30601"/>
      <sheetData sheetId="30602"/>
      <sheetData sheetId="30603"/>
      <sheetData sheetId="30604"/>
      <sheetData sheetId="30605"/>
      <sheetData sheetId="30606"/>
      <sheetData sheetId="30607"/>
      <sheetData sheetId="30608"/>
      <sheetData sheetId="30609"/>
      <sheetData sheetId="30610"/>
      <sheetData sheetId="30611"/>
      <sheetData sheetId="30612"/>
      <sheetData sheetId="30613"/>
      <sheetData sheetId="30614"/>
      <sheetData sheetId="30615"/>
      <sheetData sheetId="30616"/>
      <sheetData sheetId="30617"/>
      <sheetData sheetId="30618"/>
      <sheetData sheetId="30619"/>
      <sheetData sheetId="30620"/>
      <sheetData sheetId="30621"/>
      <sheetData sheetId="30622"/>
      <sheetData sheetId="30623"/>
      <sheetData sheetId="30624"/>
      <sheetData sheetId="30625"/>
      <sheetData sheetId="30626"/>
      <sheetData sheetId="30627"/>
      <sheetData sheetId="30628"/>
      <sheetData sheetId="30629"/>
      <sheetData sheetId="30630"/>
      <sheetData sheetId="30631"/>
      <sheetData sheetId="30632"/>
      <sheetData sheetId="30633"/>
      <sheetData sheetId="30634"/>
      <sheetData sheetId="30635"/>
      <sheetData sheetId="30636"/>
      <sheetData sheetId="30637"/>
      <sheetData sheetId="30638"/>
      <sheetData sheetId="30639"/>
      <sheetData sheetId="30640"/>
      <sheetData sheetId="30641"/>
      <sheetData sheetId="30642"/>
      <sheetData sheetId="30643"/>
      <sheetData sheetId="30644"/>
      <sheetData sheetId="30645"/>
      <sheetData sheetId="30646"/>
      <sheetData sheetId="30647"/>
      <sheetData sheetId="30648"/>
      <sheetData sheetId="30649"/>
      <sheetData sheetId="30650"/>
      <sheetData sheetId="30651"/>
      <sheetData sheetId="30652"/>
      <sheetData sheetId="30653"/>
      <sheetData sheetId="30654"/>
      <sheetData sheetId="30655"/>
      <sheetData sheetId="30656"/>
      <sheetData sheetId="30657"/>
      <sheetData sheetId="30658"/>
      <sheetData sheetId="30659"/>
      <sheetData sheetId="30660"/>
      <sheetData sheetId="30661"/>
      <sheetData sheetId="30662"/>
      <sheetData sheetId="30663"/>
      <sheetData sheetId="30664"/>
      <sheetData sheetId="30665"/>
      <sheetData sheetId="30666"/>
      <sheetData sheetId="30667"/>
      <sheetData sheetId="30668"/>
      <sheetData sheetId="30669"/>
      <sheetData sheetId="30670"/>
      <sheetData sheetId="30671"/>
      <sheetData sheetId="30672"/>
      <sheetData sheetId="30673"/>
      <sheetData sheetId="30674"/>
      <sheetData sheetId="30675"/>
      <sheetData sheetId="30676"/>
      <sheetData sheetId="30677"/>
      <sheetData sheetId="30678"/>
      <sheetData sheetId="30679"/>
      <sheetData sheetId="30680"/>
      <sheetData sheetId="30681"/>
      <sheetData sheetId="30682"/>
      <sheetData sheetId="30683"/>
      <sheetData sheetId="30684"/>
      <sheetData sheetId="30685"/>
      <sheetData sheetId="30686"/>
      <sheetData sheetId="30687"/>
      <sheetData sheetId="30688"/>
      <sheetData sheetId="30689"/>
      <sheetData sheetId="30690"/>
      <sheetData sheetId="30691"/>
      <sheetData sheetId="30692"/>
      <sheetData sheetId="30693"/>
      <sheetData sheetId="30694"/>
      <sheetData sheetId="30695"/>
      <sheetData sheetId="30696"/>
      <sheetData sheetId="30697"/>
      <sheetData sheetId="30698"/>
      <sheetData sheetId="30699"/>
      <sheetData sheetId="30700"/>
      <sheetData sheetId="30701"/>
      <sheetData sheetId="30702"/>
      <sheetData sheetId="30703"/>
      <sheetData sheetId="30704"/>
      <sheetData sheetId="30705"/>
      <sheetData sheetId="30706"/>
      <sheetData sheetId="30707"/>
      <sheetData sheetId="30708"/>
      <sheetData sheetId="30709"/>
      <sheetData sheetId="30710"/>
      <sheetData sheetId="30711"/>
      <sheetData sheetId="30712"/>
      <sheetData sheetId="30713"/>
      <sheetData sheetId="30714"/>
      <sheetData sheetId="30715"/>
      <sheetData sheetId="30716"/>
      <sheetData sheetId="30717"/>
      <sheetData sheetId="30718"/>
      <sheetData sheetId="30719"/>
      <sheetData sheetId="30720"/>
      <sheetData sheetId="30721"/>
      <sheetData sheetId="30722"/>
      <sheetData sheetId="30723"/>
      <sheetData sheetId="30724"/>
      <sheetData sheetId="30725"/>
      <sheetData sheetId="30726"/>
      <sheetData sheetId="30727"/>
      <sheetData sheetId="30728"/>
      <sheetData sheetId="30729"/>
      <sheetData sheetId="30730"/>
      <sheetData sheetId="30731"/>
      <sheetData sheetId="30732"/>
      <sheetData sheetId="30733"/>
      <sheetData sheetId="30734"/>
      <sheetData sheetId="30735"/>
      <sheetData sheetId="30736"/>
      <sheetData sheetId="30737"/>
      <sheetData sheetId="30738"/>
      <sheetData sheetId="30739"/>
      <sheetData sheetId="30740"/>
      <sheetData sheetId="30741"/>
      <sheetData sheetId="30742"/>
      <sheetData sheetId="30743"/>
      <sheetData sheetId="30744"/>
      <sheetData sheetId="30745"/>
      <sheetData sheetId="30746"/>
      <sheetData sheetId="30747"/>
      <sheetData sheetId="30748"/>
      <sheetData sheetId="30749"/>
      <sheetData sheetId="30750"/>
      <sheetData sheetId="30751"/>
      <sheetData sheetId="30752"/>
      <sheetData sheetId="30753"/>
      <sheetData sheetId="30754"/>
      <sheetData sheetId="30755"/>
      <sheetData sheetId="30756"/>
      <sheetData sheetId="30757"/>
      <sheetData sheetId="30758"/>
      <sheetData sheetId="30759"/>
      <sheetData sheetId="30760"/>
      <sheetData sheetId="30761"/>
      <sheetData sheetId="30762"/>
      <sheetData sheetId="30763"/>
      <sheetData sheetId="30764"/>
      <sheetData sheetId="30765"/>
      <sheetData sheetId="30766"/>
      <sheetData sheetId="30767"/>
      <sheetData sheetId="30768"/>
      <sheetData sheetId="30769"/>
      <sheetData sheetId="30770"/>
      <sheetData sheetId="30771"/>
      <sheetData sheetId="30772"/>
      <sheetData sheetId="30773"/>
      <sheetData sheetId="30774"/>
      <sheetData sheetId="30775"/>
      <sheetData sheetId="30776"/>
      <sheetData sheetId="30777"/>
      <sheetData sheetId="30778"/>
      <sheetData sheetId="30779"/>
      <sheetData sheetId="30780"/>
      <sheetData sheetId="30781"/>
      <sheetData sheetId="30782"/>
      <sheetData sheetId="30783"/>
      <sheetData sheetId="30784"/>
      <sheetData sheetId="30785"/>
      <sheetData sheetId="30786"/>
      <sheetData sheetId="30787"/>
      <sheetData sheetId="30788"/>
      <sheetData sheetId="30789"/>
      <sheetData sheetId="30790"/>
      <sheetData sheetId="30791"/>
      <sheetData sheetId="30792"/>
      <sheetData sheetId="30793"/>
      <sheetData sheetId="30794"/>
      <sheetData sheetId="30795"/>
      <sheetData sheetId="30796"/>
      <sheetData sheetId="30797"/>
      <sheetData sheetId="30798"/>
      <sheetData sheetId="30799"/>
      <sheetData sheetId="30800"/>
      <sheetData sheetId="30801"/>
      <sheetData sheetId="30802"/>
      <sheetData sheetId="30803"/>
      <sheetData sheetId="30804"/>
      <sheetData sheetId="30805"/>
      <sheetData sheetId="30806"/>
      <sheetData sheetId="30807"/>
      <sheetData sheetId="30808"/>
      <sheetData sheetId="30809"/>
      <sheetData sheetId="30810"/>
      <sheetData sheetId="30811"/>
      <sheetData sheetId="30812"/>
      <sheetData sheetId="30813"/>
      <sheetData sheetId="30814"/>
      <sheetData sheetId="30815"/>
      <sheetData sheetId="30816"/>
      <sheetData sheetId="30817"/>
      <sheetData sheetId="30818"/>
      <sheetData sheetId="30819"/>
      <sheetData sheetId="30820"/>
      <sheetData sheetId="30821"/>
      <sheetData sheetId="30822"/>
      <sheetData sheetId="30823"/>
      <sheetData sheetId="30824"/>
      <sheetData sheetId="30825"/>
      <sheetData sheetId="30826"/>
      <sheetData sheetId="30827"/>
      <sheetData sheetId="30828"/>
      <sheetData sheetId="30829"/>
      <sheetData sheetId="30830"/>
      <sheetData sheetId="30831"/>
      <sheetData sheetId="30832"/>
      <sheetData sheetId="30833"/>
      <sheetData sheetId="30834"/>
      <sheetData sheetId="30835"/>
      <sheetData sheetId="30836"/>
      <sheetData sheetId="30837"/>
      <sheetData sheetId="30838"/>
      <sheetData sheetId="30839"/>
      <sheetData sheetId="30840"/>
      <sheetData sheetId="30841"/>
      <sheetData sheetId="30842"/>
      <sheetData sheetId="30843"/>
      <sheetData sheetId="30844"/>
      <sheetData sheetId="30845"/>
      <sheetData sheetId="30846"/>
      <sheetData sheetId="30847"/>
      <sheetData sheetId="30848"/>
      <sheetData sheetId="30849"/>
      <sheetData sheetId="30850"/>
      <sheetData sheetId="30851"/>
      <sheetData sheetId="30852"/>
      <sheetData sheetId="30853"/>
      <sheetData sheetId="30854"/>
      <sheetData sheetId="30855"/>
      <sheetData sheetId="30856"/>
      <sheetData sheetId="30857"/>
      <sheetData sheetId="30858"/>
      <sheetData sheetId="30859"/>
      <sheetData sheetId="30860"/>
      <sheetData sheetId="30861"/>
      <sheetData sheetId="30862"/>
      <sheetData sheetId="30863"/>
      <sheetData sheetId="30864"/>
      <sheetData sheetId="30865"/>
      <sheetData sheetId="30866"/>
      <sheetData sheetId="30867"/>
      <sheetData sheetId="30868"/>
      <sheetData sheetId="30869"/>
      <sheetData sheetId="30870"/>
      <sheetData sheetId="30871"/>
      <sheetData sheetId="30872"/>
      <sheetData sheetId="30873"/>
      <sheetData sheetId="30874"/>
      <sheetData sheetId="30875"/>
      <sheetData sheetId="30876"/>
      <sheetData sheetId="30877"/>
      <sheetData sheetId="30878"/>
      <sheetData sheetId="30879"/>
      <sheetData sheetId="30880"/>
      <sheetData sheetId="30881"/>
      <sheetData sheetId="30882"/>
      <sheetData sheetId="30883"/>
      <sheetData sheetId="30884"/>
      <sheetData sheetId="30885"/>
      <sheetData sheetId="30886"/>
      <sheetData sheetId="30887"/>
      <sheetData sheetId="30888"/>
      <sheetData sheetId="30889"/>
      <sheetData sheetId="30890"/>
      <sheetData sheetId="30891"/>
      <sheetData sheetId="30892"/>
      <sheetData sheetId="30893"/>
      <sheetData sheetId="30894"/>
      <sheetData sheetId="30895"/>
      <sheetData sheetId="30896"/>
      <sheetData sheetId="30897"/>
      <sheetData sheetId="30898"/>
      <sheetData sheetId="30899"/>
      <sheetData sheetId="30900"/>
      <sheetData sheetId="30901"/>
      <sheetData sheetId="30902"/>
      <sheetData sheetId="30903"/>
      <sheetData sheetId="30904"/>
      <sheetData sheetId="30905"/>
      <sheetData sheetId="30906"/>
      <sheetData sheetId="30907"/>
      <sheetData sheetId="30908"/>
      <sheetData sheetId="30909"/>
      <sheetData sheetId="30910"/>
      <sheetData sheetId="30911"/>
      <sheetData sheetId="30912"/>
      <sheetData sheetId="30913"/>
      <sheetData sheetId="30914"/>
      <sheetData sheetId="30915"/>
      <sheetData sheetId="30916"/>
      <sheetData sheetId="30917"/>
      <sheetData sheetId="30918"/>
      <sheetData sheetId="30919"/>
      <sheetData sheetId="30920"/>
      <sheetData sheetId="30921"/>
      <sheetData sheetId="30922"/>
      <sheetData sheetId="30923"/>
      <sheetData sheetId="30924"/>
      <sheetData sheetId="30925"/>
      <sheetData sheetId="30926"/>
      <sheetData sheetId="30927"/>
      <sheetData sheetId="30928"/>
      <sheetData sheetId="30929"/>
      <sheetData sheetId="30930"/>
      <sheetData sheetId="30931"/>
      <sheetData sheetId="30932"/>
      <sheetData sheetId="30933"/>
      <sheetData sheetId="30934"/>
      <sheetData sheetId="30935"/>
      <sheetData sheetId="30936"/>
      <sheetData sheetId="30937"/>
      <sheetData sheetId="30938"/>
      <sheetData sheetId="30939"/>
      <sheetData sheetId="30940"/>
      <sheetData sheetId="30941"/>
      <sheetData sheetId="30942"/>
      <sheetData sheetId="30943"/>
      <sheetData sheetId="30944"/>
      <sheetData sheetId="30945"/>
      <sheetData sheetId="30946"/>
      <sheetData sheetId="30947"/>
      <sheetData sheetId="30948"/>
      <sheetData sheetId="30949"/>
      <sheetData sheetId="30950"/>
      <sheetData sheetId="30951"/>
      <sheetData sheetId="30952"/>
      <sheetData sheetId="30953"/>
      <sheetData sheetId="30954"/>
      <sheetData sheetId="30955"/>
      <sheetData sheetId="30956"/>
      <sheetData sheetId="30957"/>
      <sheetData sheetId="30958"/>
      <sheetData sheetId="30959"/>
      <sheetData sheetId="30960"/>
      <sheetData sheetId="30961"/>
      <sheetData sheetId="30962"/>
      <sheetData sheetId="30963"/>
      <sheetData sheetId="30964"/>
      <sheetData sheetId="30965"/>
      <sheetData sheetId="30966"/>
      <sheetData sheetId="30967"/>
      <sheetData sheetId="30968"/>
      <sheetData sheetId="30969"/>
      <sheetData sheetId="30970"/>
      <sheetData sheetId="30971"/>
      <sheetData sheetId="30972"/>
      <sheetData sheetId="30973"/>
      <sheetData sheetId="30974"/>
      <sheetData sheetId="30975"/>
      <sheetData sheetId="30976"/>
      <sheetData sheetId="30977"/>
      <sheetData sheetId="30978"/>
      <sheetData sheetId="30979"/>
      <sheetData sheetId="30980"/>
      <sheetData sheetId="30981"/>
      <sheetData sheetId="30982"/>
      <sheetData sheetId="30983"/>
      <sheetData sheetId="30984"/>
      <sheetData sheetId="30985"/>
      <sheetData sheetId="30986"/>
      <sheetData sheetId="30987"/>
      <sheetData sheetId="30988"/>
      <sheetData sheetId="30989"/>
      <sheetData sheetId="30990"/>
      <sheetData sheetId="30991"/>
      <sheetData sheetId="30992"/>
      <sheetData sheetId="30993"/>
      <sheetData sheetId="30994"/>
      <sheetData sheetId="30995"/>
      <sheetData sheetId="30996"/>
      <sheetData sheetId="30997"/>
      <sheetData sheetId="30998"/>
      <sheetData sheetId="30999"/>
      <sheetData sheetId="31000"/>
      <sheetData sheetId="31001"/>
      <sheetData sheetId="31002"/>
      <sheetData sheetId="31003"/>
      <sheetData sheetId="31004"/>
      <sheetData sheetId="31005"/>
      <sheetData sheetId="31006"/>
      <sheetData sheetId="31007"/>
      <sheetData sheetId="31008"/>
      <sheetData sheetId="31009"/>
      <sheetData sheetId="31010"/>
      <sheetData sheetId="31011"/>
      <sheetData sheetId="31012"/>
      <sheetData sheetId="31013"/>
      <sheetData sheetId="31014"/>
      <sheetData sheetId="31015"/>
      <sheetData sheetId="31016"/>
      <sheetData sheetId="31017"/>
      <sheetData sheetId="31018"/>
      <sheetData sheetId="31019"/>
      <sheetData sheetId="31020"/>
      <sheetData sheetId="31021"/>
      <sheetData sheetId="31022"/>
      <sheetData sheetId="31023"/>
      <sheetData sheetId="31024"/>
      <sheetData sheetId="31025"/>
      <sheetData sheetId="31026"/>
      <sheetData sheetId="31027"/>
      <sheetData sheetId="31028"/>
      <sheetData sheetId="31029"/>
      <sheetData sheetId="31030"/>
      <sheetData sheetId="31031"/>
      <sheetData sheetId="31032"/>
      <sheetData sheetId="31033"/>
      <sheetData sheetId="31034"/>
      <sheetData sheetId="31035"/>
      <sheetData sheetId="31036"/>
      <sheetData sheetId="31037"/>
      <sheetData sheetId="31038"/>
      <sheetData sheetId="31039"/>
      <sheetData sheetId="31040"/>
      <sheetData sheetId="31041"/>
      <sheetData sheetId="31042"/>
      <sheetData sheetId="31043"/>
      <sheetData sheetId="31044"/>
      <sheetData sheetId="31045"/>
      <sheetData sheetId="31046"/>
      <sheetData sheetId="31047"/>
      <sheetData sheetId="31048"/>
      <sheetData sheetId="31049"/>
      <sheetData sheetId="31050"/>
      <sheetData sheetId="31051"/>
      <sheetData sheetId="31052"/>
      <sheetData sheetId="31053"/>
      <sheetData sheetId="31054"/>
      <sheetData sheetId="31055"/>
      <sheetData sheetId="31056"/>
      <sheetData sheetId="31057"/>
      <sheetData sheetId="31058"/>
      <sheetData sheetId="31059"/>
      <sheetData sheetId="31060"/>
      <sheetData sheetId="31061"/>
      <sheetData sheetId="31062"/>
      <sheetData sheetId="31063"/>
      <sheetData sheetId="31064"/>
      <sheetData sheetId="31065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/>
      <sheetData sheetId="31226"/>
      <sheetData sheetId="31227"/>
      <sheetData sheetId="31228"/>
      <sheetData sheetId="31229"/>
      <sheetData sheetId="31230"/>
      <sheetData sheetId="31231"/>
      <sheetData sheetId="31232"/>
      <sheetData sheetId="31233"/>
      <sheetData sheetId="31234"/>
      <sheetData sheetId="31235"/>
      <sheetData sheetId="31236"/>
      <sheetData sheetId="31237" refreshError="1"/>
      <sheetData sheetId="31238" refreshError="1"/>
      <sheetData sheetId="31239" refreshError="1"/>
      <sheetData sheetId="31240" refreshError="1"/>
      <sheetData sheetId="31241"/>
      <sheetData sheetId="31242" refreshError="1"/>
      <sheetData sheetId="31243"/>
      <sheetData sheetId="31244"/>
      <sheetData sheetId="31245"/>
      <sheetData sheetId="31246" refreshError="1"/>
      <sheetData sheetId="31247"/>
      <sheetData sheetId="31248"/>
      <sheetData sheetId="31249"/>
      <sheetData sheetId="31250" refreshError="1"/>
      <sheetData sheetId="31251" refreshError="1"/>
      <sheetData sheetId="31252" refreshError="1"/>
      <sheetData sheetId="31253"/>
      <sheetData sheetId="31254" refreshError="1"/>
      <sheetData sheetId="31255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/>
      <sheetData sheetId="31268"/>
      <sheetData sheetId="31269"/>
      <sheetData sheetId="31270"/>
      <sheetData sheetId="31271"/>
      <sheetData sheetId="31272"/>
      <sheetData sheetId="31273"/>
      <sheetData sheetId="31274"/>
      <sheetData sheetId="31275"/>
      <sheetData sheetId="31276"/>
      <sheetData sheetId="31277"/>
      <sheetData sheetId="31278"/>
      <sheetData sheetId="31279"/>
      <sheetData sheetId="31280"/>
      <sheetData sheetId="31281"/>
      <sheetData sheetId="31282"/>
      <sheetData sheetId="31283"/>
      <sheetData sheetId="31284"/>
      <sheetData sheetId="31285"/>
      <sheetData sheetId="31286"/>
      <sheetData sheetId="31287"/>
      <sheetData sheetId="31288"/>
      <sheetData sheetId="31289"/>
      <sheetData sheetId="31290"/>
      <sheetData sheetId="31291"/>
      <sheetData sheetId="31292"/>
      <sheetData sheetId="31293"/>
      <sheetData sheetId="31294"/>
      <sheetData sheetId="31295"/>
      <sheetData sheetId="31296"/>
      <sheetData sheetId="31297"/>
      <sheetData sheetId="31298"/>
      <sheetData sheetId="31299"/>
      <sheetData sheetId="31300"/>
      <sheetData sheetId="31301"/>
      <sheetData sheetId="31302"/>
      <sheetData sheetId="31303"/>
      <sheetData sheetId="31304"/>
      <sheetData sheetId="31305"/>
      <sheetData sheetId="31306"/>
      <sheetData sheetId="31307"/>
      <sheetData sheetId="31308"/>
      <sheetData sheetId="31309"/>
      <sheetData sheetId="31310"/>
      <sheetData sheetId="31311"/>
      <sheetData sheetId="31312"/>
      <sheetData sheetId="31313"/>
      <sheetData sheetId="31314"/>
      <sheetData sheetId="31315"/>
      <sheetData sheetId="31316"/>
      <sheetData sheetId="31317"/>
      <sheetData sheetId="31318"/>
      <sheetData sheetId="31319"/>
      <sheetData sheetId="31320"/>
      <sheetData sheetId="31321"/>
      <sheetData sheetId="31322"/>
      <sheetData sheetId="31323"/>
      <sheetData sheetId="31324"/>
      <sheetData sheetId="31325"/>
      <sheetData sheetId="31326"/>
      <sheetData sheetId="31327"/>
      <sheetData sheetId="31328"/>
      <sheetData sheetId="31329"/>
      <sheetData sheetId="31330"/>
      <sheetData sheetId="31331"/>
      <sheetData sheetId="31332"/>
      <sheetData sheetId="31333"/>
      <sheetData sheetId="31334"/>
      <sheetData sheetId="31335"/>
      <sheetData sheetId="31336"/>
      <sheetData sheetId="31337"/>
      <sheetData sheetId="31338"/>
      <sheetData sheetId="31339"/>
      <sheetData sheetId="31340"/>
      <sheetData sheetId="31341"/>
      <sheetData sheetId="31342"/>
      <sheetData sheetId="3134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lSamuel"/>
      <sheetName val="Intercon"/>
      <sheetName val="Tariffs-99"/>
      <sheetName val="MktShareActuals"/>
      <sheetName val="Q-BY-Q"/>
      <sheetName val="QbyQ-DM"/>
      <sheetName val="HbyH"/>
      <sheetName val="Imports"/>
      <sheetName val="Analytics"/>
      <sheetName val="REVENUES"/>
      <sheetName val="BUs"/>
      <sheetName val="FORECASTCHANGES"/>
      <sheetName val="DEUTSCHE"/>
      <sheetName val="DEUTSCHE-DM"/>
      <sheetName val="P&amp;L-OldConsol-EUR"/>
      <sheetName val="MOB-GP"/>
      <sheetName val="MOB-DOM"/>
      <sheetName val="MOB-INT"/>
      <sheetName val="121"/>
      <sheetName val="MaxMobil"/>
      <sheetName val="FIXED"/>
      <sheetName val="FixedDCF"/>
      <sheetName val="DATA-IP"/>
      <sheetName val="Voicestream &amp; Powertel"/>
      <sheetName val="VALUE"/>
      <sheetName val="ValueIncVstream"/>
      <sheetName val="Interactive export"/>
      <sheetName val="DISPOSALS"/>
      <sheetName val="INT"/>
      <sheetName val="INT(1)"/>
      <sheetName val="Consol-EUR"/>
      <sheetName val="SplitFixMobInt"/>
      <sheetName val="Mobile"/>
      <sheetName val="CABLE"/>
      <sheetName val="CABLE(1)"/>
      <sheetName val="SumProj"/>
      <sheetName val="COC"/>
      <sheetName val="Blue box"/>
      <sheetName val="BBEuros"/>
      <sheetName val="Charts"/>
      <sheetName val="Datapage"/>
      <sheetName val="Data"/>
      <sheetName val="FORECASTCHANGE"/>
      <sheetName val="GRAPHICS"/>
      <sheetName val="INDEX"/>
      <sheetName val="Comps export"/>
      <sheetName val="T-Online"/>
      <sheetName val="ENTRANTS"/>
      <sheetName val="MRS data"/>
      <sheetName val="EURO"/>
      <sheetName val="Millennium_Equities(D@DTE)"/>
      <sheetName val="Web ouput - market forecasts"/>
      <sheetName val="Web - OpComp"/>
      <sheetName val="Web - CoView"/>
      <sheetName val="SofP-Export"/>
      <sheetName val="Export"/>
      <sheetName val="Voicestream"/>
      <sheetName val="Web Output - Performance"/>
      <sheetName val="Web contents - financial"/>
      <sheetName val="1999Detail"/>
      <sheetName val="QbyQ"/>
      <sheetName val="Exceptionals"/>
      <sheetName val="Consol"/>
      <sheetName val="Value-Cable"/>
      <sheetName val="Sheet1"/>
      <sheetName val="Comp to Deutche"/>
      <sheetName val="DCF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Fixed ADRs"/>
      <sheetName val="Cellular"/>
      <sheetName val="Media"/>
      <sheetName val="VSTR sensitivity"/>
      <sheetName val="Stats tables"/>
      <sheetName val="Equip"/>
      <sheetName val="Euro Fix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Stats"/>
      <sheetName val="IS"/>
      <sheetName val="BS"/>
      <sheetName val="CF"/>
      <sheetName val="NetLayer"/>
      <sheetName val="OptLayer"/>
      <sheetName val="OptDiv"/>
      <sheetName val="PhotDiv"/>
      <sheetName val="NIM"/>
      <sheetName val="NMS"/>
      <sheetName val="ATS"/>
      <sheetName val="NOS"/>
      <sheetName val="NQS"/>
      <sheetName val="OPL"/>
      <sheetName val="ONT"/>
      <sheetName val="ONS"/>
      <sheetName val="OTT"/>
      <sheetName val="PLI"/>
      <sheetName val="POC"/>
      <sheetName val="AspOpt"/>
      <sheetName val="AspNtw"/>
      <sheetName val="BSDrivers"/>
      <sheetName val="FX"/>
      <sheetName val="Capex"/>
      <sheetName val="Debt"/>
      <sheetName val="OptLayerQ"/>
      <sheetName val="NetLayerQ"/>
      <sheetName val="BBEuros"/>
    </sheetNames>
    <sheetDataSet>
      <sheetData sheetId="0" refreshError="1">
        <row r="9">
          <cell r="F9">
            <v>1</v>
          </cell>
        </row>
        <row r="10">
          <cell r="F10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5">
          <cell r="K15">
            <v>0.15140503875968991</v>
          </cell>
          <cell r="L15">
            <v>0.14923023314985476</v>
          </cell>
          <cell r="M15">
            <v>0.143343425188278</v>
          </cell>
          <cell r="N15">
            <v>0.125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N"/>
      <sheetName val="REVENUES"/>
      <sheetName val="KPNMODEL"/>
      <sheetName val="KPNCASH"/>
      <sheetName val="Analytics"/>
      <sheetName val="Imports"/>
      <sheetName val="MOBILE"/>
      <sheetName val="MOBDCF"/>
      <sheetName val="POSTVAL"/>
      <sheetName val="TNT"/>
      <sheetName val="KPNSUM"/>
      <sheetName val="TELDCF"/>
      <sheetName val="COC"/>
      <sheetName val="SHARES"/>
      <sheetName val="MRS data"/>
      <sheetName val="report imports"/>
      <sheetName val="Datapage"/>
      <sheetName val="POTS"/>
      <sheetName val="FIXDCF"/>
      <sheetName val="Dutch Mobile"/>
      <sheetName val="EPlus"/>
      <sheetName val="Intl Mobile"/>
      <sheetName val="KPNMobile"/>
      <sheetName val="EBITDA"/>
      <sheetName val="P&amp;L"/>
      <sheetName val="Cashflow"/>
      <sheetName val="KPNQuest"/>
      <sheetName val="Int"/>
      <sheetName val="CompsExport"/>
      <sheetName val="VALUE"/>
      <sheetName val="Interactive export"/>
      <sheetName val="Sheet7"/>
      <sheetName val="Sheet6"/>
      <sheetName val="Sheet5"/>
      <sheetName val="Sheet4"/>
      <sheetName val="Sheet3"/>
      <sheetName val="Financial Summary Template"/>
      <sheetName val="Rating"/>
      <sheetName val="Valuation"/>
      <sheetName val="Group DCF"/>
      <sheetName val="Quarterly"/>
      <sheetName val="Fully Consol"/>
      <sheetName val="Fixed"/>
      <sheetName val="Fixed Stats"/>
      <sheetName val="KPN Mobile"/>
      <sheetName val="Mob Stats (NETH)"/>
      <sheetName val="Mob Stats (GERM)"/>
      <sheetName val="Domestic-Mobile"/>
      <sheetName val="E-Plus"/>
      <sheetName val="DATA IP"/>
      <sheetName val="Capex and depreciation"/>
      <sheetName val="Affiliates"/>
      <sheetName val="International Interests"/>
      <sheetName val="Fully diluted shares"/>
      <sheetName val="AdditionalCalcs"/>
      <sheetName val="Link"/>
      <sheetName val="Sheet2"/>
      <sheetName val="GE Upload"/>
      <sheetName val="RI-data"/>
      <sheetName val="RI-forecasts"/>
      <sheetName val="RI-charts"/>
      <sheetName val="gearing"/>
      <sheetName val="Chart1"/>
      <sheetName val="GE3"/>
      <sheetName val="FX"/>
      <sheetName val="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KPN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>
        <row r="137">
          <cell r="D137">
            <v>0</v>
          </cell>
        </row>
      </sheetData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Sept03-audit"/>
      <sheetName val="fa-sept03"/>
      <sheetName val="additinal-Sep 03 "/>
      <sheetName val="ORL-addition"/>
      <sheetName val="disposal"/>
      <sheetName val="summary"/>
      <sheetName val="depn-Sep 03"/>
      <sheetName val="Sales Pr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depn-Sep 03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Cash-testing"/>
      <sheetName val="K5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WMA"/>
      <sheetName val="OE"/>
      <sheetName val="WCF"/>
      <sheetName val="SAD"/>
      <sheetName val="non-q"/>
      <sheetName val="R"/>
      <sheetName val="Test pack"/>
      <sheetName val="TC-O2"/>
      <sheetName val="In res-O3"/>
      <sheetName val="Allow-O4"/>
      <sheetName val="BA&amp;BC(O5)"/>
      <sheetName val="HP-O6"/>
      <sheetName val="Lease-O6-1"/>
      <sheetName val="CA-O7"/>
      <sheetName val="IBA-O8"/>
      <sheetName val="A2.1 AJE"/>
      <sheetName val="HP99"/>
      <sheetName val="ADD"/>
      <sheetName val="A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DFA"/>
    </sheetNames>
    <sheetDataSet>
      <sheetData sheetId="0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ek1"/>
      <sheetName val="Week2"/>
      <sheetName val="Week3"/>
      <sheetName val="Week4"/>
      <sheetName val="Week5"/>
      <sheetName val="Qty"/>
      <sheetName val="Revenue"/>
    </sheetNames>
    <sheetDataSet>
      <sheetData sheetId="0"/>
      <sheetData sheetId="1">
        <row r="1">
          <cell r="A1" t="str">
            <v>modelname</v>
          </cell>
          <cell r="B1" t="str">
            <v>Qty</v>
          </cell>
          <cell r="C1" t="str">
            <v>AmtBaht</v>
          </cell>
        </row>
        <row r="2">
          <cell r="A2" t="str">
            <v>BLOCK FHP-3704-01</v>
          </cell>
          <cell r="B2">
            <v>11000</v>
          </cell>
          <cell r="C2">
            <v>677600</v>
          </cell>
        </row>
        <row r="3">
          <cell r="A3" t="str">
            <v>C1 BASE SERVICE</v>
          </cell>
          <cell r="B3">
            <v>7200</v>
          </cell>
          <cell r="C3">
            <v>7666.96</v>
          </cell>
        </row>
        <row r="4">
          <cell r="A4" t="str">
            <v>C2 BASE SERVICE</v>
          </cell>
          <cell r="B4">
            <v>117200</v>
          </cell>
          <cell r="C4">
            <v>124801.01</v>
          </cell>
        </row>
        <row r="5">
          <cell r="A5" t="str">
            <v>CALYPSO 2/3 D BASE</v>
          </cell>
          <cell r="B5">
            <v>55350</v>
          </cell>
          <cell r="C5">
            <v>3174137.1</v>
          </cell>
        </row>
        <row r="6">
          <cell r="A6" t="str">
            <v>FALCON FDB BASE</v>
          </cell>
          <cell r="B6">
            <v>19500</v>
          </cell>
          <cell r="C6">
            <v>1147575</v>
          </cell>
        </row>
        <row r="7">
          <cell r="A7" t="str">
            <v>HEAT SINK BASE # 491V235</v>
          </cell>
          <cell r="B7">
            <v>70</v>
          </cell>
          <cell r="C7">
            <v>3090.5</v>
          </cell>
        </row>
        <row r="8">
          <cell r="A8" t="str">
            <v>HEAT SINK BASE# 491V213</v>
          </cell>
          <cell r="B8">
            <v>1200</v>
          </cell>
          <cell r="C8">
            <v>110880</v>
          </cell>
        </row>
        <row r="9">
          <cell r="A9" t="str">
            <v>HEAT SINK COPPER # 253 (SERVICE)(FUJIKURA)</v>
          </cell>
          <cell r="B9">
            <v>1000</v>
          </cell>
          <cell r="C9">
            <v>18500</v>
          </cell>
        </row>
        <row r="10">
          <cell r="A10" t="str">
            <v>INVOICE MOLD &amp; TOOLING</v>
          </cell>
          <cell r="B10">
            <v>0</v>
          </cell>
          <cell r="C10">
            <v>582804.61</v>
          </cell>
        </row>
        <row r="11">
          <cell r="A11" t="str">
            <v>JB2 BASE</v>
          </cell>
          <cell r="B11">
            <v>57000</v>
          </cell>
          <cell r="C11">
            <v>1244757.31</v>
          </cell>
        </row>
        <row r="12">
          <cell r="A12" t="str">
            <v>N40 BASE</v>
          </cell>
          <cell r="B12">
            <v>287460</v>
          </cell>
          <cell r="C12">
            <v>14391583.370000022</v>
          </cell>
        </row>
        <row r="13">
          <cell r="A13" t="str">
            <v>NIDEC E-COAT</v>
          </cell>
          <cell r="B13">
            <v>134800</v>
          </cell>
          <cell r="C13">
            <v>417880</v>
          </cell>
        </row>
        <row r="14">
          <cell r="A14" t="str">
            <v>NOKIA PALLET (ALUMINIUM)(MERIX)</v>
          </cell>
          <cell r="B14">
            <v>1800</v>
          </cell>
          <cell r="C14">
            <v>1005720.26</v>
          </cell>
        </row>
        <row r="15">
          <cell r="A15" t="str">
            <v>OTHER</v>
          </cell>
          <cell r="B15">
            <v>3</v>
          </cell>
          <cell r="C15">
            <v>36900</v>
          </cell>
        </row>
        <row r="16">
          <cell r="A16" t="str">
            <v>STATOR (MMI SING)</v>
          </cell>
          <cell r="B16">
            <v>19200</v>
          </cell>
          <cell r="C16">
            <v>400329.12</v>
          </cell>
        </row>
        <row r="17">
          <cell r="A17" t="str">
            <v>TOMCAT BASE</v>
          </cell>
          <cell r="B17">
            <v>6000</v>
          </cell>
          <cell r="C17">
            <v>352800</v>
          </cell>
        </row>
        <row r="18">
          <cell r="C18">
            <v>23697025.240000024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1"/>
      <sheetName val="Structure Summary"/>
      <sheetName val="ConsAssumptions"/>
      <sheetName val="Trans Assump"/>
      <sheetName val="DCF Inputs"/>
      <sheetName val="DCF Matrix"/>
      <sheetName val="LBO IRR"/>
      <sheetName val="Trading Val Calc"/>
      <sheetName val="TranSumm"/>
      <sheetName val="Membership Assumps"/>
      <sheetName val="ConFins"/>
      <sheetName val="Working Capital"/>
      <sheetName val="Assumps Resin"/>
      <sheetName val="Resin Systems New Products"/>
      <sheetName val="Resin"/>
      <sheetName val="Assumps Adhes"/>
      <sheetName val="Adhes"/>
      <sheetName val="Assumps Elec"/>
      <sheetName val="Electr"/>
      <sheetName val="Asset Exclusions"/>
      <sheetName val="Assumps Rolls RoW"/>
      <sheetName val="Rolls Row"/>
      <sheetName val="Sales"/>
      <sheetName val="Assumptions"/>
      <sheetName val="DCFLBO Code"/>
      <sheetName val="MainPrint Code"/>
      <sheetName val="AdditionalPrint Code"/>
      <sheetName val="Module1"/>
      <sheetName val="B"/>
      <sheetName val="FF-2 (1)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H10" t="str">
            <v>PROJECT GLUE</v>
          </cell>
        </row>
        <row r="46">
          <cell r="H46">
            <v>0</v>
          </cell>
        </row>
      </sheetData>
      <sheetData sheetId="5" refreshError="1"/>
      <sheetData sheetId="6" refreshError="1">
        <row r="12">
          <cell r="D12" t="str">
            <v>EBITDA Multiple (x)</v>
          </cell>
          <cell r="L12">
            <v>7.5</v>
          </cell>
          <cell r="AB12">
            <v>8.5</v>
          </cell>
        </row>
        <row r="55">
          <cell r="J55">
            <v>2608.3756088311984</v>
          </cell>
          <cell r="L55">
            <v>2608.3756088311984</v>
          </cell>
          <cell r="N55">
            <v>2608.3756088311984</v>
          </cell>
          <cell r="R55">
            <v>2782.2673160866116</v>
          </cell>
          <cell r="T55">
            <v>2782.2673160866116</v>
          </cell>
          <cell r="V55">
            <v>2782.2673160866116</v>
          </cell>
          <cell r="Z55">
            <v>2956.1590233420247</v>
          </cell>
          <cell r="AB55">
            <v>2956.1590233420247</v>
          </cell>
          <cell r="AD55">
            <v>2956.1590233420247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Hp"/>
      <sheetName val="Dfa "/>
      <sheetName val="TWDV-DFA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12 AB Parameter"/>
      <sheetName val="Explanation"/>
      <sheetName val="BS"/>
      <sheetName val="ZBS mapping"/>
      <sheetName val="CF"/>
      <sheetName val="ZFPL "/>
      <sheetName val="FPL Format"/>
      <sheetName val="FPL Notes"/>
      <sheetName val="ZEBITDA"/>
      <sheetName val="ZMPL"/>
      <sheetName val="Rev build"/>
      <sheetName val="Rev by customer"/>
      <sheetName val="VA Analysis"/>
      <sheetName val="Manpower Schedule"/>
      <sheetName val="Depart1_direct"/>
      <sheetName val="Depart2_Indirect"/>
      <sheetName val="CAPEX Schedule"/>
      <sheetName val="IPTTH ZBS Mapping (USD)"/>
      <sheetName val="IPTTH ZBS Mapping1(THB)"/>
      <sheetName val="IPTTH ZBS Mapping2 (THB)"/>
      <sheetName val="IPTTH ZMPL 12 Month (USD)"/>
      <sheetName val="IPTTH ZMPL 12 Month (THB)"/>
      <sheetName val="IPTTH ZFPL 12 Month (USD)"/>
      <sheetName val="IPTTH ZFPL 12 Month (THB)"/>
      <sheetName val="IPTTH TB . AB 2012 Map"/>
      <sheetName val="IPTTH PL .AB 2012 (Baht)"/>
      <sheetName val="IPTTH TB . AB 2012"/>
      <sheetName val="IPTTH ME-MT-DT-AT by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>
        <row r="1">
          <cell r="V1" t="str">
            <v>ABGrp_ZFPL</v>
          </cell>
          <cell r="W1" t="str">
            <v>ABGrp_ZMPL</v>
          </cell>
          <cell r="AB1" t="str">
            <v>ABTB_Ytd01</v>
          </cell>
          <cell r="AC1" t="str">
            <v>ABTB_Ytd02</v>
          </cell>
          <cell r="AD1" t="str">
            <v>ABTB_Ytd03</v>
          </cell>
          <cell r="AE1" t="str">
            <v>ABTB_Ytd04</v>
          </cell>
          <cell r="AF1" t="str">
            <v>ABTB_Ytd05</v>
          </cell>
          <cell r="AG1" t="str">
            <v>ABTB_Ytd06</v>
          </cell>
          <cell r="AH1" t="str">
            <v>ABTB_Ytd07</v>
          </cell>
          <cell r="AI1" t="str">
            <v>ABTB_Ytd08</v>
          </cell>
          <cell r="AJ1" t="str">
            <v>ABTB_Ytd09</v>
          </cell>
          <cell r="AK1" t="str">
            <v>ABTB_Ytd10</v>
          </cell>
          <cell r="AL1" t="str">
            <v>ABTB_Ytd11</v>
          </cell>
          <cell r="AM1" t="str">
            <v>ABTB_Ytd12</v>
          </cell>
          <cell r="AR1" t="str">
            <v>ABTB_Cur01</v>
          </cell>
          <cell r="AS1" t="str">
            <v>ABTB_Cur02</v>
          </cell>
          <cell r="AT1" t="str">
            <v>ABTB_Cur03</v>
          </cell>
          <cell r="AU1" t="str">
            <v>ABTB_Cur04</v>
          </cell>
          <cell r="AV1" t="str">
            <v>ABTB_Cur05</v>
          </cell>
          <cell r="AW1" t="str">
            <v>ABTB_Cur06</v>
          </cell>
          <cell r="AX1" t="str">
            <v>ABTB_Cur07</v>
          </cell>
          <cell r="AY1" t="str">
            <v>ABTB_Cur08</v>
          </cell>
          <cell r="AZ1" t="str">
            <v>ABTB_Cur09</v>
          </cell>
          <cell r="BA1" t="str">
            <v>ABTB_Cur10</v>
          </cell>
          <cell r="BB1" t="str">
            <v>ABTB_Cur11</v>
          </cell>
          <cell r="BC1" t="str">
            <v>ABTB_Cur12</v>
          </cell>
        </row>
        <row r="2">
          <cell r="V2" t="str">
            <v>d</v>
          </cell>
          <cell r="AB2" t="str">
            <v>7.1.2010-7.31.2010</v>
          </cell>
          <cell r="AC2" t="str">
            <v>8.1.2010-8.31.2010</v>
          </cell>
          <cell r="AD2" t="str">
            <v>9.1.2010-9.30.2010</v>
          </cell>
          <cell r="AE2" t="str">
            <v>10.1.2010-10.31.2010</v>
          </cell>
          <cell r="AF2" t="str">
            <v>11.1.2010-11.30.2010</v>
          </cell>
          <cell r="AG2" t="str">
            <v>12.1.2010-12.20.2010</v>
          </cell>
          <cell r="AH2" t="str">
            <v>12.22.2011-1.31.2011</v>
          </cell>
          <cell r="AI2" t="str">
            <v>2.1.2011-2.28.2011</v>
          </cell>
          <cell r="AJ2" t="str">
            <v>3.1.2011-3.31.2011</v>
          </cell>
          <cell r="AK2" t="str">
            <v>4.1.2011-4.30.2011</v>
          </cell>
          <cell r="AL2" t="str">
            <v>5.1.2011-5.31.2011</v>
          </cell>
          <cell r="AM2" t="str">
            <v>6.1.2011-6.30.2011</v>
          </cell>
          <cell r="AR2" t="str">
            <v>7.1.2010-7.31.2010</v>
          </cell>
          <cell r="AS2" t="str">
            <v>8.1.2010-8.31.2010</v>
          </cell>
          <cell r="AT2" t="str">
            <v>9.1.2010-9.30.2010</v>
          </cell>
          <cell r="AU2" t="str">
            <v>10.1.2010-10.31.2010</v>
          </cell>
          <cell r="AV2" t="str">
            <v>11.1.2010-11.30.2010</v>
          </cell>
          <cell r="AW2" t="str">
            <v>12.1.2010-12.20.2010</v>
          </cell>
          <cell r="AX2" t="str">
            <v>12.22.2011-1.31.2011</v>
          </cell>
          <cell r="AY2" t="str">
            <v>2.1.2011-2.28.2011</v>
          </cell>
          <cell r="AZ2" t="str">
            <v>3.1.2011-3.31.2011</v>
          </cell>
          <cell r="BA2" t="str">
            <v>4.1.2011-4.30.2011</v>
          </cell>
          <cell r="BB2" t="str">
            <v>5.1.2011-5.31.2011</v>
          </cell>
          <cell r="BC2" t="str">
            <v>6.1.2011-6.30.2011</v>
          </cell>
        </row>
        <row r="3">
          <cell r="V3" t="str">
            <v>None Group</v>
          </cell>
          <cell r="W3" t="str">
            <v>None Group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</row>
        <row r="4">
          <cell r="V4" t="str">
            <v>None Group</v>
          </cell>
          <cell r="W4" t="str">
            <v>None Group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</row>
        <row r="5">
          <cell r="V5" t="str">
            <v>None Group</v>
          </cell>
          <cell r="W5" t="str">
            <v>None Group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</row>
        <row r="6">
          <cell r="V6" t="str">
            <v>None Group</v>
          </cell>
          <cell r="W6" t="str">
            <v>None Group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</row>
        <row r="7">
          <cell r="V7" t="str">
            <v>None Group</v>
          </cell>
          <cell r="W7" t="str">
            <v>None Group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</row>
        <row r="8">
          <cell r="V8" t="str">
            <v>None Group</v>
          </cell>
          <cell r="W8" t="str">
            <v>None Group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</row>
        <row r="9">
          <cell r="V9" t="str">
            <v>None Group</v>
          </cell>
          <cell r="W9" t="str">
            <v>None Group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</row>
        <row r="10">
          <cell r="V10" t="str">
            <v>None Group</v>
          </cell>
          <cell r="W10" t="str">
            <v>None Group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</row>
        <row r="11">
          <cell r="V11" t="str">
            <v>None Group</v>
          </cell>
          <cell r="W11" t="str">
            <v>None Group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</row>
        <row r="12">
          <cell r="V12" t="str">
            <v>None Group</v>
          </cell>
          <cell r="W12" t="str">
            <v>None Group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</row>
        <row r="13">
          <cell r="V13" t="str">
            <v>None Group</v>
          </cell>
          <cell r="W13" t="str">
            <v>None Group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</row>
        <row r="14">
          <cell r="V14" t="str">
            <v>None Group</v>
          </cell>
          <cell r="W14" t="str">
            <v>None Group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</row>
        <row r="15">
          <cell r="V15" t="str">
            <v>None Group</v>
          </cell>
          <cell r="W15" t="str">
            <v>None Group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</row>
        <row r="16">
          <cell r="V16" t="str">
            <v>None Group</v>
          </cell>
          <cell r="W16" t="str">
            <v>None Group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</row>
        <row r="17">
          <cell r="V17" t="str">
            <v>None Group</v>
          </cell>
          <cell r="W17" t="str">
            <v>None Group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</row>
        <row r="18">
          <cell r="V18" t="str">
            <v>None Group</v>
          </cell>
          <cell r="W18" t="str">
            <v>None Group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</row>
        <row r="19">
          <cell r="V19" t="str">
            <v>None Group</v>
          </cell>
          <cell r="W19" t="str">
            <v>None Group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</row>
        <row r="20">
          <cell r="V20" t="str">
            <v>None Group</v>
          </cell>
          <cell r="W20" t="str">
            <v>None Group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</row>
        <row r="21">
          <cell r="V21" t="str">
            <v>None Group</v>
          </cell>
          <cell r="W21" t="str">
            <v>None Group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</row>
        <row r="22">
          <cell r="V22" t="str">
            <v>None Group</v>
          </cell>
          <cell r="W22" t="str">
            <v>None Group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</row>
        <row r="23">
          <cell r="V23" t="str">
            <v>None Group</v>
          </cell>
          <cell r="W23" t="str">
            <v>None Group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</row>
        <row r="24">
          <cell r="V24" t="str">
            <v>None Group</v>
          </cell>
          <cell r="W24" t="str">
            <v>None Group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</row>
        <row r="25">
          <cell r="V25" t="str">
            <v>None Group</v>
          </cell>
          <cell r="W25" t="str">
            <v>None Group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</row>
        <row r="26">
          <cell r="V26" t="str">
            <v>None Group</v>
          </cell>
          <cell r="W26" t="str">
            <v>None Group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</row>
        <row r="27">
          <cell r="V27" t="str">
            <v>None Group</v>
          </cell>
          <cell r="W27" t="str">
            <v>None Group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</row>
        <row r="28">
          <cell r="V28" t="str">
            <v>None Group</v>
          </cell>
          <cell r="W28" t="str">
            <v>None Group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</row>
        <row r="29">
          <cell r="V29" t="str">
            <v>None Group</v>
          </cell>
          <cell r="W29" t="str">
            <v>None Group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</row>
        <row r="30">
          <cell r="V30" t="str">
            <v>None Group</v>
          </cell>
          <cell r="W30" t="str">
            <v>None Group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</row>
        <row r="31">
          <cell r="V31" t="str">
            <v>None Group</v>
          </cell>
          <cell r="W31" t="str">
            <v>None Group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</row>
        <row r="32">
          <cell r="V32" t="str">
            <v>None Group</v>
          </cell>
          <cell r="W32" t="str">
            <v>None Group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</row>
        <row r="33">
          <cell r="V33" t="str">
            <v>None Group</v>
          </cell>
          <cell r="W33" t="str">
            <v>None Group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</row>
        <row r="34">
          <cell r="V34" t="str">
            <v>None Group</v>
          </cell>
          <cell r="W34" t="str">
            <v>None Group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</row>
        <row r="35">
          <cell r="V35" t="str">
            <v>None Group</v>
          </cell>
          <cell r="W35" t="str">
            <v>None Group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</row>
        <row r="36">
          <cell r="V36" t="str">
            <v>None Group</v>
          </cell>
          <cell r="W36" t="str">
            <v>None Group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</row>
        <row r="37">
          <cell r="V37" t="str">
            <v>None Group</v>
          </cell>
          <cell r="W37" t="str">
            <v>None Group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</row>
        <row r="38">
          <cell r="V38" t="str">
            <v>None Group</v>
          </cell>
          <cell r="W38" t="str">
            <v>None Group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</row>
        <row r="39">
          <cell r="V39" t="str">
            <v>None Group</v>
          </cell>
          <cell r="W39" t="str">
            <v>None Group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</row>
        <row r="40">
          <cell r="V40" t="str">
            <v>None Group</v>
          </cell>
          <cell r="W40" t="str">
            <v>None Group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</row>
        <row r="41">
          <cell r="V41" t="str">
            <v>None Group</v>
          </cell>
          <cell r="W41" t="str">
            <v>None Group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</row>
        <row r="42">
          <cell r="V42" t="str">
            <v>None Group</v>
          </cell>
          <cell r="W42" t="str">
            <v>None Group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</row>
        <row r="43">
          <cell r="V43" t="str">
            <v>None Group</v>
          </cell>
          <cell r="W43" t="str">
            <v>None Group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</row>
        <row r="44">
          <cell r="V44" t="str">
            <v>None Group</v>
          </cell>
          <cell r="W44" t="str">
            <v>None Group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</row>
        <row r="45">
          <cell r="V45" t="str">
            <v>None Group</v>
          </cell>
          <cell r="W45" t="str">
            <v>None Group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</row>
        <row r="46">
          <cell r="V46" t="str">
            <v>None Group</v>
          </cell>
          <cell r="W46" t="str">
            <v>None Group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</row>
        <row r="47">
          <cell r="V47" t="str">
            <v>None Group</v>
          </cell>
          <cell r="W47" t="str">
            <v>None Group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</row>
        <row r="48">
          <cell r="V48" t="str">
            <v>None Group</v>
          </cell>
          <cell r="W48" t="str">
            <v>None Group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</row>
        <row r="49">
          <cell r="V49" t="str">
            <v>None Group</v>
          </cell>
          <cell r="W49" t="str">
            <v>None Group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</row>
        <row r="50">
          <cell r="V50" t="str">
            <v>None Group</v>
          </cell>
          <cell r="W50" t="str">
            <v>None Group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</row>
        <row r="51">
          <cell r="V51" t="str">
            <v>None Group</v>
          </cell>
          <cell r="W51" t="str">
            <v>None Group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</row>
        <row r="52">
          <cell r="V52" t="str">
            <v>None Group</v>
          </cell>
          <cell r="W52" t="str">
            <v>None Group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</row>
        <row r="53">
          <cell r="V53" t="str">
            <v>None Group</v>
          </cell>
          <cell r="W53" t="str">
            <v>None Group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</row>
        <row r="54">
          <cell r="V54" t="str">
            <v>None Group</v>
          </cell>
          <cell r="W54" t="str">
            <v>None Group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</row>
        <row r="55">
          <cell r="V55" t="str">
            <v>None Group</v>
          </cell>
          <cell r="W55" t="str">
            <v>None Group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</row>
        <row r="56">
          <cell r="V56" t="str">
            <v>None Group</v>
          </cell>
          <cell r="W56" t="str">
            <v>None Group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</row>
        <row r="57">
          <cell r="V57" t="str">
            <v>None Group</v>
          </cell>
          <cell r="W57" t="str">
            <v>None Group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</row>
        <row r="58">
          <cell r="V58" t="str">
            <v>None Group</v>
          </cell>
          <cell r="W58" t="str">
            <v>None Group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</row>
        <row r="59">
          <cell r="V59" t="str">
            <v>None Group</v>
          </cell>
          <cell r="W59" t="str">
            <v>None Group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</row>
        <row r="60">
          <cell r="V60" t="str">
            <v>None Group</v>
          </cell>
          <cell r="W60" t="str">
            <v>None Group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</row>
        <row r="61">
          <cell r="V61" t="str">
            <v>None Group</v>
          </cell>
          <cell r="W61" t="str">
            <v>None Group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</row>
        <row r="62">
          <cell r="V62" t="str">
            <v>None Group</v>
          </cell>
          <cell r="W62" t="str">
            <v>None Group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</row>
        <row r="63">
          <cell r="V63" t="str">
            <v>None Group</v>
          </cell>
          <cell r="W63" t="str">
            <v>None Group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</row>
        <row r="64">
          <cell r="V64" t="str">
            <v>None Group</v>
          </cell>
          <cell r="W64" t="str">
            <v>None Group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</row>
        <row r="65">
          <cell r="V65" t="str">
            <v>None Group</v>
          </cell>
          <cell r="W65" t="str">
            <v>None Group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</row>
        <row r="66">
          <cell r="V66" t="str">
            <v>None Group</v>
          </cell>
          <cell r="W66" t="str">
            <v>None Group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</row>
        <row r="67">
          <cell r="V67" t="str">
            <v>None Group</v>
          </cell>
          <cell r="W67" t="str">
            <v>None Group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</row>
        <row r="68">
          <cell r="V68" t="str">
            <v>None Group</v>
          </cell>
          <cell r="W68" t="str">
            <v>None Group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</row>
        <row r="69">
          <cell r="V69" t="str">
            <v>None Group</v>
          </cell>
          <cell r="W69" t="str">
            <v>None Group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</row>
        <row r="70">
          <cell r="V70" t="str">
            <v>None Group</v>
          </cell>
          <cell r="W70" t="str">
            <v>None Group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</row>
        <row r="71">
          <cell r="V71" t="str">
            <v>None Group</v>
          </cell>
          <cell r="W71" t="str">
            <v>None Group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</row>
        <row r="72">
          <cell r="V72" t="str">
            <v>None Group</v>
          </cell>
          <cell r="W72" t="str">
            <v>None Group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</row>
        <row r="73">
          <cell r="V73" t="str">
            <v>None Group</v>
          </cell>
          <cell r="W73" t="str">
            <v>None Group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</row>
        <row r="74">
          <cell r="V74" t="str">
            <v>None Group</v>
          </cell>
          <cell r="W74" t="str">
            <v>None Group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</row>
        <row r="75">
          <cell r="V75" t="str">
            <v>None Group</v>
          </cell>
          <cell r="W75" t="str">
            <v>None Group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</row>
        <row r="76">
          <cell r="V76" t="str">
            <v>None Group</v>
          </cell>
          <cell r="W76" t="str">
            <v>None Group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</row>
        <row r="77">
          <cell r="V77" t="str">
            <v>None Group</v>
          </cell>
          <cell r="W77" t="str">
            <v>None Group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</row>
        <row r="78">
          <cell r="V78" t="str">
            <v>None Group</v>
          </cell>
          <cell r="W78" t="str">
            <v>None Group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</row>
        <row r="79">
          <cell r="V79" t="str">
            <v>None Group</v>
          </cell>
          <cell r="W79" t="str">
            <v>None Group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</row>
        <row r="80">
          <cell r="V80" t="str">
            <v>None Group</v>
          </cell>
          <cell r="W80" t="str">
            <v>None Group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</row>
        <row r="81">
          <cell r="V81" t="str">
            <v>None Group</v>
          </cell>
          <cell r="W81" t="str">
            <v>None Group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</row>
        <row r="82">
          <cell r="V82" t="str">
            <v>None Group</v>
          </cell>
          <cell r="W82" t="str">
            <v>None Group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</row>
        <row r="83">
          <cell r="V83" t="str">
            <v>None Group</v>
          </cell>
          <cell r="W83" t="str">
            <v>None Group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</row>
        <row r="84">
          <cell r="V84" t="str">
            <v>None Group</v>
          </cell>
          <cell r="W84" t="str">
            <v>None Group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</row>
        <row r="85">
          <cell r="V85" t="str">
            <v>None Group</v>
          </cell>
          <cell r="W85" t="str">
            <v>None Group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</row>
        <row r="86">
          <cell r="V86" t="str">
            <v>None Group</v>
          </cell>
          <cell r="W86" t="str">
            <v>None Group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</row>
        <row r="87">
          <cell r="V87" t="str">
            <v>None Group</v>
          </cell>
          <cell r="W87" t="str">
            <v>None Group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</row>
        <row r="88">
          <cell r="V88" t="str">
            <v>None Group</v>
          </cell>
          <cell r="W88" t="str">
            <v>None Group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</row>
        <row r="89">
          <cell r="V89" t="str">
            <v>None Group</v>
          </cell>
          <cell r="W89" t="str">
            <v>None Group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</row>
        <row r="90">
          <cell r="V90" t="str">
            <v>None Group</v>
          </cell>
          <cell r="W90" t="str">
            <v>None Group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</row>
        <row r="91">
          <cell r="V91" t="str">
            <v>None Group</v>
          </cell>
          <cell r="W91" t="str">
            <v>None Group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</row>
        <row r="92">
          <cell r="V92" t="str">
            <v>None Group</v>
          </cell>
          <cell r="W92" t="str">
            <v>None Group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</row>
        <row r="93">
          <cell r="V93" t="str">
            <v>None Group</v>
          </cell>
          <cell r="W93" t="str">
            <v>None Group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</row>
        <row r="94">
          <cell r="V94" t="str">
            <v>None Group</v>
          </cell>
          <cell r="W94" t="str">
            <v>None Group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</row>
        <row r="95">
          <cell r="V95" t="str">
            <v>None Group</v>
          </cell>
          <cell r="W95" t="str">
            <v>None Group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</row>
        <row r="96">
          <cell r="V96" t="str">
            <v>None Group</v>
          </cell>
          <cell r="W96" t="str">
            <v>None Group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</row>
        <row r="97">
          <cell r="V97" t="str">
            <v>None Group</v>
          </cell>
          <cell r="W97" t="str">
            <v>None Group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</row>
        <row r="98">
          <cell r="V98" t="str">
            <v>None Group</v>
          </cell>
          <cell r="W98" t="str">
            <v>None Group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</row>
        <row r="99">
          <cell r="V99" t="str">
            <v>None Group</v>
          </cell>
          <cell r="W99" t="str">
            <v>None Group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</row>
        <row r="100">
          <cell r="V100" t="str">
            <v>None Group</v>
          </cell>
          <cell r="W100" t="str">
            <v>None Group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</row>
        <row r="101">
          <cell r="V101" t="str">
            <v>None Group</v>
          </cell>
          <cell r="W101" t="str">
            <v>None Group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</row>
        <row r="102">
          <cell r="V102" t="str">
            <v>None Group</v>
          </cell>
          <cell r="W102" t="str">
            <v>None Group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</row>
        <row r="103">
          <cell r="V103" t="str">
            <v>None Group</v>
          </cell>
          <cell r="W103" t="str">
            <v>None Group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</row>
        <row r="104">
          <cell r="V104" t="str">
            <v>None Group</v>
          </cell>
          <cell r="W104" t="str">
            <v>None Group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</row>
        <row r="105">
          <cell r="V105" t="str">
            <v>None Group</v>
          </cell>
          <cell r="W105" t="str">
            <v>None Group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</row>
        <row r="106">
          <cell r="V106" t="str">
            <v>None Group</v>
          </cell>
          <cell r="W106" t="str">
            <v>None Group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</row>
        <row r="107">
          <cell r="V107" t="str">
            <v>None Group</v>
          </cell>
          <cell r="W107" t="str">
            <v>None Group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</row>
        <row r="108">
          <cell r="V108" t="str">
            <v>None Group</v>
          </cell>
          <cell r="W108" t="str">
            <v>None Group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</row>
        <row r="109">
          <cell r="V109" t="str">
            <v>None Group</v>
          </cell>
          <cell r="W109" t="str">
            <v>None Group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</row>
        <row r="110">
          <cell r="V110" t="str">
            <v>None Group</v>
          </cell>
          <cell r="W110" t="str">
            <v>None Group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</row>
        <row r="111">
          <cell r="V111" t="str">
            <v>None Group</v>
          </cell>
          <cell r="W111" t="str">
            <v>None Group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</row>
        <row r="112">
          <cell r="V112" t="str">
            <v>None Group</v>
          </cell>
          <cell r="W112" t="str">
            <v>None Group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</row>
        <row r="113">
          <cell r="V113" t="str">
            <v>None Group</v>
          </cell>
          <cell r="W113" t="str">
            <v>None Group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</row>
        <row r="114">
          <cell r="V114" t="str">
            <v>None Group</v>
          </cell>
          <cell r="W114" t="str">
            <v>None Group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</row>
        <row r="115">
          <cell r="V115" t="str">
            <v>None Group</v>
          </cell>
          <cell r="W115" t="str">
            <v>None Group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</row>
        <row r="116">
          <cell r="V116" t="str">
            <v>None Group</v>
          </cell>
          <cell r="W116" t="str">
            <v>None Group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</row>
        <row r="117">
          <cell r="V117" t="str">
            <v>None Group</v>
          </cell>
          <cell r="W117" t="str">
            <v>None Group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</row>
        <row r="118">
          <cell r="V118" t="str">
            <v>None Group</v>
          </cell>
          <cell r="W118" t="str">
            <v>None Group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</row>
        <row r="119">
          <cell r="V119" t="str">
            <v>None Group</v>
          </cell>
          <cell r="W119" t="str">
            <v>None Group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</row>
        <row r="120">
          <cell r="V120" t="str">
            <v>None Group</v>
          </cell>
          <cell r="W120" t="str">
            <v>None Group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</row>
        <row r="121">
          <cell r="V121" t="str">
            <v>None Group</v>
          </cell>
          <cell r="W121" t="str">
            <v>None Group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</row>
        <row r="122">
          <cell r="V122" t="str">
            <v>None Group</v>
          </cell>
          <cell r="W122" t="str">
            <v>None Group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</row>
        <row r="123">
          <cell r="V123" t="str">
            <v>None Group</v>
          </cell>
          <cell r="W123" t="str">
            <v>None Group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</row>
        <row r="124">
          <cell r="V124" t="str">
            <v>None Group</v>
          </cell>
          <cell r="W124" t="str">
            <v>None Group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</row>
        <row r="125">
          <cell r="V125" t="str">
            <v>None Group</v>
          </cell>
          <cell r="W125" t="str">
            <v>None Group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</row>
        <row r="126">
          <cell r="V126" t="str">
            <v>None Group</v>
          </cell>
          <cell r="W126" t="str">
            <v>None Group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</row>
        <row r="127">
          <cell r="V127" t="str">
            <v>None Group</v>
          </cell>
          <cell r="W127" t="str">
            <v>None Group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</row>
        <row r="128">
          <cell r="V128" t="str">
            <v>None Group</v>
          </cell>
          <cell r="W128" t="str">
            <v>None Group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</row>
        <row r="129">
          <cell r="V129" t="str">
            <v>None Group</v>
          </cell>
          <cell r="W129" t="str">
            <v>None Group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</row>
        <row r="130">
          <cell r="V130" t="str">
            <v>None Group</v>
          </cell>
          <cell r="W130" t="str">
            <v>None Group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</row>
        <row r="131">
          <cell r="V131" t="str">
            <v>None Group</v>
          </cell>
          <cell r="W131" t="str">
            <v>None Group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</row>
        <row r="132">
          <cell r="V132" t="str">
            <v>None Group</v>
          </cell>
          <cell r="W132" t="str">
            <v>None Group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</row>
        <row r="133">
          <cell r="V133" t="str">
            <v>None Group</v>
          </cell>
          <cell r="W133" t="str">
            <v>None Group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</row>
        <row r="134">
          <cell r="V134" t="str">
            <v>None Group</v>
          </cell>
          <cell r="W134" t="str">
            <v>None Group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</row>
        <row r="135">
          <cell r="V135" t="str">
            <v>None Group</v>
          </cell>
          <cell r="W135" t="str">
            <v>None Group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</row>
        <row r="136">
          <cell r="V136" t="str">
            <v>None Group</v>
          </cell>
          <cell r="W136" t="str">
            <v>None Group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</row>
        <row r="137">
          <cell r="V137" t="str">
            <v>None Group</v>
          </cell>
          <cell r="W137" t="str">
            <v>None Group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</row>
        <row r="138">
          <cell r="V138" t="str">
            <v>None Group</v>
          </cell>
          <cell r="W138" t="str">
            <v>None Group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</row>
        <row r="139">
          <cell r="V139" t="str">
            <v>None Group</v>
          </cell>
          <cell r="W139" t="str">
            <v>None Group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</row>
        <row r="140">
          <cell r="V140" t="str">
            <v>None Group</v>
          </cell>
          <cell r="W140" t="str">
            <v>None Group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</row>
        <row r="141">
          <cell r="V141" t="str">
            <v>None Group</v>
          </cell>
          <cell r="W141" t="str">
            <v>None Group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</row>
        <row r="142">
          <cell r="V142" t="str">
            <v>None Group</v>
          </cell>
          <cell r="W142" t="str">
            <v>None Group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</row>
        <row r="143">
          <cell r="V143" t="str">
            <v>None Group</v>
          </cell>
          <cell r="W143" t="str">
            <v>None Group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</row>
        <row r="144">
          <cell r="V144" t="str">
            <v>None Group</v>
          </cell>
          <cell r="W144" t="str">
            <v>None Group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</row>
        <row r="145">
          <cell r="V145" t="str">
            <v>None Group</v>
          </cell>
          <cell r="W145" t="str">
            <v>None Group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</row>
        <row r="146">
          <cell r="V146" t="str">
            <v>None Group</v>
          </cell>
          <cell r="W146" t="str">
            <v>None Group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</row>
        <row r="147">
          <cell r="V147" t="str">
            <v>None Group</v>
          </cell>
          <cell r="W147" t="str">
            <v>None Group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</row>
        <row r="148">
          <cell r="V148" t="str">
            <v>None Group</v>
          </cell>
          <cell r="W148" t="str">
            <v>None Group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</row>
        <row r="149">
          <cell r="V149" t="str">
            <v>None Group</v>
          </cell>
          <cell r="W149" t="str">
            <v>None Group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</row>
        <row r="150">
          <cell r="V150" t="str">
            <v>None Group</v>
          </cell>
          <cell r="W150" t="str">
            <v>None Group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</row>
        <row r="151">
          <cell r="V151" t="str">
            <v>None Group</v>
          </cell>
          <cell r="W151" t="str">
            <v>None Group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</row>
        <row r="152">
          <cell r="V152" t="str">
            <v>None Group</v>
          </cell>
          <cell r="W152" t="str">
            <v>None Group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</row>
        <row r="153">
          <cell r="V153" t="str">
            <v>None Group</v>
          </cell>
          <cell r="W153" t="str">
            <v>None Group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</row>
        <row r="154">
          <cell r="V154" t="str">
            <v>None Group</v>
          </cell>
          <cell r="W154" t="str">
            <v>None Group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</row>
        <row r="155">
          <cell r="V155" t="str">
            <v>None Group</v>
          </cell>
          <cell r="W155" t="str">
            <v>None Group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</row>
        <row r="156">
          <cell r="V156" t="str">
            <v>None Group</v>
          </cell>
          <cell r="W156" t="str">
            <v>None Group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</row>
        <row r="157">
          <cell r="V157" t="str">
            <v>None Group</v>
          </cell>
          <cell r="W157" t="str">
            <v>None Group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</row>
        <row r="158">
          <cell r="V158" t="str">
            <v>None Group</v>
          </cell>
          <cell r="W158" t="str">
            <v>None Group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</row>
        <row r="159">
          <cell r="V159" t="str">
            <v>None Group</v>
          </cell>
          <cell r="W159" t="str">
            <v>None Group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</row>
        <row r="160">
          <cell r="V160" t="str">
            <v>None Group</v>
          </cell>
          <cell r="W160" t="str">
            <v>None Group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</row>
        <row r="161">
          <cell r="V161" t="str">
            <v>None Group</v>
          </cell>
          <cell r="W161" t="str">
            <v>None Group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</row>
        <row r="162">
          <cell r="V162" t="str">
            <v>None Group</v>
          </cell>
          <cell r="W162" t="str">
            <v>None Group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</row>
        <row r="163">
          <cell r="V163" t="str">
            <v>None Group</v>
          </cell>
          <cell r="W163" t="str">
            <v>None Group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</row>
        <row r="164">
          <cell r="V164" t="str">
            <v>None Group</v>
          </cell>
          <cell r="W164" t="str">
            <v>None Group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</row>
        <row r="165">
          <cell r="V165" t="str">
            <v>None Group</v>
          </cell>
          <cell r="W165" t="str">
            <v>None Group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</row>
        <row r="166">
          <cell r="V166" t="str">
            <v>None Group</v>
          </cell>
          <cell r="W166" t="str">
            <v>None Group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</row>
        <row r="167">
          <cell r="V167" t="str">
            <v>None Group</v>
          </cell>
          <cell r="W167" t="str">
            <v>None Group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</row>
        <row r="168">
          <cell r="V168" t="str">
            <v>None Group</v>
          </cell>
          <cell r="W168" t="str">
            <v>None Group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</row>
        <row r="169">
          <cell r="V169" t="str">
            <v>None Group</v>
          </cell>
          <cell r="W169" t="str">
            <v>None Group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</row>
        <row r="170">
          <cell r="V170" t="str">
            <v>None Group</v>
          </cell>
          <cell r="W170" t="str">
            <v>None Group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</row>
        <row r="171">
          <cell r="V171" t="str">
            <v>None Group</v>
          </cell>
          <cell r="W171" t="str">
            <v>None Group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</row>
        <row r="172">
          <cell r="V172" t="str">
            <v>None Group</v>
          </cell>
          <cell r="W172" t="str">
            <v>None Group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</row>
        <row r="173">
          <cell r="V173" t="str">
            <v>None Group</v>
          </cell>
          <cell r="W173" t="str">
            <v>None Group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</row>
        <row r="174">
          <cell r="V174" t="str">
            <v>None Group</v>
          </cell>
          <cell r="W174" t="str">
            <v>None Group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</row>
        <row r="175">
          <cell r="V175" t="str">
            <v>None Group</v>
          </cell>
          <cell r="W175" t="str">
            <v>None Group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</row>
        <row r="176">
          <cell r="V176" t="str">
            <v>None Group</v>
          </cell>
          <cell r="W176" t="str">
            <v>None Group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</row>
        <row r="177">
          <cell r="V177" t="str">
            <v>None Group</v>
          </cell>
          <cell r="W177" t="str">
            <v>None Group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</row>
        <row r="178">
          <cell r="V178" t="str">
            <v>None Group</v>
          </cell>
          <cell r="W178" t="str">
            <v>None Group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</row>
        <row r="179">
          <cell r="V179" t="str">
            <v>None Group</v>
          </cell>
          <cell r="W179" t="str">
            <v>None Group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</row>
        <row r="180">
          <cell r="V180" t="str">
            <v>None Group</v>
          </cell>
          <cell r="W180" t="str">
            <v>None Group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</row>
        <row r="181">
          <cell r="V181" t="str">
            <v>None Group</v>
          </cell>
          <cell r="W181" t="str">
            <v>None Group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</row>
        <row r="182">
          <cell r="V182" t="str">
            <v>None Group</v>
          </cell>
          <cell r="W182" t="str">
            <v>None Group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</row>
        <row r="183">
          <cell r="V183" t="str">
            <v>None Group</v>
          </cell>
          <cell r="W183" t="str">
            <v>None Group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</row>
        <row r="184">
          <cell r="V184" t="str">
            <v>None Group</v>
          </cell>
          <cell r="W184" t="str">
            <v>None Group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</row>
        <row r="185">
          <cell r="V185" t="str">
            <v>None Group</v>
          </cell>
          <cell r="W185" t="str">
            <v>None Group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</row>
        <row r="186">
          <cell r="V186" t="str">
            <v>None Group</v>
          </cell>
          <cell r="W186" t="str">
            <v>None Group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</row>
        <row r="187">
          <cell r="V187" t="str">
            <v>None Group</v>
          </cell>
          <cell r="W187" t="str">
            <v>None Group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</row>
        <row r="188">
          <cell r="V188" t="str">
            <v>None Group</v>
          </cell>
          <cell r="W188" t="str">
            <v>None Group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</row>
        <row r="189">
          <cell r="V189" t="str">
            <v>None Group</v>
          </cell>
          <cell r="W189" t="str">
            <v>None Group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</row>
        <row r="190">
          <cell r="V190" t="str">
            <v>None Group</v>
          </cell>
          <cell r="W190" t="str">
            <v>None Group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</row>
        <row r="191">
          <cell r="V191" t="str">
            <v>None Group</v>
          </cell>
          <cell r="W191" t="str">
            <v>None Group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</row>
        <row r="192">
          <cell r="V192" t="str">
            <v>None Group</v>
          </cell>
          <cell r="W192" t="str">
            <v>None Group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</row>
        <row r="193">
          <cell r="V193" t="str">
            <v>None Group</v>
          </cell>
          <cell r="W193" t="str">
            <v>None Group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</row>
        <row r="194">
          <cell r="V194" t="str">
            <v>None Group</v>
          </cell>
          <cell r="W194" t="str">
            <v>None Group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</row>
        <row r="195">
          <cell r="V195" t="str">
            <v>None Group</v>
          </cell>
          <cell r="W195" t="str">
            <v>None Group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</row>
        <row r="196">
          <cell r="V196" t="str">
            <v>None Group</v>
          </cell>
          <cell r="W196" t="str">
            <v>None Group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</row>
        <row r="197">
          <cell r="V197" t="str">
            <v>None Group</v>
          </cell>
          <cell r="W197" t="str">
            <v>None Group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</row>
        <row r="198">
          <cell r="V198" t="str">
            <v>None Group</v>
          </cell>
          <cell r="W198" t="str">
            <v>None Group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</row>
        <row r="199">
          <cell r="V199" t="str">
            <v>None Group</v>
          </cell>
          <cell r="W199" t="str">
            <v>None Group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</row>
        <row r="200">
          <cell r="V200" t="str">
            <v>None Group</v>
          </cell>
          <cell r="W200" t="str">
            <v>None Group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</row>
        <row r="201">
          <cell r="V201" t="str">
            <v>None Group</v>
          </cell>
          <cell r="W201" t="str">
            <v>None Group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</row>
        <row r="202">
          <cell r="V202" t="str">
            <v>None Group</v>
          </cell>
          <cell r="W202" t="str">
            <v>None Group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</row>
        <row r="203">
          <cell r="V203" t="str">
            <v>None Group</v>
          </cell>
          <cell r="W203" t="str">
            <v>None Group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</row>
        <row r="204">
          <cell r="V204" t="str">
            <v>None Group</v>
          </cell>
          <cell r="W204" t="str">
            <v>None Group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</row>
        <row r="205">
          <cell r="V205" t="str">
            <v>None Group</v>
          </cell>
          <cell r="W205" t="str">
            <v>None Group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</row>
        <row r="206">
          <cell r="V206" t="str">
            <v>None Group</v>
          </cell>
          <cell r="W206" t="str">
            <v>None Group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</row>
        <row r="207">
          <cell r="V207" t="str">
            <v>None Group</v>
          </cell>
          <cell r="W207" t="str">
            <v>None Group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</row>
        <row r="208">
          <cell r="V208" t="str">
            <v>None Group</v>
          </cell>
          <cell r="W208" t="str">
            <v>None Group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</row>
        <row r="209">
          <cell r="V209">
            <v>0</v>
          </cell>
          <cell r="W209" t="str">
            <v>None Group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</row>
        <row r="210">
          <cell r="V210" t="str">
            <v>**   REVENUE*    Sales of Goods     6001020  Sales(E)-NCon</v>
          </cell>
          <cell r="W210" t="str">
            <v>*  Sales of Goods</v>
          </cell>
          <cell r="AB210">
            <v>-106120049.2457861</v>
          </cell>
          <cell r="AC210">
            <v>-209151145.84507218</v>
          </cell>
          <cell r="AD210">
            <v>-302310602.35898</v>
          </cell>
          <cell r="AE210">
            <v>-407504284.33849263</v>
          </cell>
          <cell r="AF210">
            <v>-513029592.41549176</v>
          </cell>
          <cell r="AG210">
            <v>-621937983.72818959</v>
          </cell>
          <cell r="AH210">
            <v>-741112916.89035988</v>
          </cell>
          <cell r="AI210">
            <v>-857469316.45497668</v>
          </cell>
          <cell r="AJ210">
            <v>-983903665.41302705</v>
          </cell>
          <cell r="AK210">
            <v>-1111066364.5837448</v>
          </cell>
          <cell r="AL210">
            <v>-1242599983.6384993</v>
          </cell>
          <cell r="AM210">
            <v>-1372766682.900007</v>
          </cell>
          <cell r="AR210">
            <v>-106120049.2457861</v>
          </cell>
          <cell r="AS210">
            <v>-103031096.59928608</v>
          </cell>
          <cell r="AT210">
            <v>-93159456.51390782</v>
          </cell>
          <cell r="AU210">
            <v>-105193681.97951265</v>
          </cell>
          <cell r="AV210">
            <v>-105525308.07699911</v>
          </cell>
          <cell r="AW210">
            <v>-108908391.31269786</v>
          </cell>
          <cell r="AX210">
            <v>-119174933.16217034</v>
          </cell>
          <cell r="AY210">
            <v>-116356399.56461675</v>
          </cell>
          <cell r="AZ210">
            <v>-126434348.9580504</v>
          </cell>
          <cell r="BA210">
            <v>-127162699.17071767</v>
          </cell>
          <cell r="BB210">
            <v>-131533619.05475461</v>
          </cell>
          <cell r="BC210">
            <v>-130166699.26150768</v>
          </cell>
        </row>
        <row r="211">
          <cell r="V211" t="str">
            <v>**   REVENUE*    Sales of Goods     6001020  Sales(E)-NCon</v>
          </cell>
          <cell r="W211" t="str">
            <v>*  Other Sales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</row>
        <row r="212">
          <cell r="V212" t="str">
            <v>**   REVENUE*    Sales of Goods     6001010  Export(E)-NCon</v>
          </cell>
          <cell r="W212" t="str">
            <v>*  Sales of Goods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</row>
        <row r="213">
          <cell r="V213" t="str">
            <v>**   REVENUE*    Sales of Goods     6001010  Export(E)-NCon</v>
          </cell>
          <cell r="W213" t="str">
            <v>*  Sales of Goods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</row>
        <row r="214">
          <cell r="V214" t="str">
            <v>**** Cost of Goods Sold                   I***  Changes in inventories of FG &amp; WIP**   Cost of Material*    Scrap Income     6005660  Sales of Scrap</v>
          </cell>
          <cell r="W214" t="str">
            <v>COGS*  Scrap Income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</row>
        <row r="215">
          <cell r="V215" t="str">
            <v>**** Cost of Goods Sold                   I***  Changes in inventories of FG &amp; WIP**   Cost of Material*    Scrap Income     6005660  Sales of Scrap</v>
          </cell>
          <cell r="W215" t="str">
            <v>COGS*  Scrap Income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</row>
        <row r="216">
          <cell r="V216" t="str">
            <v>**   REVENUE*    Sales of Goods     6002010  Export(I)-NCon</v>
          </cell>
          <cell r="W216" t="str">
            <v>*  Other Sales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</row>
        <row r="217">
          <cell r="V217" t="str">
            <v>**   REVENUE*    Sales of Goods     6002010  Export(I)-NCon</v>
          </cell>
          <cell r="W217" t="str">
            <v>*  Other Sales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</row>
        <row r="218">
          <cell r="V218" t="str">
            <v>**** Distribution Costs                   II***  Variable Distribution Costs     7001770  Prov.4 Warranty</v>
          </cell>
          <cell r="W218" t="str">
            <v>Variable Distribution Costs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</row>
        <row r="219">
          <cell r="V219" t="str">
            <v>**** Distribution Costs                   II***  Variable Distribution Costs     7001770  Prov.4 Warranty</v>
          </cell>
          <cell r="W219" t="str">
            <v>Variable Distribution Costs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</row>
        <row r="220">
          <cell r="V220" t="str">
            <v>**   REVENUE*    Sales of Goods     6002000  Sales discount</v>
          </cell>
          <cell r="W220" t="str">
            <v>*  Other Sales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</row>
        <row r="221">
          <cell r="V221">
            <v>0</v>
          </cell>
          <cell r="W221" t="str">
            <v>None Group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</row>
        <row r="222">
          <cell r="V222" t="str">
            <v>**** Cost of Goods Sold                   I***  Changes in inventories of FG &amp; WIP**   Cost of Material*    Raw Material Consumption     6005180  Mat.Consumption</v>
          </cell>
          <cell r="W222" t="str">
            <v>*  COGS at Std Cost</v>
          </cell>
          <cell r="AB222">
            <v>31198835.795390513</v>
          </cell>
          <cell r="AC222">
            <v>61297636.225289665</v>
          </cell>
          <cell r="AD222">
            <v>88344161.114368409</v>
          </cell>
          <cell r="AE222">
            <v>118707014.3437448</v>
          </cell>
          <cell r="AF222">
            <v>149082760.28975105</v>
          </cell>
          <cell r="AG222">
            <v>179903200.4195112</v>
          </cell>
          <cell r="AH222">
            <v>211239405.8326444</v>
          </cell>
          <cell r="AI222">
            <v>241769176.36473081</v>
          </cell>
          <cell r="AJ222">
            <v>274515732.10857797</v>
          </cell>
          <cell r="AK222">
            <v>306655171.1000672</v>
          </cell>
          <cell r="AL222">
            <v>339644849.44043732</v>
          </cell>
          <cell r="AM222">
            <v>372427915.20650661</v>
          </cell>
          <cell r="AR222">
            <v>31198835.795390513</v>
          </cell>
          <cell r="AS222">
            <v>30098800.429899152</v>
          </cell>
          <cell r="AT222">
            <v>27046524.889078736</v>
          </cell>
          <cell r="AU222">
            <v>30362853.229376394</v>
          </cell>
          <cell r="AV222">
            <v>30375745.946006261</v>
          </cell>
          <cell r="AW222">
            <v>30820440.129760139</v>
          </cell>
          <cell r="AX222">
            <v>31336205.413133193</v>
          </cell>
          <cell r="AY222">
            <v>30529770.53208641</v>
          </cell>
          <cell r="AZ222">
            <v>32746555.743847154</v>
          </cell>
          <cell r="BA222">
            <v>32139438.991489243</v>
          </cell>
          <cell r="BB222">
            <v>32989678.340370096</v>
          </cell>
          <cell r="BC222">
            <v>32783065.7660693</v>
          </cell>
        </row>
        <row r="223">
          <cell r="V223" t="str">
            <v>**** Cost of Goods Sold                   I***  Changes in inventories of FG &amp; WIP**   Cost of Material*    Raw Material Consumption     6005180  Mat.Consumption</v>
          </cell>
          <cell r="W223" t="str">
            <v>*  COGS at Std Cost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</row>
        <row r="224">
          <cell r="V224" t="str">
            <v>**** Cost of Goods Sold                   I***  Changes in inventories of FG &amp; WIP**   Cost of Material*    Raw Material Consumption     6005180  Mat.Consumption</v>
          </cell>
          <cell r="W224" t="str">
            <v>*  COGS at Std Cost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</row>
        <row r="225">
          <cell r="V225" t="str">
            <v>**** Cost of Goods Sold                   I***  Changes in inventories of FG &amp; WIP**   Cost of Material*    Raw Material Consumption     6005180  Mat.Consumption</v>
          </cell>
          <cell r="W225" t="str">
            <v>*  COGS at Std Cost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</row>
        <row r="226">
          <cell r="V226" t="str">
            <v>**** Cost of Goods Sold                   I***  Changes in inventories of FG &amp; WIP**   Cost of Material*    Raw Material Consumption     6005180  Mat.Consumption</v>
          </cell>
          <cell r="W226" t="str">
            <v>*  COGS at Std Cost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</row>
        <row r="227">
          <cell r="V227" t="str">
            <v>**** Cost of Goods Sold                   I***  Changes in inventories of FG &amp; WIP**   Cost of Material*    Raw Material Consumption     6005180  Mat.Consumption</v>
          </cell>
          <cell r="W227" t="str">
            <v>*  COGS at Std Cost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</row>
        <row r="228">
          <cell r="V228" t="str">
            <v>**** Cost of Goods Sold                   I***  Changes in inventories of FG &amp; WIP**   Cost of Material*    Raw Material Consumption     6005180  Mat.Consumption</v>
          </cell>
          <cell r="W228" t="str">
            <v>*  COGS at Std Cost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</row>
        <row r="229">
          <cell r="V229" t="str">
            <v>**** Cost of Goods Sold                   I***  Changes in inventories of FG &amp; WIP**   Cost of Material*    Raw Material Consumption     6005180  Mat.Consumption</v>
          </cell>
          <cell r="W229" t="str">
            <v>*  COGS at Std Cost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</row>
        <row r="230">
          <cell r="V230" t="str">
            <v>**** Cost of Goods Sold                   I***  Changes in inventories of FG &amp; WIP**   Cost of Material*    Raw Material Consumption     6005180  Mat.Consumption</v>
          </cell>
          <cell r="W230" t="str">
            <v>*  COGS at Std Cost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</row>
        <row r="231">
          <cell r="V231" t="str">
            <v>**** Cost of Goods Sold                   I***  Changes in inventories of FG &amp; WIP**   Cost of Material*    Raw Material Consumption     6005180  Mat.Consumption</v>
          </cell>
          <cell r="W231" t="str">
            <v>*  COGS at Std Cost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</row>
        <row r="232">
          <cell r="V232" t="str">
            <v>**** Cost of Goods Sold                   I***  Changes in inventories of FG &amp; WIP**   Cost of Material*    Raw Material Consumption     6005180  Mat.Consumption</v>
          </cell>
          <cell r="W232" t="str">
            <v>*  COGS at Std Cost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</row>
        <row r="233">
          <cell r="V233" t="str">
            <v>**** Cost of Goods Sold                   I***  Changes in inventories of FG &amp; WIP**   Cost of Material*    Raw Material Consumption     6005180  Mat.Consumption</v>
          </cell>
          <cell r="W233" t="str">
            <v>*  COGS at Std Cost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</row>
        <row r="234">
          <cell r="V234" t="str">
            <v>**** Cost of Goods Sold                   I***  Changes in inventories of FG &amp; WIP**   Cost of Material*    Raw Material Consumption     6005180  Mat.Consumption</v>
          </cell>
          <cell r="W234" t="str">
            <v>*  COGS at Std Cost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</row>
        <row r="235">
          <cell r="V235" t="str">
            <v>**** Cost of Goods Sold                   I***  Changes in inventories of FG &amp; WIP**   Cost of Material*    Raw Material Consumption     6005180  Mat.Consumption</v>
          </cell>
          <cell r="W235" t="str">
            <v>*  COGS at Std Cost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</row>
        <row r="236">
          <cell r="V236" t="str">
            <v>**** Cost of Goods Sold                   I***  Changes in inventories of FG &amp; WIP**   Cost of Material*    Raw Material Consumption     6005180  Mat.Consumption</v>
          </cell>
          <cell r="W236" t="str">
            <v>*  COGS at Std Cost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</row>
        <row r="237">
          <cell r="V237" t="str">
            <v>**** Cost of Goods Sold                   I***  Changes in inventories of FG &amp; WIP**   Cost of Material*    Raw Material Consumption     6005180  Mat.Consumption</v>
          </cell>
          <cell r="W237" t="str">
            <v>*  COGS at Std Cost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</row>
        <row r="238">
          <cell r="V238" t="str">
            <v>**** Cost of Goods Sold                   I***  Changes in inventories of FG &amp; WIP**   Cost of Material*    Raw Material Consumption     6005180  Mat.Consumption</v>
          </cell>
          <cell r="W238" t="str">
            <v>*  COGS at Std Cost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</row>
        <row r="239">
          <cell r="V239" t="str">
            <v>**** Cost of Goods Sold                   I***  Changes in inventories of FG &amp; WIP**   Cost of Material*    Raw Material Consumption     6005180  Mat.Consumption</v>
          </cell>
          <cell r="W239" t="str">
            <v>*  COGS at Std Cost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</row>
        <row r="240">
          <cell r="V240" t="str">
            <v>**** Cost of Goods Sold                   I***  Changes in inventories of FG &amp; WIP**   Cost of Material*    Raw Material Consumption     6005180  Mat.Consumption</v>
          </cell>
          <cell r="W240" t="str">
            <v>*  COGS at Std Cost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</row>
        <row r="241">
          <cell r="V241" t="str">
            <v>**** Cost of Goods Sold                   I***  Changes in inventories of FG &amp; WIP**   Cost of Material*    Raw Material Consumption     6005180  Mat.Consumption</v>
          </cell>
          <cell r="W241" t="str">
            <v>*  COGS at Std Cost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</row>
        <row r="242">
          <cell r="V242" t="str">
            <v>**** Cost of Goods Sold                   I***  Changes in inventories of FG &amp; WIP**   Cost of Material*    Raw Material Consumption     6005180  Mat.Consumption</v>
          </cell>
          <cell r="W242" t="str">
            <v>*  COGS at Std Cost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</row>
        <row r="243">
          <cell r="V243" t="str">
            <v>**** Cost of Goods Sold                   I***  Changes in inventories of FG &amp; WIP**   Cost of Material*    Raw Material Consumption     6005180  Mat.Consumption</v>
          </cell>
          <cell r="W243" t="str">
            <v>*  COGS at Std Cost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</row>
        <row r="244">
          <cell r="V244" t="str">
            <v>**** Cost of Goods Sold                   I***  Changes in inventories of FG &amp; WIP**   Cost of Material*    Raw Material Consumption     6005180  Mat.Consumption</v>
          </cell>
          <cell r="W244" t="str">
            <v>*  COGS at Std Cost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</row>
        <row r="245">
          <cell r="V245" t="str">
            <v>**** Cost of Goods Sold                   I***  Changes in inventories of FG &amp; WIP**   Cost of Material*    Raw Material Consumption     6005180  Mat.Consumption</v>
          </cell>
          <cell r="W245" t="str">
            <v>*  COGS at Std Cost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</row>
        <row r="246">
          <cell r="V246" t="str">
            <v>**** Cost of Goods Sold                   I***  Changes in inventories of FG &amp; WIP**   Cost of Material*    Raw Material Consumption     6005180  Mat.Consumption</v>
          </cell>
          <cell r="W246" t="str">
            <v>*  COGS at Std Cost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</row>
        <row r="247">
          <cell r="V247" t="str">
            <v>**** Cost of Goods Sold                   I***  Changes in inventories of FG &amp; WIP**   Cost of Material*    Raw Material Consumption     6005180  Mat.Consumption</v>
          </cell>
          <cell r="W247" t="str">
            <v>*  COGS at Std Cost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</row>
        <row r="248">
          <cell r="V248" t="str">
            <v>**** Cost of Goods Sold                   I***  Changes in inventories of FG &amp; WIP**   Cost of Material*    Raw Material Consumption     6005180  Mat.Consumption</v>
          </cell>
          <cell r="W248" t="str">
            <v>*  COGS at Std Cost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</row>
        <row r="249">
          <cell r="V249" t="str">
            <v>**** Cost of Goods Sold                   I***  Changes in inventories of FG &amp; WIP**   Cost of Material*    Raw Material Consumption     6005180  Mat.Consumption</v>
          </cell>
          <cell r="W249" t="str">
            <v>*  COGS at Std Cost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</row>
        <row r="250">
          <cell r="V250" t="str">
            <v>**** Cost of Goods Sold                   I***  Changes in inventories of FG &amp; WIP**   Cost of Material*    Material Loss     6005610  Scrap-RM</v>
          </cell>
          <cell r="W250" t="str">
            <v>*  Material Loss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</row>
        <row r="251">
          <cell r="V251" t="str">
            <v>**** Cost of Goods Sold                   I***  Changes in inventories of FG &amp; WIP**   Cost of Material*    Material Loss     6005610  Scrap-RM</v>
          </cell>
          <cell r="W251" t="str">
            <v>*  Material Loss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</row>
        <row r="252">
          <cell r="V252" t="str">
            <v>**** Cost of Goods Sold                   I***  Changes in inventories of FG &amp; WIP**   Cost of Material*    Material Loss     6005610  Scrap-RM</v>
          </cell>
          <cell r="W252" t="str">
            <v>*  Material Loss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</row>
        <row r="253">
          <cell r="V253" t="str">
            <v>**** Cost of Goods Sold                   I***  Changes in inventories of FG &amp; WIP**   Cost of Material*    Material Loss     6005610  Scrap-RM</v>
          </cell>
          <cell r="W253" t="str">
            <v>*  Material Loss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</row>
        <row r="254">
          <cell r="V254" t="str">
            <v>**** Cost of Goods Sold                   I***  Changes in inventories of FG &amp; WIP**   Cost of Material*    Material Loss     6005610  Scrap-RM</v>
          </cell>
          <cell r="W254" t="str">
            <v>*  Material Loss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</row>
        <row r="255">
          <cell r="V255" t="str">
            <v>**** Cost of Goods Sold                   I***  Changes in inventories of FG &amp; WIP**   Cost of Material*    Material Loss     6005610  Scrap-RM</v>
          </cell>
          <cell r="W255" t="str">
            <v>*  Material Loss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</row>
        <row r="256">
          <cell r="V256" t="str">
            <v>**** Cost of Goods Sold                   I***  Changes in inventories of FG &amp; WIP**   Cost of Goods Manufactured     6005221  COGM</v>
          </cell>
          <cell r="W256" t="str">
            <v>Cost of Goods Manufactured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</row>
        <row r="257">
          <cell r="V257" t="str">
            <v>**** Cost of Goods Sold                   I***  Changes in inventories of FG &amp; WIP**   Cost of Goods Manufactured     6005221  COGM</v>
          </cell>
          <cell r="W257" t="str">
            <v>Cost of Goods Manufactured</v>
          </cell>
          <cell r="AB257">
            <v>2595086.9905361356</v>
          </cell>
          <cell r="AC257">
            <v>5190173.9810722712</v>
          </cell>
          <cell r="AD257">
            <v>6886958.5338146035</v>
          </cell>
          <cell r="AE257">
            <v>9412383.2078496553</v>
          </cell>
          <cell r="AF257">
            <v>11977178.33309</v>
          </cell>
          <cell r="AG257">
            <v>14145175.877587926</v>
          </cell>
          <cell r="AH257">
            <v>14897863.751654236</v>
          </cell>
          <cell r="AI257">
            <v>15507126.529190065</v>
          </cell>
          <cell r="AJ257">
            <v>16517865.122862794</v>
          </cell>
          <cell r="AK257">
            <v>16517865.122862794</v>
          </cell>
          <cell r="AL257">
            <v>16517865.122862794</v>
          </cell>
          <cell r="AM257">
            <v>16517865.122862794</v>
          </cell>
          <cell r="AR257">
            <v>2595086.9905361356</v>
          </cell>
          <cell r="AS257">
            <v>2595086.9905361356</v>
          </cell>
          <cell r="AT257">
            <v>1696784.5527423327</v>
          </cell>
          <cell r="AU257">
            <v>2525424.6740350514</v>
          </cell>
          <cell r="AV257">
            <v>2564795.1252403436</v>
          </cell>
          <cell r="AW257">
            <v>2167997.5444979267</v>
          </cell>
          <cell r="AX257">
            <v>752687.87406631024</v>
          </cell>
          <cell r="AY257">
            <v>609262.77753582888</v>
          </cell>
          <cell r="AZ257">
            <v>1010738.5936727274</v>
          </cell>
          <cell r="BA257">
            <v>0</v>
          </cell>
          <cell r="BB257">
            <v>0</v>
          </cell>
          <cell r="BC257">
            <v>0</v>
          </cell>
        </row>
        <row r="258">
          <cell r="V258" t="str">
            <v>**** Cost of Goods Sold                   I***  Changes in inventories of FG &amp; WIP**   Cost of Goods Manufactured     6005221  COGM</v>
          </cell>
          <cell r="W258" t="str">
            <v>Cost of Goods Manufactured</v>
          </cell>
          <cell r="AB258">
            <v>997958.27256924554</v>
          </cell>
          <cell r="AC258">
            <v>1952570.5849234462</v>
          </cell>
          <cell r="AD258">
            <v>2817903.549213307</v>
          </cell>
          <cell r="AE258">
            <v>3678621.2608153555</v>
          </cell>
          <cell r="AF258">
            <v>4539338.9724174039</v>
          </cell>
          <cell r="AG258">
            <v>5400056.684019452</v>
          </cell>
          <cell r="AH258">
            <v>6243100.0324558504</v>
          </cell>
          <cell r="AI258">
            <v>7086143.3808922488</v>
          </cell>
          <cell r="AJ258">
            <v>7929186.7293286473</v>
          </cell>
          <cell r="AK258">
            <v>8667910.8191186488</v>
          </cell>
          <cell r="AL258">
            <v>9416553.6537063457</v>
          </cell>
          <cell r="AM258">
            <v>10169455.700455772</v>
          </cell>
          <cell r="AR258">
            <v>997958.27256924554</v>
          </cell>
          <cell r="AS258">
            <v>954612.31235420075</v>
          </cell>
          <cell r="AT258">
            <v>865332.96428986068</v>
          </cell>
          <cell r="AU258">
            <v>860717.71160204837</v>
          </cell>
          <cell r="AV258">
            <v>860717.71160204837</v>
          </cell>
          <cell r="AW258">
            <v>860717.71160204837</v>
          </cell>
          <cell r="AX258">
            <v>843043.3484363982</v>
          </cell>
          <cell r="AY258">
            <v>843043.3484363982</v>
          </cell>
          <cell r="AZ258">
            <v>843043.3484363982</v>
          </cell>
          <cell r="BA258">
            <v>738724.08979000105</v>
          </cell>
          <cell r="BB258">
            <v>748642.83458769671</v>
          </cell>
          <cell r="BC258">
            <v>752902.04674942547</v>
          </cell>
        </row>
        <row r="259">
          <cell r="V259" t="str">
            <v>**** Cost of Goods Sold                   I***  Changes in inventories of FG &amp; WIP**   Cost of Goods Manufactured     6005221  COGM</v>
          </cell>
          <cell r="W259" t="str">
            <v>Cost of Goods Manufactured</v>
          </cell>
          <cell r="AB259">
            <v>0</v>
          </cell>
          <cell r="AC259">
            <v>0</v>
          </cell>
          <cell r="AD259">
            <v>0</v>
          </cell>
          <cell r="AE259">
            <v>406399.08871616184</v>
          </cell>
          <cell r="AF259">
            <v>1219197.2661484855</v>
          </cell>
          <cell r="AG259">
            <v>2641594.0766550517</v>
          </cell>
          <cell r="AH259">
            <v>5406827.9151284061</v>
          </cell>
          <cell r="AI259">
            <v>8616702.1943438146</v>
          </cell>
          <cell r="AJ259">
            <v>12845142.194934621</v>
          </cell>
          <cell r="AK259">
            <v>18656826.304707825</v>
          </cell>
          <cell r="AL259">
            <v>24662233.218140136</v>
          </cell>
          <cell r="AM259">
            <v>30473917.32791334</v>
          </cell>
          <cell r="AR259">
            <v>0</v>
          </cell>
          <cell r="AS259">
            <v>0</v>
          </cell>
          <cell r="AT259">
            <v>0</v>
          </cell>
          <cell r="AU259">
            <v>406399.08871616184</v>
          </cell>
          <cell r="AV259">
            <v>812798.17743232369</v>
          </cell>
          <cell r="AW259">
            <v>1422396.8105065662</v>
          </cell>
          <cell r="AX259">
            <v>2765233.8384733545</v>
          </cell>
          <cell r="AY259">
            <v>3209874.279215408</v>
          </cell>
          <cell r="AZ259">
            <v>4228440.0005908068</v>
          </cell>
          <cell r="BA259">
            <v>5811684.1097732047</v>
          </cell>
          <cell r="BB259">
            <v>6005406.9134323122</v>
          </cell>
          <cell r="BC259">
            <v>5811684.1097732047</v>
          </cell>
        </row>
        <row r="260">
          <cell r="V260" t="str">
            <v>**** Cost of Goods Sold                   I***  Overheads**   Cost of Production Equipments*    Maintenance of Production Equipment     7002110  Upkeep-Prod Eq</v>
          </cell>
          <cell r="W260" t="str">
            <v>*  Maintenance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</row>
        <row r="261">
          <cell r="V261" t="str">
            <v>**** Cost of Goods Sold                   I***  Changes in inventories of FG &amp; WIP**   Cost of Material*    Sub Con Cost     6005107  SubCon Cost</v>
          </cell>
          <cell r="W261" t="str">
            <v>*  Sub Con Cost</v>
          </cell>
          <cell r="AB261">
            <v>1500000</v>
          </cell>
          <cell r="AC261">
            <v>3000000</v>
          </cell>
          <cell r="AD261">
            <v>3750000</v>
          </cell>
          <cell r="AE261">
            <v>4500000</v>
          </cell>
          <cell r="AF261">
            <v>5250000</v>
          </cell>
          <cell r="AG261">
            <v>6000000</v>
          </cell>
          <cell r="AH261">
            <v>6500000</v>
          </cell>
          <cell r="AI261">
            <v>7000000</v>
          </cell>
          <cell r="AJ261">
            <v>7500000</v>
          </cell>
          <cell r="AK261">
            <v>7500000</v>
          </cell>
          <cell r="AL261">
            <v>7500000</v>
          </cell>
          <cell r="AM261">
            <v>7500000</v>
          </cell>
          <cell r="AR261">
            <v>1500000</v>
          </cell>
          <cell r="AS261">
            <v>1500000</v>
          </cell>
          <cell r="AT261">
            <v>750000</v>
          </cell>
          <cell r="AU261">
            <v>750000</v>
          </cell>
          <cell r="AV261">
            <v>750000</v>
          </cell>
          <cell r="AW261">
            <v>750000</v>
          </cell>
          <cell r="AX261">
            <v>500000</v>
          </cell>
          <cell r="AY261">
            <v>500000</v>
          </cell>
          <cell r="AZ261">
            <v>500000</v>
          </cell>
          <cell r="BA261">
            <v>0</v>
          </cell>
          <cell r="BB261">
            <v>0</v>
          </cell>
          <cell r="BC261">
            <v>0</v>
          </cell>
        </row>
        <row r="262">
          <cell r="V262" t="str">
            <v>**** Cost of Goods Sold                   I***  Changes in inventories of FG &amp; WIP**   Cost of Material*    Direct Labour     7001310  Basic Salary</v>
          </cell>
          <cell r="W262" t="str">
            <v>Direct Labor</v>
          </cell>
          <cell r="AB262">
            <v>5285499.7337849904</v>
          </cell>
          <cell r="AC262">
            <v>10011842.459081322</v>
          </cell>
          <cell r="AD262">
            <v>14506497.076506959</v>
          </cell>
          <cell r="AE262">
            <v>20249502.224511929</v>
          </cell>
          <cell r="AF262">
            <v>25903859.42960842</v>
          </cell>
          <cell r="AG262">
            <v>32000340.780951753</v>
          </cell>
          <cell r="AH262">
            <v>39170478.722289458</v>
          </cell>
          <cell r="AI262">
            <v>46272437.219180487</v>
          </cell>
          <cell r="AJ262">
            <v>53404160.710182838</v>
          </cell>
          <cell r="AK262">
            <v>61258586.312319912</v>
          </cell>
          <cell r="AL262">
            <v>69358457.914464995</v>
          </cell>
          <cell r="AM262">
            <v>76555867.63358137</v>
          </cell>
          <cell r="AR262">
            <v>5285499.7337849904</v>
          </cell>
          <cell r="AS262">
            <v>4726342.7252963316</v>
          </cell>
          <cell r="AT262">
            <v>4494654.6174256373</v>
          </cell>
          <cell r="AU262">
            <v>5743005.1480049677</v>
          </cell>
          <cell r="AV262">
            <v>5654357.2050964888</v>
          </cell>
          <cell r="AW262">
            <v>6096481.3513433337</v>
          </cell>
          <cell r="AX262">
            <v>7170137.9413377047</v>
          </cell>
          <cell r="AY262">
            <v>7101958.496891032</v>
          </cell>
          <cell r="AZ262">
            <v>7131723.491002351</v>
          </cell>
          <cell r="BA262">
            <v>7854425.602137072</v>
          </cell>
          <cell r="BB262">
            <v>8099871.6021450898</v>
          </cell>
          <cell r="BC262">
            <v>7197409.719116373</v>
          </cell>
        </row>
        <row r="263">
          <cell r="V263" t="str">
            <v>**** Cost of Goods Sold                   I***  Changes in inventories of FG &amp; WIP**   Cost of Material*    Direct Labour     7001352  Contract Labor</v>
          </cell>
          <cell r="W263" t="str">
            <v>Direct Labor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</row>
        <row r="264">
          <cell r="V264" t="str">
            <v>**** Cost of Goods Sold                   I***  Changes in inventories of FG &amp; WIP**   Cost of Material*    Direct Labour     7001328  Other Allowance</v>
          </cell>
          <cell r="W264" t="str">
            <v>Direct Labor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</row>
        <row r="265">
          <cell r="V265" t="str">
            <v>**** Cost of Goods Sold                   I***  Changes in inventories of FG &amp; WIP**   Cost of Material*    Direct Labour     7001328  Other Allowance</v>
          </cell>
          <cell r="W265" t="str">
            <v>Direct Labor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</row>
        <row r="266">
          <cell r="V266" t="str">
            <v>**** Cost of Goods Sold                   I***  Changes in inventories of FG &amp; WIP**   Cost of Material*    Direct Labour     7001331  Overtime</v>
          </cell>
          <cell r="W266" t="str">
            <v>Direct Labor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</row>
        <row r="267">
          <cell r="V267" t="str">
            <v>**** Cost of Goods Sold                   I***  Changes in inventories of FG &amp; WIP**   Cost of Material*    Direct Labour     7001329  Shift Allowance</v>
          </cell>
          <cell r="W267" t="str">
            <v>Direct Labor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</row>
        <row r="268">
          <cell r="V268" t="str">
            <v>**** Cost of Goods Sold                   I***  Changes in inventories of FG &amp; WIP**   Cost of Material*    Direct Labour     7001321  Attendance Allowance</v>
          </cell>
          <cell r="W268" t="str">
            <v>Direct Labor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</row>
        <row r="269">
          <cell r="V269" t="str">
            <v>**** Cost of Goods Sold                   I***  Changes in inventories of FG &amp; WIP**   Cost of Material*    Direct Labour     7001350  Bonus</v>
          </cell>
          <cell r="W269" t="str">
            <v>Direct Labor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</row>
        <row r="270">
          <cell r="V270" t="str">
            <v>**** Cost of Goods Sold                   I***  Changes in inventories of FG &amp; WIP**   Cost of Material*    Direct Labour     7001310  Basic Salary</v>
          </cell>
          <cell r="W270" t="str">
            <v>Direct Labor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</row>
        <row r="271">
          <cell r="V271" t="str">
            <v>**** Cost of Goods Sold                   I***  Changes in inventories of FG &amp; WIP**   Cost of Material*    Direct Labour     7001336  Workmen Ins</v>
          </cell>
          <cell r="W271" t="str">
            <v>Direct Labor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</row>
        <row r="272">
          <cell r="V272" t="str">
            <v>**** Cost of Goods Sold                   I***  Changes in inventories of FG &amp; WIP**   Cost of Material*    Direct Labour     7001333  Provident Fund</v>
          </cell>
          <cell r="W272" t="str">
            <v>Direct Labor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</row>
        <row r="273">
          <cell r="V273" t="str">
            <v>**** Cost of Goods Sold                   I***  Changes in inventories of FG &amp; WIP**   Cost of Material*    Direct Labour     7001310  Basic Salary</v>
          </cell>
          <cell r="W273" t="str">
            <v>Direct Labor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</row>
        <row r="274">
          <cell r="V274" t="str">
            <v>**** Cost of Goods Sold                   I***  Changes in inventories of FG &amp; WIP**   Cost of Material*    Direct Labour     7001310  Basic Salary</v>
          </cell>
          <cell r="W274" t="str">
            <v>Direct Labor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</row>
        <row r="275">
          <cell r="V275" t="str">
            <v>**** Administrative Costs                 III***  Cost of Premises &amp; Non-Production Equipm**   Other Expenses*    Non-recurring Expenses      7001338  Stat Severence Pay</v>
          </cell>
          <cell r="W275" t="str">
            <v>*  Support &amp; Management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</row>
        <row r="276">
          <cell r="V276" t="str">
            <v>**** Cost of Goods Sold                   I***  Changes in inventories of FG &amp; WIP**   Cost of Material*    Direct Labour     7001310  Basic Salary</v>
          </cell>
          <cell r="W276" t="str">
            <v>Direct Labor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</row>
        <row r="277">
          <cell r="V277" t="str">
            <v>**** Cost of Goods Sold                   I***  Changes in inventories of FG &amp; WIP**   Cost of Material*    Direct Labour     7001310  Basic Salary</v>
          </cell>
          <cell r="W277" t="str">
            <v>Direct Labor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</row>
        <row r="278">
          <cell r="V278" t="str">
            <v>**** Cost of Goods Sold                   I***  Changes in inventories of FG &amp; WIP**   Cost of Material*    Direct Labour     7001310  Basic Salary</v>
          </cell>
          <cell r="W278" t="str">
            <v>Direct Labor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</row>
        <row r="279">
          <cell r="V279" t="str">
            <v>**** Cost of Goods Sold                   I***  Overheads**   Indirect Material Cost*    Manufacturing Supplies     7001510  Mfg.Supplies</v>
          </cell>
          <cell r="W279" t="str">
            <v>*  Manufacturing Supplies</v>
          </cell>
          <cell r="AB279">
            <v>119987.35173814307</v>
          </cell>
          <cell r="AC279">
            <v>238673.26539103643</v>
          </cell>
          <cell r="AD279">
            <v>349832.88930141937</v>
          </cell>
          <cell r="AE279">
            <v>544805.88587141235</v>
          </cell>
          <cell r="AF279">
            <v>788681.62960930821</v>
          </cell>
          <cell r="AG279">
            <v>1111069.9825922889</v>
          </cell>
          <cell r="AH279">
            <v>1639504.4463666179</v>
          </cell>
          <cell r="AI279">
            <v>2219127.4305349127</v>
          </cell>
          <cell r="AJ279">
            <v>2937350.7420309046</v>
          </cell>
          <cell r="AK279">
            <v>3903117.755299109</v>
          </cell>
          <cell r="AL279">
            <v>4910931.4614371723</v>
          </cell>
          <cell r="AM279">
            <v>5911449.3225488644</v>
          </cell>
          <cell r="AR279">
            <v>119987.35173814307</v>
          </cell>
          <cell r="AS279">
            <v>118685.91365289336</v>
          </cell>
          <cell r="AT279">
            <v>111159.62391038291</v>
          </cell>
          <cell r="AU279">
            <v>194972.996569993</v>
          </cell>
          <cell r="AV279">
            <v>243875.74373789586</v>
          </cell>
          <cell r="AW279">
            <v>322388.35298298078</v>
          </cell>
          <cell r="AX279">
            <v>528434.46377432893</v>
          </cell>
          <cell r="AY279">
            <v>579622.9841682947</v>
          </cell>
          <cell r="AZ279">
            <v>718223.31149599189</v>
          </cell>
          <cell r="BA279">
            <v>965767.01326820452</v>
          </cell>
          <cell r="BB279">
            <v>1007813.7061380629</v>
          </cell>
          <cell r="BC279">
            <v>1000517.8611116923</v>
          </cell>
        </row>
        <row r="280">
          <cell r="V280" t="str">
            <v>**** Cost of Goods Sold                   I***  Overheads**   Indirect Material Cost*    Manufacturing Supplies     7001510  Mfg.Supplies</v>
          </cell>
          <cell r="W280" t="str">
            <v>*  Manufacturing Supplies</v>
          </cell>
          <cell r="AB280">
            <v>15000</v>
          </cell>
          <cell r="AC280">
            <v>30000</v>
          </cell>
          <cell r="AD280">
            <v>72000</v>
          </cell>
          <cell r="AE280">
            <v>87000</v>
          </cell>
          <cell r="AF280">
            <v>102000</v>
          </cell>
          <cell r="AG280">
            <v>122000</v>
          </cell>
          <cell r="AH280">
            <v>137948</v>
          </cell>
          <cell r="AI280">
            <v>153543.54920000001</v>
          </cell>
          <cell r="AJ280">
            <v>197553.61471244</v>
          </cell>
          <cell r="AK280">
            <v>213736.99104097541</v>
          </cell>
          <cell r="AL280">
            <v>230477.07551521243</v>
          </cell>
          <cell r="AM280">
            <v>252039.71509402257</v>
          </cell>
          <cell r="AR280">
            <v>15000</v>
          </cell>
          <cell r="AS280">
            <v>15000</v>
          </cell>
          <cell r="AT280">
            <v>42000</v>
          </cell>
          <cell r="AU280">
            <v>15000</v>
          </cell>
          <cell r="AV280">
            <v>15000</v>
          </cell>
          <cell r="AW280">
            <v>20000</v>
          </cell>
          <cell r="AX280">
            <v>15947.999999999998</v>
          </cell>
          <cell r="AY280">
            <v>15595.549199999999</v>
          </cell>
          <cell r="AZ280">
            <v>44010.06551244</v>
          </cell>
          <cell r="BA280">
            <v>16183.376328535416</v>
          </cell>
          <cell r="BB280">
            <v>16740.084474237035</v>
          </cell>
          <cell r="BC280">
            <v>21562.639578810122</v>
          </cell>
        </row>
        <row r="281">
          <cell r="V281" t="str">
            <v>**** Cost of Goods Sold                   I***  Overheads**   Indirect Material Cost*    Manufacturing Supplies     7001510  Mfg.Supplies</v>
          </cell>
          <cell r="W281" t="str">
            <v>*  Manufacturing Supplies</v>
          </cell>
          <cell r="AB281">
            <v>25329.697755947738</v>
          </cell>
          <cell r="AC281">
            <v>50284.737714218303</v>
          </cell>
          <cell r="AD281">
            <v>73348.521237845518</v>
          </cell>
          <cell r="AE281">
            <v>99188.212945531166</v>
          </cell>
          <cell r="AF281">
            <v>125143.9353747186</v>
          </cell>
          <cell r="AG281">
            <v>152150.95846706213</v>
          </cell>
          <cell r="AH281">
            <v>181637.69956669377</v>
          </cell>
          <cell r="AI281">
            <v>210648.2074842017</v>
          </cell>
          <cell r="AJ281">
            <v>242433.93875637671</v>
          </cell>
          <cell r="AK281">
            <v>276624.94769782032</v>
          </cell>
          <cell r="AL281">
            <v>312212.78768667288</v>
          </cell>
          <cell r="AM281">
            <v>347804.96267067676</v>
          </cell>
          <cell r="AR281">
            <v>25329.697755947738</v>
          </cell>
          <cell r="AS281">
            <v>24955.039958270565</v>
          </cell>
          <cell r="AT281">
            <v>23063.783523627215</v>
          </cell>
          <cell r="AU281">
            <v>25839.691707685652</v>
          </cell>
          <cell r="AV281">
            <v>25955.722429187423</v>
          </cell>
          <cell r="AW281">
            <v>27007.023092343541</v>
          </cell>
          <cell r="AX281">
            <v>29486.74109963165</v>
          </cell>
          <cell r="AY281">
            <v>29010.507917507915</v>
          </cell>
          <cell r="AZ281">
            <v>31785.73127217501</v>
          </cell>
          <cell r="BA281">
            <v>34191.008941443601</v>
          </cell>
          <cell r="BB281">
            <v>35587.839988852546</v>
          </cell>
          <cell r="BC281">
            <v>35592.174984003854</v>
          </cell>
        </row>
        <row r="282">
          <cell r="V282" t="str">
            <v>**** Cost of Goods Sold                   I***  Overheads**   Indirect Material Cost*    Manufacturing Supplies     7001510  Mfg.Supplies</v>
          </cell>
          <cell r="W282" t="str">
            <v>*  Manufacturing Supplies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</row>
        <row r="283">
          <cell r="V283" t="str">
            <v>**** Cost of Goods Sold                   I***  Overheads**   Indirect Material Cost*    Manufacturing Supplies     7001510  Mfg.Supplies</v>
          </cell>
          <cell r="W283" t="str">
            <v>*  Manufacturing Supplies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</row>
        <row r="284">
          <cell r="V284" t="str">
            <v>**** Distribution Costs                   II***  Variable Distribution Costs     7001810  Carriage Out</v>
          </cell>
          <cell r="W284" t="str">
            <v>*  Other Non-operating income/(Charges)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</row>
        <row r="285">
          <cell r="V285" t="str">
            <v>**** Cost of Goods Sold                   I***  Changes in inventories of FG &amp; WIP**   Cost of Material*    Raw Material Consumption     6005110  Carriage Inward</v>
          </cell>
          <cell r="W285" t="str">
            <v>*  COGS at Std Cost</v>
          </cell>
          <cell r="AB285">
            <v>39555</v>
          </cell>
          <cell r="AC285">
            <v>79110</v>
          </cell>
          <cell r="AD285">
            <v>117200</v>
          </cell>
          <cell r="AE285">
            <v>158366.5</v>
          </cell>
          <cell r="AF285">
            <v>198361</v>
          </cell>
          <cell r="AG285">
            <v>240113.5</v>
          </cell>
          <cell r="AH285">
            <v>285631.7</v>
          </cell>
          <cell r="AI285">
            <v>330690.7</v>
          </cell>
          <cell r="AJ285">
            <v>377902.2</v>
          </cell>
          <cell r="AK285">
            <v>430997.2</v>
          </cell>
          <cell r="AL285">
            <v>494252</v>
          </cell>
          <cell r="AM285">
            <v>561123</v>
          </cell>
          <cell r="AR285">
            <v>39555</v>
          </cell>
          <cell r="AS285">
            <v>39555</v>
          </cell>
          <cell r="AT285">
            <v>38090</v>
          </cell>
          <cell r="AU285">
            <v>41166.5</v>
          </cell>
          <cell r="AV285">
            <v>39994.5</v>
          </cell>
          <cell r="AW285">
            <v>41752.5</v>
          </cell>
          <cell r="AX285">
            <v>45518.2</v>
          </cell>
          <cell r="AY285">
            <v>45059</v>
          </cell>
          <cell r="AZ285">
            <v>47211.5</v>
          </cell>
          <cell r="BA285">
            <v>53095</v>
          </cell>
          <cell r="BB285">
            <v>63254.799999999996</v>
          </cell>
          <cell r="BC285">
            <v>66871</v>
          </cell>
        </row>
        <row r="286">
          <cell r="V286" t="str">
            <v>**** Cost of Goods Sold                   I***  Changes in inventories of FG &amp; WIP**   Cost of Material*    Raw Material Consumption     6005110  Carriage Inward</v>
          </cell>
          <cell r="W286" t="str">
            <v>*  COGS at Std Cost</v>
          </cell>
          <cell r="AB286">
            <v>22150.799999999999</v>
          </cell>
          <cell r="AC286">
            <v>44301.599999999999</v>
          </cell>
          <cell r="AD286">
            <v>65632</v>
          </cell>
          <cell r="AE286">
            <v>89115.95</v>
          </cell>
          <cell r="AF286">
            <v>111984.6</v>
          </cell>
          <cell r="AG286">
            <v>135878.75</v>
          </cell>
          <cell r="AH286">
            <v>162518.09</v>
          </cell>
          <cell r="AI286">
            <v>189036.88999999998</v>
          </cell>
          <cell r="AJ286">
            <v>216861.53999999998</v>
          </cell>
          <cell r="AK286">
            <v>249005.53999999998</v>
          </cell>
          <cell r="AL286">
            <v>287457.8</v>
          </cell>
          <cell r="AM286">
            <v>328441.39999999997</v>
          </cell>
          <cell r="AR286">
            <v>22150.799999999999</v>
          </cell>
          <cell r="AS286">
            <v>22150.799999999999</v>
          </cell>
          <cell r="AT286">
            <v>21330.400000000001</v>
          </cell>
          <cell r="AU286">
            <v>23483.95</v>
          </cell>
          <cell r="AV286">
            <v>22868.65</v>
          </cell>
          <cell r="AW286">
            <v>23894.15</v>
          </cell>
          <cell r="AX286">
            <v>26639.34</v>
          </cell>
          <cell r="AY286">
            <v>26518.799999999999</v>
          </cell>
          <cell r="AZ286">
            <v>27824.649999999998</v>
          </cell>
          <cell r="BA286">
            <v>32144</v>
          </cell>
          <cell r="BB286">
            <v>38452.26</v>
          </cell>
          <cell r="BC286">
            <v>40983.599999999999</v>
          </cell>
        </row>
        <row r="287">
          <cell r="V287" t="str">
            <v>**** Cost of Goods Sold                   I***  Changes in inventories of FG &amp; WIP**   Cost of Material*    Raw Material Consumption     6005110  Carriage Inward</v>
          </cell>
          <cell r="W287" t="str">
            <v>*  COGS at Std Cost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</row>
        <row r="288">
          <cell r="V288" t="str">
            <v>**** Cost of Goods Sold                   I***  Changes in inventories of FG &amp; WIP**   Cost of Material*    Raw Material Consumption     6005110  Carriage Inward</v>
          </cell>
          <cell r="W288" t="str">
            <v>*  COGS at Std Cost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</row>
        <row r="289">
          <cell r="V289" t="str">
            <v>**** Cost of Goods Sold                   I***  Changes in inventories of FG &amp; WIP**   Cost of Material*    Raw Material Consumption     6005110  Carriage Inward</v>
          </cell>
          <cell r="W289" t="str">
            <v>*  COGS at Std Cost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</row>
        <row r="290">
          <cell r="V290" t="str">
            <v>**** Cost of Goods Sold                   I***  Overheads**   Indirect Material Cost*    Packing Material     7001410  Packing Mat</v>
          </cell>
          <cell r="W290" t="str">
            <v>*  Packing Material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</row>
        <row r="291">
          <cell r="V291" t="str">
            <v>**** Distribution Costs                   II***  Variable Distribution Costs     7001810  Carriage Out</v>
          </cell>
          <cell r="W291" t="str">
            <v>Variable Distribution Costs</v>
          </cell>
          <cell r="AB291">
            <v>219750</v>
          </cell>
          <cell r="AC291">
            <v>439500</v>
          </cell>
          <cell r="AD291">
            <v>659250</v>
          </cell>
          <cell r="AE291">
            <v>892185</v>
          </cell>
          <cell r="AF291">
            <v>1122776</v>
          </cell>
          <cell r="AG291">
            <v>1370947</v>
          </cell>
          <cell r="AH291">
            <v>1622072</v>
          </cell>
          <cell r="AI291">
            <v>1859421</v>
          </cell>
          <cell r="AJ291">
            <v>2118582</v>
          </cell>
          <cell r="AK291">
            <v>2395537</v>
          </cell>
          <cell r="AL291">
            <v>2675362</v>
          </cell>
          <cell r="AM291">
            <v>2952317</v>
          </cell>
          <cell r="AR291">
            <v>219750</v>
          </cell>
          <cell r="AS291">
            <v>219750</v>
          </cell>
          <cell r="AT291">
            <v>219750</v>
          </cell>
          <cell r="AU291">
            <v>232935</v>
          </cell>
          <cell r="AV291">
            <v>230591</v>
          </cell>
          <cell r="AW291">
            <v>248171</v>
          </cell>
          <cell r="AX291">
            <v>251125</v>
          </cell>
          <cell r="AY291">
            <v>237349</v>
          </cell>
          <cell r="AZ291">
            <v>259161</v>
          </cell>
          <cell r="BA291">
            <v>276955</v>
          </cell>
          <cell r="BB291">
            <v>279825</v>
          </cell>
          <cell r="BC291">
            <v>276955</v>
          </cell>
        </row>
        <row r="292">
          <cell r="V292" t="str">
            <v>**** Distribution Costs                   II***  Variable Distribution Costs     7001810  Carriage Out</v>
          </cell>
          <cell r="W292" t="str">
            <v>Variable Distribution Costs</v>
          </cell>
          <cell r="AB292">
            <v>123939</v>
          </cell>
          <cell r="AC292">
            <v>247878</v>
          </cell>
          <cell r="AD292">
            <v>371817</v>
          </cell>
          <cell r="AE292">
            <v>506304</v>
          </cell>
          <cell r="AF292">
            <v>634052</v>
          </cell>
          <cell r="AG292">
            <v>784361</v>
          </cell>
          <cell r="AH292">
            <v>950247</v>
          </cell>
          <cell r="AI292">
            <v>1108671</v>
          </cell>
          <cell r="AJ292">
            <v>1286324</v>
          </cell>
          <cell r="AK292">
            <v>1492820.5</v>
          </cell>
          <cell r="AL292">
            <v>1701326</v>
          </cell>
          <cell r="AM292">
            <v>1907822.5</v>
          </cell>
          <cell r="AR292">
            <v>123939</v>
          </cell>
          <cell r="AS292">
            <v>123939</v>
          </cell>
          <cell r="AT292">
            <v>123939</v>
          </cell>
          <cell r="AU292">
            <v>134487</v>
          </cell>
          <cell r="AV292">
            <v>127748</v>
          </cell>
          <cell r="AW292">
            <v>150309</v>
          </cell>
          <cell r="AX292">
            <v>165886</v>
          </cell>
          <cell r="AY292">
            <v>158424</v>
          </cell>
          <cell r="AZ292">
            <v>177653</v>
          </cell>
          <cell r="BA292">
            <v>206496.5</v>
          </cell>
          <cell r="BB292">
            <v>208505.5</v>
          </cell>
          <cell r="BC292">
            <v>206496.5</v>
          </cell>
        </row>
        <row r="293">
          <cell r="V293" t="str">
            <v>**** Distribution Costs                   II***  Variable Distribution Costs     7001810  Carriage Out</v>
          </cell>
          <cell r="W293" t="str">
            <v>Variable Distribution Costs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</row>
        <row r="294">
          <cell r="V294" t="str">
            <v>**** Distribution Costs                   II***  Variable Distribution Costs     7001810  Carriage Out</v>
          </cell>
          <cell r="W294" t="str">
            <v>Variable Distribution Costs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</row>
        <row r="295">
          <cell r="V295" t="str">
            <v>**** Cost of Goods Sold                   I***  Overheads**   Cost of Premises &amp; Non-Production Equipm*    Rental Cost     7003330  Rental-NProd Eq</v>
          </cell>
          <cell r="W295" t="str">
            <v>*  Rental</v>
          </cell>
          <cell r="AB295">
            <v>0</v>
          </cell>
          <cell r="AC295">
            <v>0</v>
          </cell>
          <cell r="AD295">
            <v>18000</v>
          </cell>
          <cell r="AE295">
            <v>36000</v>
          </cell>
          <cell r="AF295">
            <v>54000</v>
          </cell>
          <cell r="AG295">
            <v>72000</v>
          </cell>
          <cell r="AH295">
            <v>72000</v>
          </cell>
          <cell r="AI295">
            <v>72000</v>
          </cell>
          <cell r="AJ295">
            <v>90000</v>
          </cell>
          <cell r="AK295">
            <v>108000</v>
          </cell>
          <cell r="AL295">
            <v>126000</v>
          </cell>
          <cell r="AM295">
            <v>144000</v>
          </cell>
          <cell r="AR295">
            <v>0</v>
          </cell>
          <cell r="AS295">
            <v>0</v>
          </cell>
          <cell r="AT295">
            <v>18000</v>
          </cell>
          <cell r="AU295">
            <v>18000</v>
          </cell>
          <cell r="AV295">
            <v>18000</v>
          </cell>
          <cell r="AW295">
            <v>18000</v>
          </cell>
          <cell r="AX295">
            <v>0</v>
          </cell>
          <cell r="AY295">
            <v>0</v>
          </cell>
          <cell r="AZ295">
            <v>18000</v>
          </cell>
          <cell r="BA295">
            <v>18000</v>
          </cell>
          <cell r="BB295">
            <v>18000</v>
          </cell>
          <cell r="BC295">
            <v>18000</v>
          </cell>
        </row>
        <row r="296">
          <cell r="V296" t="str">
            <v>**** Cost of Goods Sold                   I***  Overheads**   Indirect Material Cost*    Tooling     7001610  Toolings</v>
          </cell>
          <cell r="W296" t="str">
            <v>*  Tooling</v>
          </cell>
          <cell r="AB296">
            <v>120000</v>
          </cell>
          <cell r="AC296">
            <v>250000</v>
          </cell>
          <cell r="AD296">
            <v>370000</v>
          </cell>
          <cell r="AE296">
            <v>500000</v>
          </cell>
          <cell r="AF296">
            <v>640000</v>
          </cell>
          <cell r="AG296">
            <v>770000</v>
          </cell>
          <cell r="AH296">
            <v>908216</v>
          </cell>
          <cell r="AI296">
            <v>1043377.4264</v>
          </cell>
          <cell r="AJ296">
            <v>1190797.99417448</v>
          </cell>
          <cell r="AK296">
            <v>1331053.9223551203</v>
          </cell>
          <cell r="AL296">
            <v>1476134.6544651745</v>
          </cell>
          <cell r="AM296">
            <v>1619677.5308148623</v>
          </cell>
          <cell r="AR296">
            <v>120000</v>
          </cell>
          <cell r="AS296">
            <v>130000</v>
          </cell>
          <cell r="AT296">
            <v>120000</v>
          </cell>
          <cell r="AU296">
            <v>130000</v>
          </cell>
          <cell r="AV296">
            <v>140000</v>
          </cell>
          <cell r="AW296">
            <v>130000</v>
          </cell>
          <cell r="AX296">
            <v>138216</v>
          </cell>
          <cell r="AY296">
            <v>135161.4264</v>
          </cell>
          <cell r="AZ296">
            <v>147420.56777448001</v>
          </cell>
          <cell r="BA296">
            <v>140255.9281806403</v>
          </cell>
          <cell r="BB296">
            <v>145080.73211005432</v>
          </cell>
          <cell r="BC296">
            <v>143542.87634968772</v>
          </cell>
        </row>
        <row r="297">
          <cell r="V297" t="str">
            <v>**** Cost of Goods Sold                   I***  Overheads**   Cost of Production Equipments*    Maintenance of Production Equipment     7002113  Spare Parts</v>
          </cell>
          <cell r="W297" t="str">
            <v>*  Maintenance</v>
          </cell>
          <cell r="AB297">
            <v>737000</v>
          </cell>
          <cell r="AC297">
            <v>1472000</v>
          </cell>
          <cell r="AD297">
            <v>2209000</v>
          </cell>
          <cell r="AE297">
            <v>2999000</v>
          </cell>
          <cell r="AF297">
            <v>3791000</v>
          </cell>
          <cell r="AG297">
            <v>4581000</v>
          </cell>
          <cell r="AH297">
            <v>5420928</v>
          </cell>
          <cell r="AI297">
            <v>6242293.5911999997</v>
          </cell>
          <cell r="AJ297">
            <v>7138157.0415218398</v>
          </cell>
          <cell r="AK297">
            <v>7990481.5281580389</v>
          </cell>
          <cell r="AL297">
            <v>8872125.9771345221</v>
          </cell>
          <cell r="AM297">
            <v>9744424.9949518554</v>
          </cell>
          <cell r="AR297">
            <v>737000</v>
          </cell>
          <cell r="AS297">
            <v>735000</v>
          </cell>
          <cell r="AT297">
            <v>737000</v>
          </cell>
          <cell r="AU297">
            <v>790000</v>
          </cell>
          <cell r="AV297">
            <v>792000</v>
          </cell>
          <cell r="AW297">
            <v>790000</v>
          </cell>
          <cell r="AX297">
            <v>839927.99999999988</v>
          </cell>
          <cell r="AY297">
            <v>821365.59120000002</v>
          </cell>
          <cell r="AZ297">
            <v>895863.45032184001</v>
          </cell>
          <cell r="BA297">
            <v>852324.48663619859</v>
          </cell>
          <cell r="BB297">
            <v>881644.44897648378</v>
          </cell>
          <cell r="BC297">
            <v>872299.01781733311</v>
          </cell>
        </row>
        <row r="298">
          <cell r="V298" t="str">
            <v>**** Cost of Goods Sold                   I***  Overheads**   Cost of Premises &amp; Non-Production Equipm*    Maintenance Cost for Non Production Equi     7002231  Upkeep-NProd Eq</v>
          </cell>
          <cell r="W298" t="str">
            <v>*  Rental</v>
          </cell>
          <cell r="AB298">
            <v>41726.05893186004</v>
          </cell>
          <cell r="AC298">
            <v>81796.869244935544</v>
          </cell>
          <cell r="AD298">
            <v>121453.86740331491</v>
          </cell>
          <cell r="AE298">
            <v>166214.54880294661</v>
          </cell>
          <cell r="AF298">
            <v>210630.38674033151</v>
          </cell>
          <cell r="AG298">
            <v>257667.03499079193</v>
          </cell>
          <cell r="AH298">
            <v>309462.52302025788</v>
          </cell>
          <cell r="AI298">
            <v>360982.1362799264</v>
          </cell>
          <cell r="AJ298">
            <v>412777.62430939235</v>
          </cell>
          <cell r="AK298">
            <v>468366.39042357286</v>
          </cell>
          <cell r="AL298">
            <v>525265.56169429107</v>
          </cell>
          <cell r="AM298">
            <v>577750.7366482506</v>
          </cell>
          <cell r="AR298">
            <v>41726.05893186004</v>
          </cell>
          <cell r="AS298">
            <v>40070.810313075512</v>
          </cell>
          <cell r="AT298">
            <v>39656.998158379378</v>
          </cell>
          <cell r="AU298">
            <v>44760.681399631685</v>
          </cell>
          <cell r="AV298">
            <v>44415.837937384902</v>
          </cell>
          <cell r="AW298">
            <v>47036.648250460406</v>
          </cell>
          <cell r="AX298">
            <v>51795.488029465938</v>
          </cell>
          <cell r="AY298">
            <v>51519.61325966852</v>
          </cell>
          <cell r="AZ298">
            <v>51795.488029465938</v>
          </cell>
          <cell r="BA298">
            <v>55588.766114180486</v>
          </cell>
          <cell r="BB298">
            <v>56899.171270718238</v>
          </cell>
          <cell r="BC298">
            <v>52485.174953959497</v>
          </cell>
        </row>
        <row r="299">
          <cell r="V299" t="str">
            <v>**** Cost of Goods Sold                   I***  Overheads**   Cost of Premises &amp; Non-Production Equipm*    Upkeep of Premises     7002210  Upkeep-Premises</v>
          </cell>
          <cell r="W299" t="str">
            <v>*  Maintenance</v>
          </cell>
          <cell r="AB299">
            <v>15000</v>
          </cell>
          <cell r="AC299">
            <v>30000</v>
          </cell>
          <cell r="AD299">
            <v>45000</v>
          </cell>
          <cell r="AE299">
            <v>60000</v>
          </cell>
          <cell r="AF299">
            <v>75000</v>
          </cell>
          <cell r="AG299">
            <v>90000</v>
          </cell>
          <cell r="AH299">
            <v>105000</v>
          </cell>
          <cell r="AI299">
            <v>120000</v>
          </cell>
          <cell r="AJ299">
            <v>135000</v>
          </cell>
          <cell r="AK299">
            <v>315000</v>
          </cell>
          <cell r="AL299">
            <v>315000</v>
          </cell>
          <cell r="AM299">
            <v>315000</v>
          </cell>
          <cell r="AR299">
            <v>15000</v>
          </cell>
          <cell r="AS299">
            <v>15000</v>
          </cell>
          <cell r="AT299">
            <v>15000</v>
          </cell>
          <cell r="AU299">
            <v>15000</v>
          </cell>
          <cell r="AV299">
            <v>15000</v>
          </cell>
          <cell r="AW299">
            <v>15000</v>
          </cell>
          <cell r="AX299">
            <v>15000</v>
          </cell>
          <cell r="AY299">
            <v>15000</v>
          </cell>
          <cell r="AZ299">
            <v>15000</v>
          </cell>
          <cell r="BA299">
            <v>180000</v>
          </cell>
          <cell r="BB299">
            <v>0</v>
          </cell>
          <cell r="BC299">
            <v>0</v>
          </cell>
        </row>
        <row r="300">
          <cell r="V300" t="str">
            <v>**** Administrative Costs                 III***  Indirect Labour-New     7001323  Meal Allowance</v>
          </cell>
          <cell r="W300" t="str">
            <v>*  Support &amp; Management</v>
          </cell>
          <cell r="AB300">
            <v>55117.80847145489</v>
          </cell>
          <cell r="AC300">
            <v>109195.1749539595</v>
          </cell>
          <cell r="AD300">
            <v>163012.43093922653</v>
          </cell>
          <cell r="AE300">
            <v>220037.71639042359</v>
          </cell>
          <cell r="AF300">
            <v>276846.24309392268</v>
          </cell>
          <cell r="AG300">
            <v>335302.13627992634</v>
          </cell>
          <cell r="AH300">
            <v>397347.2820729072</v>
          </cell>
          <cell r="AI300">
            <v>459106.89926358999</v>
          </cell>
          <cell r="AJ300">
            <v>521189.41892461746</v>
          </cell>
          <cell r="AK300">
            <v>587749.2214209307</v>
          </cell>
          <cell r="AL300">
            <v>655842.81065138103</v>
          </cell>
          <cell r="AM300">
            <v>718769.96035631676</v>
          </cell>
          <cell r="AR300">
            <v>55117.80847145489</v>
          </cell>
          <cell r="AS300">
            <v>54077.366482504607</v>
          </cell>
          <cell r="AT300">
            <v>53817.255985267038</v>
          </cell>
          <cell r="AU300">
            <v>57025.285451197058</v>
          </cell>
          <cell r="AV300">
            <v>56808.526703499083</v>
          </cell>
          <cell r="AW300">
            <v>58455.893186003683</v>
          </cell>
          <cell r="AX300">
            <v>62045.145792980882</v>
          </cell>
          <cell r="AY300">
            <v>61759.617190682795</v>
          </cell>
          <cell r="AZ300">
            <v>62082.519661027451</v>
          </cell>
          <cell r="BA300">
            <v>66559.80249631319</v>
          </cell>
          <cell r="BB300">
            <v>68093.589230450365</v>
          </cell>
          <cell r="BC300">
            <v>62927.149704935699</v>
          </cell>
        </row>
        <row r="301">
          <cell r="V301" t="str">
            <v>**** Cost of Goods Sold                   I***  Overheads**   Indirect Material Cost*    Manufacturing Supplies     7001510  Mfg.Supplies</v>
          </cell>
          <cell r="W301" t="str">
            <v>*  Manufacturing Supplies</v>
          </cell>
          <cell r="AB301">
            <v>804148.13017586817</v>
          </cell>
          <cell r="AC301">
            <v>1672840.2122741072</v>
          </cell>
          <cell r="AD301">
            <v>2331303.7540610451</v>
          </cell>
          <cell r="AE301">
            <v>2986800.3929074388</v>
          </cell>
          <cell r="AF301">
            <v>3494327.3636164898</v>
          </cell>
          <cell r="AG301">
            <v>4024833.7812063037</v>
          </cell>
          <cell r="AH301">
            <v>4610465.9837661479</v>
          </cell>
          <cell r="AI301">
            <v>5162412.9303100258</v>
          </cell>
          <cell r="AJ301">
            <v>5750005.2834758554</v>
          </cell>
          <cell r="AK301">
            <v>6374649.9752685754</v>
          </cell>
          <cell r="AL301">
            <v>7019703.6762298476</v>
          </cell>
          <cell r="AM301">
            <v>7641614.2878881898</v>
          </cell>
          <cell r="AR301">
            <v>804148.13017586817</v>
          </cell>
          <cell r="AS301">
            <v>868692.0820982391</v>
          </cell>
          <cell r="AT301">
            <v>658463.54178693786</v>
          </cell>
          <cell r="AU301">
            <v>655496.63884639344</v>
          </cell>
          <cell r="AV301">
            <v>507526.97070905106</v>
          </cell>
          <cell r="AW301">
            <v>530506.41758981405</v>
          </cell>
          <cell r="AX301">
            <v>585632.20255984389</v>
          </cell>
          <cell r="AY301">
            <v>551946.94654387748</v>
          </cell>
          <cell r="AZ301">
            <v>587592.35316582955</v>
          </cell>
          <cell r="BA301">
            <v>624644.69179272011</v>
          </cell>
          <cell r="BB301">
            <v>645053.70096127212</v>
          </cell>
          <cell r="BC301">
            <v>621910.61165834172</v>
          </cell>
        </row>
        <row r="302">
          <cell r="V302" t="str">
            <v>**** Cost of Goods Sold                   I***  Overheads**   Cost of Premises &amp; Non-Production Equipm*    Maintenance Cost for Non Production Equi     7002231  Upkeep-NProd Eq</v>
          </cell>
          <cell r="W302" t="str">
            <v>*  Rental</v>
          </cell>
          <cell r="AB302">
            <v>70885</v>
          </cell>
          <cell r="AC302">
            <v>141770</v>
          </cell>
          <cell r="AD302">
            <v>212655</v>
          </cell>
          <cell r="AE302">
            <v>283540</v>
          </cell>
          <cell r="AF302">
            <v>354425</v>
          </cell>
          <cell r="AG302">
            <v>425310</v>
          </cell>
          <cell r="AH302">
            <v>496195</v>
          </cell>
          <cell r="AI302">
            <v>567080</v>
          </cell>
          <cell r="AJ302">
            <v>637965</v>
          </cell>
          <cell r="AK302">
            <v>708850</v>
          </cell>
          <cell r="AL302">
            <v>779735</v>
          </cell>
          <cell r="AM302">
            <v>850620</v>
          </cell>
          <cell r="AR302">
            <v>70885</v>
          </cell>
          <cell r="AS302">
            <v>70885</v>
          </cell>
          <cell r="AT302">
            <v>70885</v>
          </cell>
          <cell r="AU302">
            <v>70885</v>
          </cell>
          <cell r="AV302">
            <v>70885</v>
          </cell>
          <cell r="AW302">
            <v>70885</v>
          </cell>
          <cell r="AX302">
            <v>70885</v>
          </cell>
          <cell r="AY302">
            <v>70885</v>
          </cell>
          <cell r="AZ302">
            <v>70885</v>
          </cell>
          <cell r="BA302">
            <v>70885</v>
          </cell>
          <cell r="BB302">
            <v>70885</v>
          </cell>
          <cell r="BC302">
            <v>70885</v>
          </cell>
        </row>
        <row r="303">
          <cell r="V303" t="str">
            <v>**** Cost of Goods Sold                   I***  Overheads**   Testing Costs     7001580  Lab Supplies</v>
          </cell>
          <cell r="W303" t="str">
            <v>*  Maintenance</v>
          </cell>
          <cell r="AB303">
            <v>103100</v>
          </cell>
          <cell r="AC303">
            <v>206200</v>
          </cell>
          <cell r="AD303">
            <v>309300</v>
          </cell>
          <cell r="AE303">
            <v>412400</v>
          </cell>
          <cell r="AF303">
            <v>515500</v>
          </cell>
          <cell r="AG303">
            <v>618600</v>
          </cell>
          <cell r="AH303">
            <v>721700</v>
          </cell>
          <cell r="AI303">
            <v>824800</v>
          </cell>
          <cell r="AJ303">
            <v>927900</v>
          </cell>
          <cell r="AK303">
            <v>1031000</v>
          </cell>
          <cell r="AL303">
            <v>1134100</v>
          </cell>
          <cell r="AM303">
            <v>1237200</v>
          </cell>
          <cell r="AR303">
            <v>103100</v>
          </cell>
          <cell r="AS303">
            <v>103100</v>
          </cell>
          <cell r="AT303">
            <v>103100</v>
          </cell>
          <cell r="AU303">
            <v>103100</v>
          </cell>
          <cell r="AV303">
            <v>103100</v>
          </cell>
          <cell r="AW303">
            <v>103100</v>
          </cell>
          <cell r="AX303">
            <v>103100</v>
          </cell>
          <cell r="AY303">
            <v>103100</v>
          </cell>
          <cell r="AZ303">
            <v>103100</v>
          </cell>
          <cell r="BA303">
            <v>103100</v>
          </cell>
          <cell r="BB303">
            <v>103100</v>
          </cell>
          <cell r="BC303">
            <v>103100</v>
          </cell>
        </row>
        <row r="304">
          <cell r="V304" t="str">
            <v>**** Cost of Goods Sold                   I***  Overheads**   Indirect Material Cost*    Manufacturing Supplies     7001510  Mfg.Supplies</v>
          </cell>
          <cell r="W304" t="str">
            <v>*  Manufacturing Supplies</v>
          </cell>
          <cell r="AB304">
            <v>72736</v>
          </cell>
          <cell r="AC304">
            <v>143472</v>
          </cell>
          <cell r="AD304">
            <v>216208</v>
          </cell>
          <cell r="AE304">
            <v>291944</v>
          </cell>
          <cell r="AF304">
            <v>365680</v>
          </cell>
          <cell r="AG304">
            <v>443416</v>
          </cell>
          <cell r="AH304">
            <v>526064.91519999993</v>
          </cell>
          <cell r="AI304">
            <v>606887.2893740799</v>
          </cell>
          <cell r="AJ304">
            <v>695040.25288574898</v>
          </cell>
          <cell r="AK304">
            <v>778908.98237075098</v>
          </cell>
          <cell r="AL304">
            <v>865662.79615003697</v>
          </cell>
          <cell r="AM304">
            <v>951497.01950326259</v>
          </cell>
          <cell r="AR304">
            <v>72736</v>
          </cell>
          <cell r="AS304">
            <v>70736</v>
          </cell>
          <cell r="AT304">
            <v>72736</v>
          </cell>
          <cell r="AU304">
            <v>75736</v>
          </cell>
          <cell r="AV304">
            <v>73736</v>
          </cell>
          <cell r="AW304">
            <v>77736</v>
          </cell>
          <cell r="AX304">
            <v>82648.915199999989</v>
          </cell>
          <cell r="AY304">
            <v>80822.374174080003</v>
          </cell>
          <cell r="AZ304">
            <v>88152.963511669048</v>
          </cell>
          <cell r="BA304">
            <v>83868.729485001953</v>
          </cell>
          <cell r="BB304">
            <v>86753.813779286007</v>
          </cell>
          <cell r="BC304">
            <v>85834.223353225578</v>
          </cell>
        </row>
        <row r="305">
          <cell r="V305" t="str">
            <v>**** Cost of Goods Sold                   I***  Overheads**   Indirect Material Cost*    Packing Material     7001410  Packing Mat</v>
          </cell>
          <cell r="W305" t="str">
            <v>*  Packing Material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</row>
        <row r="306">
          <cell r="V306" t="str">
            <v>**** Cost of Goods Sold                   I***  Overheads**   Indirect Material Cost*    Packing Material     7001410  Packing Mat</v>
          </cell>
          <cell r="W306" t="str">
            <v>*  Packing Material</v>
          </cell>
          <cell r="AB306">
            <v>1217163.3193339785</v>
          </cell>
          <cell r="AC306">
            <v>2420305.5803879229</v>
          </cell>
          <cell r="AD306">
            <v>3543959.083856544</v>
          </cell>
          <cell r="AE306">
            <v>4898285.9669569023</v>
          </cell>
          <cell r="AF306">
            <v>6300086.5481852777</v>
          </cell>
          <cell r="AG306">
            <v>7834827.9581367001</v>
          </cell>
          <cell r="AH306">
            <v>9897683.6342092473</v>
          </cell>
          <cell r="AI306">
            <v>11961974.376892809</v>
          </cell>
          <cell r="AJ306">
            <v>14308634.565733353</v>
          </cell>
          <cell r="AK306">
            <v>16938817.825498387</v>
          </cell>
          <cell r="AL306">
            <v>19653542.408555731</v>
          </cell>
          <cell r="AM306">
            <v>22301088.095414992</v>
          </cell>
          <cell r="AR306">
            <v>1217163.3193339785</v>
          </cell>
          <cell r="AS306">
            <v>1203142.2610539442</v>
          </cell>
          <cell r="AT306">
            <v>1123653.5034686211</v>
          </cell>
          <cell r="AU306">
            <v>1354326.8831003585</v>
          </cell>
          <cell r="AV306">
            <v>1401800.5812283757</v>
          </cell>
          <cell r="AW306">
            <v>1534741.4099514226</v>
          </cell>
          <cell r="AX306">
            <v>2062855.6760725474</v>
          </cell>
          <cell r="AY306">
            <v>2064290.7426835618</v>
          </cell>
          <cell r="AZ306">
            <v>2346660.1888405439</v>
          </cell>
          <cell r="BA306">
            <v>2630183.2597650359</v>
          </cell>
          <cell r="BB306">
            <v>2714724.5830573458</v>
          </cell>
          <cell r="BC306">
            <v>2647545.6868592598</v>
          </cell>
        </row>
        <row r="307">
          <cell r="V307" t="str">
            <v>**** Cost of Goods Sold                   I***  Overheads**   Testing Costs     7001580  Lab Supplies</v>
          </cell>
          <cell r="W307" t="str">
            <v>*  Testing Cost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</row>
        <row r="308">
          <cell r="V308" t="str">
            <v>**** Cost of Goods Sold                   I***  Overheads**   Cost of Premises &amp; Non-Production Equipm*    Rental Cost     7003410  Rental -Premises</v>
          </cell>
          <cell r="W308" t="str">
            <v>*  Rental</v>
          </cell>
          <cell r="AB308">
            <v>679500</v>
          </cell>
          <cell r="AC308">
            <v>1359000</v>
          </cell>
          <cell r="AD308">
            <v>2038500</v>
          </cell>
          <cell r="AE308">
            <v>2718000</v>
          </cell>
          <cell r="AF308">
            <v>3397500</v>
          </cell>
          <cell r="AG308">
            <v>4077000</v>
          </cell>
          <cell r="AH308">
            <v>4756500</v>
          </cell>
          <cell r="AI308">
            <v>5436000</v>
          </cell>
          <cell r="AJ308">
            <v>6115500</v>
          </cell>
          <cell r="AK308">
            <v>6795000</v>
          </cell>
          <cell r="AL308">
            <v>7474500</v>
          </cell>
          <cell r="AM308">
            <v>8154000</v>
          </cell>
          <cell r="AR308">
            <v>679500</v>
          </cell>
          <cell r="AS308">
            <v>679500</v>
          </cell>
          <cell r="AT308">
            <v>679500</v>
          </cell>
          <cell r="AU308">
            <v>679500</v>
          </cell>
          <cell r="AV308">
            <v>679500</v>
          </cell>
          <cell r="AW308">
            <v>679500</v>
          </cell>
          <cell r="AX308">
            <v>679500</v>
          </cell>
          <cell r="AY308">
            <v>679500</v>
          </cell>
          <cell r="AZ308">
            <v>679500</v>
          </cell>
          <cell r="BA308">
            <v>679500</v>
          </cell>
          <cell r="BB308">
            <v>679500</v>
          </cell>
          <cell r="BC308">
            <v>679500</v>
          </cell>
        </row>
        <row r="309">
          <cell r="V309" t="str">
            <v>**** Cost of Goods Sold                   I***  Changes in inventories of FG &amp; WIP**   Cost of Goods Manufactured     6005221  COGM</v>
          </cell>
          <cell r="W309" t="str">
            <v>Cost of Goods Manufactured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</row>
        <row r="310">
          <cell r="V310" t="str">
            <v>**** Cost of Goods Sold                   I*    Cost of Goods Sold at Actual Cost     6005620  Free of Charge</v>
          </cell>
          <cell r="W310" t="str">
            <v>*  COGS at Actual Cost</v>
          </cell>
          <cell r="AB310">
            <v>10612.00492457861</v>
          </cell>
          <cell r="AC310">
            <v>20915.114584507217</v>
          </cell>
          <cell r="AD310">
            <v>30231.060235898</v>
          </cell>
          <cell r="AE310">
            <v>40750.428433849265</v>
          </cell>
          <cell r="AF310">
            <v>51302.959241549179</v>
          </cell>
          <cell r="AG310">
            <v>62193.798372818965</v>
          </cell>
          <cell r="AH310">
            <v>74111.291689036007</v>
          </cell>
          <cell r="AI310">
            <v>85746.93164549768</v>
          </cell>
          <cell r="AJ310">
            <v>98390.366541302719</v>
          </cell>
          <cell r="AK310">
            <v>111106.63645837449</v>
          </cell>
          <cell r="AL310">
            <v>124259.99836384995</v>
          </cell>
          <cell r="AM310">
            <v>137276.66829000073</v>
          </cell>
          <cell r="AR310">
            <v>10612.00492457861</v>
          </cell>
          <cell r="AS310">
            <v>10303.109659928608</v>
          </cell>
          <cell r="AT310">
            <v>9315.9456513907826</v>
          </cell>
          <cell r="AU310">
            <v>10519.368197951266</v>
          </cell>
          <cell r="AV310">
            <v>10552.530807699912</v>
          </cell>
          <cell r="AW310">
            <v>10890.839131269786</v>
          </cell>
          <cell r="AX310">
            <v>11917.493316217035</v>
          </cell>
          <cell r="AY310">
            <v>11635.639956461677</v>
          </cell>
          <cell r="AZ310">
            <v>12643.434895805041</v>
          </cell>
          <cell r="BA310">
            <v>12716.269917071768</v>
          </cell>
          <cell r="BB310">
            <v>13153.361905475462</v>
          </cell>
          <cell r="BC310">
            <v>13016.669926150767</v>
          </cell>
        </row>
        <row r="311">
          <cell r="V311" t="str">
            <v>**** Administrative Costs                 III     7004840  Mgmt Fee Exp</v>
          </cell>
          <cell r="W311" t="str">
            <v>*  Support &amp; Management</v>
          </cell>
          <cell r="AB311">
            <v>1771419.4000000001</v>
          </cell>
          <cell r="AC311">
            <v>3542838.8000000003</v>
          </cell>
          <cell r="AD311">
            <v>5314258.2</v>
          </cell>
          <cell r="AE311">
            <v>7085677.6000000006</v>
          </cell>
          <cell r="AF311">
            <v>8857097</v>
          </cell>
          <cell r="AG311">
            <v>10628516.4</v>
          </cell>
          <cell r="AH311">
            <v>12363661</v>
          </cell>
          <cell r="AI311">
            <v>14098805.6</v>
          </cell>
          <cell r="AJ311">
            <v>15833950.199999999</v>
          </cell>
          <cell r="AK311">
            <v>17569094.800000001</v>
          </cell>
          <cell r="AL311">
            <v>19304239.400000002</v>
          </cell>
          <cell r="AM311">
            <v>21039384.000000004</v>
          </cell>
          <cell r="AR311">
            <v>1771419.4000000001</v>
          </cell>
          <cell r="AS311">
            <v>1771419.4000000001</v>
          </cell>
          <cell r="AT311">
            <v>1771419.4000000001</v>
          </cell>
          <cell r="AU311">
            <v>1771419.4000000001</v>
          </cell>
          <cell r="AV311">
            <v>1771419.4000000001</v>
          </cell>
          <cell r="AW311">
            <v>1771419.4000000001</v>
          </cell>
          <cell r="AX311">
            <v>1735144.5999999999</v>
          </cell>
          <cell r="AY311">
            <v>1735144.5999999999</v>
          </cell>
          <cell r="AZ311">
            <v>1735144.5999999999</v>
          </cell>
          <cell r="BA311">
            <v>1735144.5999999999</v>
          </cell>
          <cell r="BB311">
            <v>1735144.5999999999</v>
          </cell>
          <cell r="BC311">
            <v>1735144.5999999999</v>
          </cell>
        </row>
        <row r="312">
          <cell r="V312" t="str">
            <v>**** Cost of Goods Sold                   I*    Cost of Goods Sold at Actual Cost     6005100  COGS</v>
          </cell>
          <cell r="W312" t="str">
            <v>*  COGS at Actual Cost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</row>
        <row r="313">
          <cell r="V313" t="str">
            <v>**** Cost of Goods Sold                   I*    Cost of Goods Sold at Actual Cost     6005100  COGS</v>
          </cell>
          <cell r="W313" t="str">
            <v>*  COGS at Actual Cost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</row>
        <row r="314">
          <cell r="V314">
            <v>0</v>
          </cell>
          <cell r="W314" t="str">
            <v>None Group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</row>
        <row r="315">
          <cell r="V315">
            <v>0</v>
          </cell>
          <cell r="W315" t="str">
            <v>None Group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</row>
        <row r="316">
          <cell r="V316" t="str">
            <v>**** Administrative Costs                 III     7004840  Mgmt Fee Exp</v>
          </cell>
          <cell r="W316" t="str">
            <v>*  Support &amp; Management</v>
          </cell>
          <cell r="AB316">
            <v>1051430.5</v>
          </cell>
          <cell r="AC316">
            <v>2102861</v>
          </cell>
          <cell r="AD316">
            <v>3154291.5</v>
          </cell>
          <cell r="AE316">
            <v>4205722</v>
          </cell>
          <cell r="AF316">
            <v>5257152.5</v>
          </cell>
          <cell r="AG316">
            <v>6308583</v>
          </cell>
          <cell r="AH316">
            <v>7338482.5</v>
          </cell>
          <cell r="AI316">
            <v>8368382</v>
          </cell>
          <cell r="AJ316">
            <v>9398281.5</v>
          </cell>
          <cell r="AK316">
            <v>10428181</v>
          </cell>
          <cell r="AL316">
            <v>11458080.5</v>
          </cell>
          <cell r="AM316">
            <v>12487980</v>
          </cell>
          <cell r="AR316">
            <v>1051430.5</v>
          </cell>
          <cell r="AS316">
            <v>1051430.5</v>
          </cell>
          <cell r="AT316">
            <v>1051430.5</v>
          </cell>
          <cell r="AU316">
            <v>1051430.5</v>
          </cell>
          <cell r="AV316">
            <v>1051430.5</v>
          </cell>
          <cell r="AW316">
            <v>1051430.5</v>
          </cell>
          <cell r="AX316">
            <v>1029899.5</v>
          </cell>
          <cell r="AY316">
            <v>1029899.5</v>
          </cell>
          <cell r="AZ316">
            <v>1029899.5</v>
          </cell>
          <cell r="BA316">
            <v>1029899.5</v>
          </cell>
          <cell r="BB316">
            <v>1029899.5</v>
          </cell>
          <cell r="BC316">
            <v>1029899.5</v>
          </cell>
        </row>
        <row r="317">
          <cell r="V317" t="str">
            <v>**** Administrative Costs                 III     7004840  Mgmt Fee Exp</v>
          </cell>
          <cell r="W317" t="str">
            <v>*  Support &amp; Management</v>
          </cell>
          <cell r="AB317">
            <v>1356502.1</v>
          </cell>
          <cell r="AC317">
            <v>2713004.2</v>
          </cell>
          <cell r="AD317">
            <v>4069506.3000000003</v>
          </cell>
          <cell r="AE317">
            <v>5426008.4000000004</v>
          </cell>
          <cell r="AF317">
            <v>6782510.5</v>
          </cell>
          <cell r="AG317">
            <v>8139012.5999999996</v>
          </cell>
          <cell r="AH317">
            <v>9467736.5</v>
          </cell>
          <cell r="AI317">
            <v>10796460.4</v>
          </cell>
          <cell r="AJ317">
            <v>12125184.300000001</v>
          </cell>
          <cell r="AK317">
            <v>13453908.200000001</v>
          </cell>
          <cell r="AL317">
            <v>14782632.100000001</v>
          </cell>
          <cell r="AM317">
            <v>16111356.000000002</v>
          </cell>
          <cell r="AR317">
            <v>1356502.1</v>
          </cell>
          <cell r="AS317">
            <v>1356502.1</v>
          </cell>
          <cell r="AT317">
            <v>1356502.1</v>
          </cell>
          <cell r="AU317">
            <v>1356502.1</v>
          </cell>
          <cell r="AV317">
            <v>1356502.1</v>
          </cell>
          <cell r="AW317">
            <v>1356502.1</v>
          </cell>
          <cell r="AX317">
            <v>1328723.8999999999</v>
          </cell>
          <cell r="AY317">
            <v>1328723.8999999999</v>
          </cell>
          <cell r="AZ317">
            <v>1328723.8999999999</v>
          </cell>
          <cell r="BA317">
            <v>1328723.8999999999</v>
          </cell>
          <cell r="BB317">
            <v>1328723.8999999999</v>
          </cell>
          <cell r="BC317">
            <v>1328723.8999999999</v>
          </cell>
        </row>
        <row r="318">
          <cell r="V318" t="str">
            <v>**** Cost of Goods Sold                   I***  Changes in inventories of FG &amp; WIP**   Indirect Labour*    Indirect Labour-New     7001310  Basic Salary</v>
          </cell>
          <cell r="W318" t="str">
            <v>Indirect Labor</v>
          </cell>
          <cell r="AB318">
            <v>6771343.9669904821</v>
          </cell>
          <cell r="AC318">
            <v>13644472.680262644</v>
          </cell>
          <cell r="AD318">
            <v>20897163.062492993</v>
          </cell>
          <cell r="AE318">
            <v>28183873.135592375</v>
          </cell>
          <cell r="AF318">
            <v>35499304.137965411</v>
          </cell>
          <cell r="AG318">
            <v>43004062.145331286</v>
          </cell>
          <cell r="AH318">
            <v>50708016.907204583</v>
          </cell>
          <cell r="AI318">
            <v>58420833.027702883</v>
          </cell>
          <cell r="AJ318">
            <v>66181087.231413029</v>
          </cell>
          <cell r="AK318">
            <v>73966499.767367214</v>
          </cell>
          <cell r="AL318">
            <v>81790428.490255818</v>
          </cell>
          <cell r="AM318">
            <v>89614357.213144422</v>
          </cell>
          <cell r="AR318">
            <v>6771343.9669904821</v>
          </cell>
          <cell r="AS318">
            <v>6873128.7132721618</v>
          </cell>
          <cell r="AT318">
            <v>7252690.3822303489</v>
          </cell>
          <cell r="AU318">
            <v>7286710.0730993822</v>
          </cell>
          <cell r="AV318">
            <v>7315431.0023730397</v>
          </cell>
          <cell r="AW318">
            <v>7504758.0073658768</v>
          </cell>
          <cell r="AX318">
            <v>7703954.7618732993</v>
          </cell>
          <cell r="AY318">
            <v>7712816.1204982996</v>
          </cell>
          <cell r="AZ318">
            <v>7760254.2037101481</v>
          </cell>
          <cell r="BA318">
            <v>7785412.535954183</v>
          </cell>
          <cell r="BB318">
            <v>7823928.7228885982</v>
          </cell>
          <cell r="BC318">
            <v>7823928.7228885982</v>
          </cell>
        </row>
        <row r="319">
          <cell r="V319" t="str">
            <v>**** Cost of Goods Sold                   I***  Changes in inventories of FG &amp; WIP**   Indirect Labour*    Indirect Labour-New     7001321  Attendance Allowance</v>
          </cell>
          <cell r="W319" t="str">
            <v>Indirect Labor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</row>
        <row r="320">
          <cell r="V320" t="str">
            <v>**** Cost of Goods Sold                   I***  Changes in inventories of FG &amp; WIP**   Indirect Labour*    Indirect Labour-New     7001331  Overtime</v>
          </cell>
          <cell r="W320" t="str">
            <v>Indirect Labor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</row>
        <row r="321">
          <cell r="V321" t="str">
            <v>**** Cost of Goods Sold                   I***  Changes in inventories of FG &amp; WIP**   Indirect Labour*    Indirect Labour-New     7001329  Shift Allowance</v>
          </cell>
          <cell r="W321" t="str">
            <v>Indirect Labor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</row>
        <row r="322">
          <cell r="V322" t="str">
            <v>**** Cost of Goods Sold                   I***  Changes in inventories of FG &amp; WIP**   Indirect Labour*    Indirect Labour-New     7001350  Bonus</v>
          </cell>
          <cell r="W322" t="str">
            <v>Indirect Labor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</row>
        <row r="323">
          <cell r="V323" t="str">
            <v>**** Cost of Goods Sold                   I***  Changes in inventories of FG &amp; WIP**   Indirect Labour*    Indirect Labour-New     7001337  SDF</v>
          </cell>
          <cell r="W323" t="str">
            <v>Indirect Labor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</row>
        <row r="324">
          <cell r="V324" t="str">
            <v>**** Cost of Goods Sold                   I***  Changes in inventories of FG &amp; WIP**   Indirect Labour*    Indirect Labour-New     7002640  Uniform</v>
          </cell>
          <cell r="W324" t="str">
            <v>Indirect Labor</v>
          </cell>
          <cell r="AB324">
            <v>39365.87837837838</v>
          </cell>
          <cell r="AC324">
            <v>77170.135135135148</v>
          </cell>
          <cell r="AD324">
            <v>114583.98648648651</v>
          </cell>
          <cell r="AE324">
            <v>156812.83783783787</v>
          </cell>
          <cell r="AF324">
            <v>198716.35135135139</v>
          </cell>
          <cell r="AG324">
            <v>243092.43243243248</v>
          </cell>
          <cell r="AH324">
            <v>291958.17567567574</v>
          </cell>
          <cell r="AI324">
            <v>340563.6486486487</v>
          </cell>
          <cell r="AJ324">
            <v>389429.39189189195</v>
          </cell>
          <cell r="AK324">
            <v>441873.85135135142</v>
          </cell>
          <cell r="AL324">
            <v>495554.59459459467</v>
          </cell>
          <cell r="AM324">
            <v>545071.01351351361</v>
          </cell>
          <cell r="AR324">
            <v>39365.87837837838</v>
          </cell>
          <cell r="AS324">
            <v>37804.25675675676</v>
          </cell>
          <cell r="AT324">
            <v>37413.851351351361</v>
          </cell>
          <cell r="AU324">
            <v>42228.851351351361</v>
          </cell>
          <cell r="AV324">
            <v>41903.513513513521</v>
          </cell>
          <cell r="AW324">
            <v>44376.081081081087</v>
          </cell>
          <cell r="AX324">
            <v>48865.743243243247</v>
          </cell>
          <cell r="AY324">
            <v>48605.472972972981</v>
          </cell>
          <cell r="AZ324">
            <v>48865.743243243247</v>
          </cell>
          <cell r="BA324">
            <v>52444.45945945946</v>
          </cell>
          <cell r="BB324">
            <v>53680.743243243247</v>
          </cell>
          <cell r="BC324">
            <v>49516.41891891892</v>
          </cell>
        </row>
        <row r="325">
          <cell r="V325" t="str">
            <v>**** Cost of Goods Sold                   I***  Changes in inventories of FG &amp; WIP**   Indirect Labour*    Indirect Labour-New     7001333  Provident Fund</v>
          </cell>
          <cell r="W325" t="str">
            <v>Indirect Labor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</row>
        <row r="326">
          <cell r="V326" t="str">
            <v>**** Cost of Goods Sold                   I***  Changes in inventories of FG &amp; WIP**   Indirect Labour*    Indirect Labour-New     7001328  Other Allowance</v>
          </cell>
          <cell r="W326" t="str">
            <v>Indirect Labor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</row>
        <row r="327">
          <cell r="V327" t="str">
            <v>**** Cost of Goods Sold                   I***  Changes in inventories of FG &amp; WIP**   Indirect Labour*    Indirect Labour-New     7001328  Other Allowance</v>
          </cell>
          <cell r="W327" t="str">
            <v>Indirect Labor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</row>
        <row r="328">
          <cell r="V328" t="str">
            <v>**** Cost of Goods Sold                   I***  Changes in inventories of FG &amp; WIP**   Indirect Labour*    Indirect Labour-New     7001320  Dept. Incentive</v>
          </cell>
          <cell r="W328" t="str">
            <v>Indirect Labor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</row>
        <row r="329">
          <cell r="V329" t="str">
            <v>**** Cost of Goods Sold                   I***  Changes in inventories of FG &amp; WIP**   Indirect Labour*    Indirect Labour-New     7001328  Other Allowance</v>
          </cell>
          <cell r="W329" t="str">
            <v>Indirect Labor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</row>
        <row r="330">
          <cell r="V330" t="str">
            <v>**** Cost of Goods Sold                   I***  Changes in inventories of FG &amp; WIP**   Indirect Labour*    Indirect Labour-New     7001320  Dept. Incentive</v>
          </cell>
          <cell r="W330" t="str">
            <v>Indirect Labor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</row>
        <row r="331">
          <cell r="V331" t="str">
            <v>**** Cost of Goods Sold                   I***  Changes in inventories of FG &amp; WIP**   Indirect Labour*    Indirect Labour-New     7001352  Contract Labor</v>
          </cell>
          <cell r="W331" t="str">
            <v>Indirect Labor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</row>
        <row r="332">
          <cell r="V332" t="str">
            <v>**** Administrative Costs                 III***  Indirect Labour-New     7001310  Basic Salary</v>
          </cell>
          <cell r="W332" t="str">
            <v>Support</v>
          </cell>
          <cell r="AB332">
            <v>2273168.2462754943</v>
          </cell>
          <cell r="AC332">
            <v>4570055.5341569129</v>
          </cell>
          <cell r="AD332">
            <v>6866942.822038332</v>
          </cell>
          <cell r="AE332">
            <v>9260542.7722331733</v>
          </cell>
          <cell r="AF332">
            <v>11654142.722428016</v>
          </cell>
          <cell r="AG332">
            <v>14047742.672622859</v>
          </cell>
          <cell r="AH332">
            <v>16465061.664423626</v>
          </cell>
          <cell r="AI332">
            <v>18894997.710343644</v>
          </cell>
          <cell r="AJ332">
            <v>21324933.756263662</v>
          </cell>
          <cell r="AK332">
            <v>23767486.856302928</v>
          </cell>
          <cell r="AL332">
            <v>26210039.956342194</v>
          </cell>
          <cell r="AM332">
            <v>28652593.05638146</v>
          </cell>
          <cell r="AR332">
            <v>2273168.2462754943</v>
          </cell>
          <cell r="AS332">
            <v>2296887.2878814191</v>
          </cell>
          <cell r="AT332">
            <v>2296887.2878814191</v>
          </cell>
          <cell r="AU332">
            <v>2393599.9501948422</v>
          </cell>
          <cell r="AV332">
            <v>2393599.9501948422</v>
          </cell>
          <cell r="AW332">
            <v>2393599.9501948422</v>
          </cell>
          <cell r="AX332">
            <v>2417318.9918007664</v>
          </cell>
          <cell r="AY332">
            <v>2429936.0459200167</v>
          </cell>
          <cell r="AZ332">
            <v>2429936.0459200167</v>
          </cell>
          <cell r="BA332">
            <v>2442553.100039267</v>
          </cell>
          <cell r="BB332">
            <v>2442553.100039267</v>
          </cell>
          <cell r="BC332">
            <v>2442553.100039267</v>
          </cell>
        </row>
        <row r="333">
          <cell r="V333" t="str">
            <v>**** Administrative Costs                 III***  Indirect Labour-New     7001328  Other Allowance</v>
          </cell>
          <cell r="W333" t="str">
            <v>Support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</row>
        <row r="334">
          <cell r="V334" t="str">
            <v>**** Administrative Costs                 III***  Indirect Labour-New     7001331  Overtime</v>
          </cell>
          <cell r="W334" t="str">
            <v>Support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</row>
        <row r="335">
          <cell r="V335" t="str">
            <v>**** Administrative Costs                 III***  Indirect Labour-New     7001329  Shift Allowance</v>
          </cell>
          <cell r="W335" t="str">
            <v>Support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</row>
        <row r="336">
          <cell r="V336" t="str">
            <v>**** Administrative Costs                 III***  Indirect Labour-New     7001350  Bonus</v>
          </cell>
          <cell r="W336" t="str">
            <v>Support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</row>
        <row r="337">
          <cell r="V337" t="str">
            <v>**** Administrative Costs                 III***  Indirect Labour-New     7001336  Workmen Ins</v>
          </cell>
          <cell r="W337" t="str">
            <v>Support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</row>
        <row r="338">
          <cell r="V338" t="str">
            <v>**** Administrative Costs                 III***  Indirect Labour-New     7002640  Uniform</v>
          </cell>
          <cell r="W338" t="str">
            <v>Support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</row>
        <row r="339">
          <cell r="V339" t="str">
            <v>**** Administrative Costs                 III***  Indirect Labour-New     7001333  Provident Fund</v>
          </cell>
          <cell r="W339" t="str">
            <v>Support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</row>
        <row r="340">
          <cell r="V340" t="str">
            <v>**** Administrative Costs                 III***  Indirect Labour-New     7001320  Dept. Incentive</v>
          </cell>
          <cell r="W340" t="str">
            <v>Support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</row>
        <row r="341">
          <cell r="V341" t="str">
            <v>**** Administrative Costs                 III***  Indirect Labour-New     7001310  Basic Salary</v>
          </cell>
          <cell r="W341" t="str">
            <v>Support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</row>
        <row r="342">
          <cell r="V342" t="str">
            <v>**** Administrative Costs                 III***  Cost of Premises &amp; Non-Production Equipm**   Other Expenses*    Non-recurring Expenses      7001338  Stat Severence Pay</v>
          </cell>
          <cell r="W342" t="str">
            <v>Support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</row>
        <row r="343">
          <cell r="V343" t="str">
            <v>**** Administrative Costs                 III***  Indirect Labour-New     7001310  Basic Salary</v>
          </cell>
          <cell r="W343" t="str">
            <v>Support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</row>
        <row r="344">
          <cell r="V344" t="str">
            <v>**** Administrative Costs                 III***  Indirect Labour-New     7001320  Dept. Incentive</v>
          </cell>
          <cell r="W344" t="str">
            <v>Support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</row>
        <row r="345">
          <cell r="V345" t="str">
            <v>**** Cost of Goods Sold                   I***  Changes in inventories of FG &amp; WIP**   Cost of Material*    Direct Labour     7001352  Contract Labor</v>
          </cell>
          <cell r="W345" t="str">
            <v>Direct Labor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</row>
        <row r="346">
          <cell r="V346" t="str">
            <v>**** Cost of Goods Sold                   I***  Overheads**   Travelling and Transport     7002711  Local Travel</v>
          </cell>
          <cell r="W346" t="str">
            <v>*  Travelling and Transport</v>
          </cell>
          <cell r="AB346">
            <v>580472.97297297302</v>
          </cell>
          <cell r="AC346">
            <v>1137918.9189189188</v>
          </cell>
          <cell r="AD346">
            <v>1689608.1081081079</v>
          </cell>
          <cell r="AE346">
            <v>2312297.297297297</v>
          </cell>
          <cell r="AF346">
            <v>2930189.1891891891</v>
          </cell>
          <cell r="AG346">
            <v>3584540.5405405406</v>
          </cell>
          <cell r="AH346">
            <v>4305094.594594595</v>
          </cell>
          <cell r="AI346">
            <v>5021810.8108108109</v>
          </cell>
          <cell r="AJ346">
            <v>5742364.8648648653</v>
          </cell>
          <cell r="AK346">
            <v>6515689.18918919</v>
          </cell>
          <cell r="AL346">
            <v>7307243.2432432445</v>
          </cell>
          <cell r="AM346">
            <v>8037391.891891893</v>
          </cell>
          <cell r="AR346">
            <v>580472.97297297302</v>
          </cell>
          <cell r="AS346">
            <v>557445.94594594592</v>
          </cell>
          <cell r="AT346">
            <v>551689.18918918923</v>
          </cell>
          <cell r="AU346">
            <v>622689.18918918923</v>
          </cell>
          <cell r="AV346">
            <v>617891.89189189195</v>
          </cell>
          <cell r="AW346">
            <v>654351.35135135136</v>
          </cell>
          <cell r="AX346">
            <v>720554.05405405408</v>
          </cell>
          <cell r="AY346">
            <v>716716.21621621621</v>
          </cell>
          <cell r="AZ346">
            <v>720554.05405405408</v>
          </cell>
          <cell r="BA346">
            <v>773324.32432432438</v>
          </cell>
          <cell r="BB346">
            <v>791554.05405405408</v>
          </cell>
          <cell r="BC346">
            <v>730148.64864864864</v>
          </cell>
        </row>
        <row r="347">
          <cell r="V347" t="str">
            <v>**** Cost of Goods Sold                   I***  Overheads**   Cost of Premises &amp; Non-Production Equipm*    Company Vehicle expenses     7002710  Vehicle Exp</v>
          </cell>
          <cell r="W347" t="str">
            <v>*  Maintenance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</row>
        <row r="348">
          <cell r="V348" t="str">
            <v>**** Cost of Goods Sold                   I***  Overheads**   Travelling and Transport     7002711  Local Travel</v>
          </cell>
          <cell r="W348" t="str">
            <v>*  Travelling and Transport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</row>
        <row r="349">
          <cell r="V349">
            <v>0</v>
          </cell>
          <cell r="W349" t="str">
            <v>None Group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</row>
        <row r="350">
          <cell r="V350" t="str">
            <v>**** Administrative Costs                 III     7002830  Bank Charges</v>
          </cell>
          <cell r="W350" t="str">
            <v>*  Sundry/General Expenses</v>
          </cell>
          <cell r="AB350">
            <v>10000</v>
          </cell>
          <cell r="AC350">
            <v>20000</v>
          </cell>
          <cell r="AD350">
            <v>30000</v>
          </cell>
          <cell r="AE350">
            <v>40000</v>
          </cell>
          <cell r="AF350">
            <v>50000</v>
          </cell>
          <cell r="AG350">
            <v>60000</v>
          </cell>
          <cell r="AH350">
            <v>70000</v>
          </cell>
          <cell r="AI350">
            <v>80000</v>
          </cell>
          <cell r="AJ350">
            <v>90000</v>
          </cell>
          <cell r="AK350">
            <v>100000</v>
          </cell>
          <cell r="AL350">
            <v>110000</v>
          </cell>
          <cell r="AM350">
            <v>120000</v>
          </cell>
          <cell r="AR350">
            <v>10000</v>
          </cell>
          <cell r="AS350">
            <v>10000</v>
          </cell>
          <cell r="AT350">
            <v>10000</v>
          </cell>
          <cell r="AU350">
            <v>10000</v>
          </cell>
          <cell r="AV350">
            <v>10000</v>
          </cell>
          <cell r="AW350">
            <v>10000</v>
          </cell>
          <cell r="AX350">
            <v>10000</v>
          </cell>
          <cell r="AY350">
            <v>10000</v>
          </cell>
          <cell r="AZ350">
            <v>10000</v>
          </cell>
          <cell r="BA350">
            <v>10000</v>
          </cell>
          <cell r="BB350">
            <v>10000</v>
          </cell>
          <cell r="BC350">
            <v>10000</v>
          </cell>
        </row>
        <row r="351">
          <cell r="V351" t="str">
            <v>**** Administrative Costs                 III     7002830  Bank Charges</v>
          </cell>
          <cell r="W351" t="str">
            <v>*  Sundry/General Expenses</v>
          </cell>
          <cell r="AB351">
            <v>0</v>
          </cell>
          <cell r="AC351">
            <v>50000</v>
          </cell>
          <cell r="AD351">
            <v>50000</v>
          </cell>
          <cell r="AE351">
            <v>50000</v>
          </cell>
          <cell r="AF351">
            <v>50000</v>
          </cell>
          <cell r="AG351">
            <v>50000</v>
          </cell>
          <cell r="AH351">
            <v>50000</v>
          </cell>
          <cell r="AI351">
            <v>50000</v>
          </cell>
          <cell r="AJ351">
            <v>50000</v>
          </cell>
          <cell r="AK351">
            <v>50000</v>
          </cell>
          <cell r="AL351">
            <v>50000</v>
          </cell>
          <cell r="AM351">
            <v>50000</v>
          </cell>
          <cell r="AR351">
            <v>0</v>
          </cell>
          <cell r="AS351">
            <v>50000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</row>
        <row r="352">
          <cell r="V352" t="str">
            <v>**** Administrative Costs                 III     7002830  Bank Charges</v>
          </cell>
          <cell r="W352" t="str">
            <v>*  Sundry/General Expenses</v>
          </cell>
          <cell r="AB352">
            <v>20000</v>
          </cell>
          <cell r="AC352">
            <v>40000</v>
          </cell>
          <cell r="AD352">
            <v>60000</v>
          </cell>
          <cell r="AE352">
            <v>80000</v>
          </cell>
          <cell r="AF352">
            <v>100000</v>
          </cell>
          <cell r="AG352">
            <v>120000</v>
          </cell>
          <cell r="AH352">
            <v>140000</v>
          </cell>
          <cell r="AI352">
            <v>160000</v>
          </cell>
          <cell r="AJ352">
            <v>180000</v>
          </cell>
          <cell r="AK352">
            <v>200000</v>
          </cell>
          <cell r="AL352">
            <v>220000</v>
          </cell>
          <cell r="AM352">
            <v>240000</v>
          </cell>
          <cell r="AR352">
            <v>20000</v>
          </cell>
          <cell r="AS352">
            <v>20000</v>
          </cell>
          <cell r="AT352">
            <v>20000</v>
          </cell>
          <cell r="AU352">
            <v>20000</v>
          </cell>
          <cell r="AV352">
            <v>20000</v>
          </cell>
          <cell r="AW352">
            <v>20000</v>
          </cell>
          <cell r="AX352">
            <v>20000</v>
          </cell>
          <cell r="AY352">
            <v>20000</v>
          </cell>
          <cell r="AZ352">
            <v>20000</v>
          </cell>
          <cell r="BA352">
            <v>20000</v>
          </cell>
          <cell r="BB352">
            <v>20000</v>
          </cell>
          <cell r="BC352">
            <v>20000</v>
          </cell>
        </row>
        <row r="353">
          <cell r="V353" t="str">
            <v>**   REVENUE*    Sales of Goods     6002000  Sales discount</v>
          </cell>
          <cell r="W353" t="str">
            <v>*  Other Sales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</row>
        <row r="354">
          <cell r="V354" t="str">
            <v>**** Administrative Costs                 III***  Travelling and Transport     7002711  Local Travel</v>
          </cell>
          <cell r="W354" t="str">
            <v>*  Travelling and Transport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</row>
        <row r="355">
          <cell r="V355" t="str">
            <v>**** Administrative Costs                 III***  Cost of Premises &amp; Non-Production Equipm**   Company Vehicle expenses     7002710  Vehicle Exp</v>
          </cell>
          <cell r="W355" t="str">
            <v>*  Maintenance</v>
          </cell>
          <cell r="AB355">
            <v>10000</v>
          </cell>
          <cell r="AC355">
            <v>20000</v>
          </cell>
          <cell r="AD355">
            <v>30000</v>
          </cell>
          <cell r="AE355">
            <v>40000</v>
          </cell>
          <cell r="AF355">
            <v>50000</v>
          </cell>
          <cell r="AG355">
            <v>60000</v>
          </cell>
          <cell r="AH355">
            <v>70000</v>
          </cell>
          <cell r="AI355">
            <v>80000</v>
          </cell>
          <cell r="AJ355">
            <v>90000</v>
          </cell>
          <cell r="AK355">
            <v>100000</v>
          </cell>
          <cell r="AL355">
            <v>110000</v>
          </cell>
          <cell r="AM355">
            <v>120000</v>
          </cell>
          <cell r="AR355">
            <v>10000</v>
          </cell>
          <cell r="AS355">
            <v>10000</v>
          </cell>
          <cell r="AT355">
            <v>10000</v>
          </cell>
          <cell r="AU355">
            <v>10000</v>
          </cell>
          <cell r="AV355">
            <v>10000</v>
          </cell>
          <cell r="AW355">
            <v>10000</v>
          </cell>
          <cell r="AX355">
            <v>10000</v>
          </cell>
          <cell r="AY355">
            <v>10000</v>
          </cell>
          <cell r="AZ355">
            <v>10000</v>
          </cell>
          <cell r="BA355">
            <v>10000</v>
          </cell>
          <cell r="BB355">
            <v>10000</v>
          </cell>
          <cell r="BC355">
            <v>10000</v>
          </cell>
        </row>
        <row r="356">
          <cell r="V356" t="str">
            <v>**** Administrative Costs                 III***  Travelling and Transport     7002711  Local Travel</v>
          </cell>
          <cell r="W356" t="str">
            <v>*  Travelling and Transport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</row>
        <row r="357">
          <cell r="V357" t="str">
            <v>**** Cost of Goods Sold                   I***  Overheads**   Cost of Premises &amp; Non-Production Equipm*    Upkeep of Premises     7002210  Upkeep-Premises</v>
          </cell>
          <cell r="W357" t="str">
            <v>*  Maintenance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</row>
        <row r="358">
          <cell r="V358" t="str">
            <v>**** Cost of Goods Sold                   I***  Overheads**   Cost of Premises &amp; Non-Production Equipm*    Upkeep of Premises     7002210  Upkeep-Premises</v>
          </cell>
          <cell r="W358" t="str">
            <v>*  Maintenance</v>
          </cell>
          <cell r="AB358">
            <v>144450</v>
          </cell>
          <cell r="AC358">
            <v>288900</v>
          </cell>
          <cell r="AD358">
            <v>433350</v>
          </cell>
          <cell r="AE358">
            <v>577800</v>
          </cell>
          <cell r="AF358">
            <v>722250</v>
          </cell>
          <cell r="AG358">
            <v>866700</v>
          </cell>
          <cell r="AH358">
            <v>1011150</v>
          </cell>
          <cell r="AI358">
            <v>1155600</v>
          </cell>
          <cell r="AJ358">
            <v>1300050</v>
          </cell>
          <cell r="AK358">
            <v>1444500</v>
          </cell>
          <cell r="AL358">
            <v>1588950</v>
          </cell>
          <cell r="AM358">
            <v>1733400</v>
          </cell>
          <cell r="AR358">
            <v>144450</v>
          </cell>
          <cell r="AS358">
            <v>144450</v>
          </cell>
          <cell r="AT358">
            <v>144450</v>
          </cell>
          <cell r="AU358">
            <v>144450</v>
          </cell>
          <cell r="AV358">
            <v>144450</v>
          </cell>
          <cell r="AW358">
            <v>144450</v>
          </cell>
          <cell r="AX358">
            <v>144450</v>
          </cell>
          <cell r="AY358">
            <v>144450</v>
          </cell>
          <cell r="AZ358">
            <v>144450</v>
          </cell>
          <cell r="BA358">
            <v>144450</v>
          </cell>
          <cell r="BB358">
            <v>144450</v>
          </cell>
          <cell r="BC358">
            <v>144450</v>
          </cell>
        </row>
        <row r="359">
          <cell r="V359" t="str">
            <v>**** Cost of Goods Sold                   I***  Overheads**   Cost of Premises &amp; Non-Production Equipm*    Upkeep of Premises     7002210  Upkeep-Premises</v>
          </cell>
          <cell r="W359" t="str">
            <v>*  Maintenance</v>
          </cell>
          <cell r="AB359">
            <v>115560.00000000001</v>
          </cell>
          <cell r="AC359">
            <v>231120.00000000003</v>
          </cell>
          <cell r="AD359">
            <v>346680.00000000006</v>
          </cell>
          <cell r="AE359">
            <v>462240.00000000006</v>
          </cell>
          <cell r="AF359">
            <v>577800.00000000012</v>
          </cell>
          <cell r="AG359">
            <v>693360.00000000012</v>
          </cell>
          <cell r="AH359">
            <v>808920.00000000012</v>
          </cell>
          <cell r="AI359">
            <v>924480.00000000012</v>
          </cell>
          <cell r="AJ359">
            <v>1040040.0000000001</v>
          </cell>
          <cell r="AK359">
            <v>1155600.0000000002</v>
          </cell>
          <cell r="AL359">
            <v>1271160.0000000002</v>
          </cell>
          <cell r="AM359">
            <v>1386720.0000000002</v>
          </cell>
          <cell r="AR359">
            <v>115560.00000000001</v>
          </cell>
          <cell r="AS359">
            <v>115560.00000000001</v>
          </cell>
          <cell r="AT359">
            <v>115560.00000000001</v>
          </cell>
          <cell r="AU359">
            <v>115560.00000000001</v>
          </cell>
          <cell r="AV359">
            <v>115560.00000000001</v>
          </cell>
          <cell r="AW359">
            <v>115560.00000000001</v>
          </cell>
          <cell r="AX359">
            <v>115560.00000000001</v>
          </cell>
          <cell r="AY359">
            <v>115560.00000000001</v>
          </cell>
          <cell r="AZ359">
            <v>115560.00000000001</v>
          </cell>
          <cell r="BA359">
            <v>115560.00000000001</v>
          </cell>
          <cell r="BB359">
            <v>115560.00000000001</v>
          </cell>
          <cell r="BC359">
            <v>115560.00000000001</v>
          </cell>
        </row>
        <row r="360">
          <cell r="V360" t="str">
            <v>**** Cost of Goods Sold                   I***  Overheads**   Cost of Premises &amp; Non-Production Equipm*    Upkeep of Premises     7002210  Upkeep-Premises</v>
          </cell>
          <cell r="W360" t="str">
            <v>*  Maintenance</v>
          </cell>
          <cell r="AB360">
            <v>591055.875</v>
          </cell>
          <cell r="AC360">
            <v>1182111.75</v>
          </cell>
          <cell r="AD360">
            <v>1773167.625</v>
          </cell>
          <cell r="AE360">
            <v>2364223.5</v>
          </cell>
          <cell r="AF360">
            <v>2955279.375</v>
          </cell>
          <cell r="AG360">
            <v>3546335.25</v>
          </cell>
          <cell r="AH360">
            <v>4137391.125</v>
          </cell>
          <cell r="AI360">
            <v>4728447</v>
          </cell>
          <cell r="AJ360">
            <v>5319502.875</v>
          </cell>
          <cell r="AK360">
            <v>5910558.75</v>
          </cell>
          <cell r="AL360">
            <v>6501614.625</v>
          </cell>
          <cell r="AM360">
            <v>7092670.5</v>
          </cell>
          <cell r="AR360">
            <v>591055.875</v>
          </cell>
          <cell r="AS360">
            <v>591055.875</v>
          </cell>
          <cell r="AT360">
            <v>591055.875</v>
          </cell>
          <cell r="AU360">
            <v>591055.875</v>
          </cell>
          <cell r="AV360">
            <v>591055.875</v>
          </cell>
          <cell r="AW360">
            <v>591055.875</v>
          </cell>
          <cell r="AX360">
            <v>591055.875</v>
          </cell>
          <cell r="AY360">
            <v>591055.875</v>
          </cell>
          <cell r="AZ360">
            <v>591055.875</v>
          </cell>
          <cell r="BA360">
            <v>591055.875</v>
          </cell>
          <cell r="BB360">
            <v>591055.875</v>
          </cell>
          <cell r="BC360">
            <v>591055.875</v>
          </cell>
        </row>
        <row r="361">
          <cell r="V361" t="str">
            <v>**** Administrative Costs                 III***  Cost of Premises &amp; Non-Production Equipm**   Upkeep of Premises     7002210  Upkeep-Premises</v>
          </cell>
          <cell r="W361" t="str">
            <v>*  Maintenance</v>
          </cell>
          <cell r="AB361">
            <v>64000</v>
          </cell>
          <cell r="AC361">
            <v>128000</v>
          </cell>
          <cell r="AD361">
            <v>192000</v>
          </cell>
          <cell r="AE361">
            <v>256000</v>
          </cell>
          <cell r="AF361">
            <v>320000</v>
          </cell>
          <cell r="AG361">
            <v>384000</v>
          </cell>
          <cell r="AH361">
            <v>448000</v>
          </cell>
          <cell r="AI361">
            <v>512000</v>
          </cell>
          <cell r="AJ361">
            <v>576000</v>
          </cell>
          <cell r="AK361">
            <v>640000</v>
          </cell>
          <cell r="AL361">
            <v>704000</v>
          </cell>
          <cell r="AM361">
            <v>768000</v>
          </cell>
          <cell r="AR361">
            <v>64000</v>
          </cell>
          <cell r="AS361">
            <v>64000</v>
          </cell>
          <cell r="AT361">
            <v>64000</v>
          </cell>
          <cell r="AU361">
            <v>64000</v>
          </cell>
          <cell r="AV361">
            <v>64000</v>
          </cell>
          <cell r="AW361">
            <v>64000</v>
          </cell>
          <cell r="AX361">
            <v>64000</v>
          </cell>
          <cell r="AY361">
            <v>64000</v>
          </cell>
          <cell r="AZ361">
            <v>64000</v>
          </cell>
          <cell r="BA361">
            <v>64000</v>
          </cell>
          <cell r="BB361">
            <v>64000</v>
          </cell>
          <cell r="BC361">
            <v>64000</v>
          </cell>
        </row>
        <row r="362">
          <cell r="V362" t="str">
            <v>**** Administrative Costs                 III***  Cost of Premises &amp; Non-Production Equipm**   Upkeep of Premises     7002210  Upkeep-Premises</v>
          </cell>
          <cell r="W362" t="str">
            <v>*  Maintenance</v>
          </cell>
          <cell r="AB362">
            <v>16050</v>
          </cell>
          <cell r="AC362">
            <v>32100</v>
          </cell>
          <cell r="AD362">
            <v>48150</v>
          </cell>
          <cell r="AE362">
            <v>64200</v>
          </cell>
          <cell r="AF362">
            <v>80250</v>
          </cell>
          <cell r="AG362">
            <v>96300</v>
          </cell>
          <cell r="AH362">
            <v>112350</v>
          </cell>
          <cell r="AI362">
            <v>128400</v>
          </cell>
          <cell r="AJ362">
            <v>144450</v>
          </cell>
          <cell r="AK362">
            <v>160500</v>
          </cell>
          <cell r="AL362">
            <v>176550</v>
          </cell>
          <cell r="AM362">
            <v>192600</v>
          </cell>
          <cell r="AR362">
            <v>16050</v>
          </cell>
          <cell r="AS362">
            <v>16050</v>
          </cell>
          <cell r="AT362">
            <v>16050</v>
          </cell>
          <cell r="AU362">
            <v>16050</v>
          </cell>
          <cell r="AV362">
            <v>16050</v>
          </cell>
          <cell r="AW362">
            <v>16050</v>
          </cell>
          <cell r="AX362">
            <v>16050</v>
          </cell>
          <cell r="AY362">
            <v>16050</v>
          </cell>
          <cell r="AZ362">
            <v>16050</v>
          </cell>
          <cell r="BA362">
            <v>16050</v>
          </cell>
          <cell r="BB362">
            <v>16050</v>
          </cell>
          <cell r="BC362">
            <v>16050</v>
          </cell>
        </row>
        <row r="363">
          <cell r="V363" t="str">
            <v>**** Administrative Costs                 III***  Cost of Premises &amp; Non-Production Equipm**   Upkeep of Premises     7002210  Upkeep-Premises</v>
          </cell>
          <cell r="W363" t="str">
            <v>*  Maintenance</v>
          </cell>
          <cell r="AB363">
            <v>12840.000000000002</v>
          </cell>
          <cell r="AC363">
            <v>25680.000000000004</v>
          </cell>
          <cell r="AD363">
            <v>38520.000000000007</v>
          </cell>
          <cell r="AE363">
            <v>51360.000000000007</v>
          </cell>
          <cell r="AF363">
            <v>64200.000000000007</v>
          </cell>
          <cell r="AG363">
            <v>77040.000000000015</v>
          </cell>
          <cell r="AH363">
            <v>89880.000000000015</v>
          </cell>
          <cell r="AI363">
            <v>102720.00000000001</v>
          </cell>
          <cell r="AJ363">
            <v>115560.00000000001</v>
          </cell>
          <cell r="AK363">
            <v>128400.00000000001</v>
          </cell>
          <cell r="AL363">
            <v>141240.00000000003</v>
          </cell>
          <cell r="AM363">
            <v>154080.00000000003</v>
          </cell>
          <cell r="AR363">
            <v>12840.000000000002</v>
          </cell>
          <cell r="AS363">
            <v>12840.000000000002</v>
          </cell>
          <cell r="AT363">
            <v>12840.000000000002</v>
          </cell>
          <cell r="AU363">
            <v>12840.000000000002</v>
          </cell>
          <cell r="AV363">
            <v>12840.000000000002</v>
          </cell>
          <cell r="AW363">
            <v>12840.000000000002</v>
          </cell>
          <cell r="AX363">
            <v>12840.000000000002</v>
          </cell>
          <cell r="AY363">
            <v>12840.000000000002</v>
          </cell>
          <cell r="AZ363">
            <v>12840.000000000002</v>
          </cell>
          <cell r="BA363">
            <v>12840.000000000002</v>
          </cell>
          <cell r="BB363">
            <v>12840.000000000002</v>
          </cell>
          <cell r="BC363">
            <v>12840.000000000002</v>
          </cell>
        </row>
        <row r="364">
          <cell r="V364" t="str">
            <v>**** Administrative Costs                 III***  Cost of Premises &amp; Non-Production Equipm**   Upkeep of Premises     7002210  Upkeep-Premises</v>
          </cell>
          <cell r="W364" t="str">
            <v>*  Maintenance</v>
          </cell>
          <cell r="AB364">
            <v>65672.875</v>
          </cell>
          <cell r="AC364">
            <v>131345.75</v>
          </cell>
          <cell r="AD364">
            <v>197018.625</v>
          </cell>
          <cell r="AE364">
            <v>262691.5</v>
          </cell>
          <cell r="AF364">
            <v>328364.375</v>
          </cell>
          <cell r="AG364">
            <v>394037.25</v>
          </cell>
          <cell r="AH364">
            <v>459710.125</v>
          </cell>
          <cell r="AI364">
            <v>525383</v>
          </cell>
          <cell r="AJ364">
            <v>591055.875</v>
          </cell>
          <cell r="AK364">
            <v>656728.75</v>
          </cell>
          <cell r="AL364">
            <v>722401.625</v>
          </cell>
          <cell r="AM364">
            <v>788074.5</v>
          </cell>
          <cell r="AR364">
            <v>65672.875</v>
          </cell>
          <cell r="AS364">
            <v>65672.875</v>
          </cell>
          <cell r="AT364">
            <v>65672.875</v>
          </cell>
          <cell r="AU364">
            <v>65672.875</v>
          </cell>
          <cell r="AV364">
            <v>65672.875</v>
          </cell>
          <cell r="AW364">
            <v>65672.875</v>
          </cell>
          <cell r="AX364">
            <v>65672.875</v>
          </cell>
          <cell r="AY364">
            <v>65672.875</v>
          </cell>
          <cell r="AZ364">
            <v>65672.875</v>
          </cell>
          <cell r="BA364">
            <v>65672.875</v>
          </cell>
          <cell r="BB364">
            <v>65672.875</v>
          </cell>
          <cell r="BC364">
            <v>65672.875</v>
          </cell>
        </row>
        <row r="365">
          <cell r="V365" t="str">
            <v>**** Administrative Costs                 III***  Cost of Premises &amp; Non-Production Equipm**   Maintenance Cost for Non Production Equi     7002232  Upkeep-Computer</v>
          </cell>
          <cell r="W365" t="str">
            <v>*  Maintenance</v>
          </cell>
          <cell r="AB365">
            <v>50000</v>
          </cell>
          <cell r="AC365">
            <v>100000</v>
          </cell>
          <cell r="AD365">
            <v>150000</v>
          </cell>
          <cell r="AE365">
            <v>200000</v>
          </cell>
          <cell r="AF365">
            <v>250000</v>
          </cell>
          <cell r="AG365">
            <v>300000</v>
          </cell>
          <cell r="AH365">
            <v>350000</v>
          </cell>
          <cell r="AI365">
            <v>400000</v>
          </cell>
          <cell r="AJ365">
            <v>450000</v>
          </cell>
          <cell r="AK365">
            <v>500000</v>
          </cell>
          <cell r="AL365">
            <v>550000</v>
          </cell>
          <cell r="AM365">
            <v>600000</v>
          </cell>
          <cell r="AR365">
            <v>50000</v>
          </cell>
          <cell r="AS365">
            <v>50000</v>
          </cell>
          <cell r="AT365">
            <v>50000</v>
          </cell>
          <cell r="AU365">
            <v>50000</v>
          </cell>
          <cell r="AV365">
            <v>50000</v>
          </cell>
          <cell r="AW365">
            <v>50000</v>
          </cell>
          <cell r="AX365">
            <v>50000</v>
          </cell>
          <cell r="AY365">
            <v>50000</v>
          </cell>
          <cell r="AZ365">
            <v>50000</v>
          </cell>
          <cell r="BA365">
            <v>50000</v>
          </cell>
          <cell r="BB365">
            <v>50000</v>
          </cell>
          <cell r="BC365">
            <v>50000</v>
          </cell>
        </row>
        <row r="366">
          <cell r="V366" t="str">
            <v>**** Administrative Costs                 III***  Sundry/General Expenses     7002882  Other Gen.Exp</v>
          </cell>
          <cell r="W366" t="str">
            <v>*  Sundry/General Expenses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</row>
        <row r="367">
          <cell r="V367" t="str">
            <v>**** Cost of Goods Sold                   I***  Overheads**   Cost of Premises &amp; Non-Production Equipm*    Depreciation of Factory &amp; Non-Production     7003100  Depn.Leasehold</v>
          </cell>
          <cell r="W367" t="str">
            <v>Depreciation of PPE</v>
          </cell>
          <cell r="AB367">
            <v>1182510.55</v>
          </cell>
          <cell r="AC367">
            <v>2365021.1</v>
          </cell>
          <cell r="AD367">
            <v>3547531.6500000004</v>
          </cell>
          <cell r="AE367">
            <v>4730042.2</v>
          </cell>
          <cell r="AF367">
            <v>5912552.75</v>
          </cell>
          <cell r="AG367">
            <v>7095063.2999999998</v>
          </cell>
          <cell r="AH367">
            <v>8277573.8499999996</v>
          </cell>
          <cell r="AI367">
            <v>9460084.4000000004</v>
          </cell>
          <cell r="AJ367">
            <v>10642594.950000001</v>
          </cell>
          <cell r="AK367">
            <v>11825105.500000002</v>
          </cell>
          <cell r="AL367">
            <v>13007616.050000003</v>
          </cell>
          <cell r="AM367">
            <v>14190126.600000003</v>
          </cell>
          <cell r="AR367">
            <v>1182510.55</v>
          </cell>
          <cell r="AS367">
            <v>1182510.55</v>
          </cell>
          <cell r="AT367">
            <v>1182510.55</v>
          </cell>
          <cell r="AU367">
            <v>1182510.55</v>
          </cell>
          <cell r="AV367">
            <v>1182510.55</v>
          </cell>
          <cell r="AW367">
            <v>1182510.55</v>
          </cell>
          <cell r="AX367">
            <v>1182510.55</v>
          </cell>
          <cell r="AY367">
            <v>1182510.55</v>
          </cell>
          <cell r="AZ367">
            <v>1182510.55</v>
          </cell>
          <cell r="BA367">
            <v>1182510.55</v>
          </cell>
          <cell r="BB367">
            <v>1182510.55</v>
          </cell>
          <cell r="BC367">
            <v>1182510.55</v>
          </cell>
        </row>
        <row r="368">
          <cell r="V368" t="str">
            <v>**** Cost of Goods Sold                   I***  Overheads**   Cost of Production Equipments*    Depreciation of Production Equipments     7003110  Depn.Plant</v>
          </cell>
          <cell r="W368" t="str">
            <v>Depreciation of PPE</v>
          </cell>
          <cell r="AB368">
            <v>1497044.6648833333</v>
          </cell>
          <cell r="AC368">
            <v>3347675.3814333333</v>
          </cell>
          <cell r="AD368">
            <v>5315320.1308833333</v>
          </cell>
          <cell r="AE368">
            <v>7420282.5044999998</v>
          </cell>
          <cell r="AF368">
            <v>9556865.1939500012</v>
          </cell>
          <cell r="AG368">
            <v>11789761.622566668</v>
          </cell>
          <cell r="AH368">
            <v>14166115.214300003</v>
          </cell>
          <cell r="AI368">
            <v>16584341.127700003</v>
          </cell>
          <cell r="AJ368">
            <v>19054217.957550004</v>
          </cell>
          <cell r="AK368">
            <v>21862677.775733337</v>
          </cell>
          <cell r="AL368">
            <v>24700212.607250005</v>
          </cell>
          <cell r="AM368">
            <v>27644057.022100005</v>
          </cell>
          <cell r="AR368">
            <v>1497044.6648833333</v>
          </cell>
          <cell r="AS368">
            <v>1850630.71655</v>
          </cell>
          <cell r="AT368">
            <v>1967644.74945</v>
          </cell>
          <cell r="AU368">
            <v>2104962.3736166665</v>
          </cell>
          <cell r="AV368">
            <v>2136582.6894500004</v>
          </cell>
          <cell r="AW368">
            <v>2232896.4286166667</v>
          </cell>
          <cell r="AX368">
            <v>2376353.5917333337</v>
          </cell>
          <cell r="AY368">
            <v>2418225.9134</v>
          </cell>
          <cell r="AZ368">
            <v>2469876.8298499999</v>
          </cell>
          <cell r="BA368">
            <v>2808459.8181833336</v>
          </cell>
          <cell r="BB368">
            <v>2837534.8315166668</v>
          </cell>
          <cell r="BC368">
            <v>2943844.4148500003</v>
          </cell>
        </row>
        <row r="369">
          <cell r="V369" t="str">
            <v>**** Cost of Goods Sold                   I***  Overheads**   Cost of Production Equipments*    Depreciation of Production Equipments     7003140  Depn.Tools</v>
          </cell>
          <cell r="W369" t="str">
            <v>Depreciation of PPE</v>
          </cell>
          <cell r="AB369">
            <v>729018.28</v>
          </cell>
          <cell r="AC369">
            <v>1458036.56</v>
          </cell>
          <cell r="AD369">
            <v>2187054.84</v>
          </cell>
          <cell r="AE369">
            <v>2916073.12</v>
          </cell>
          <cell r="AF369">
            <v>3645091.4000000004</v>
          </cell>
          <cell r="AG369">
            <v>4374109.6800000006</v>
          </cell>
          <cell r="AH369">
            <v>5103127.9600000009</v>
          </cell>
          <cell r="AI369">
            <v>5832146.2400000012</v>
          </cell>
          <cell r="AJ369">
            <v>6561164.5200000014</v>
          </cell>
          <cell r="AK369">
            <v>7290182.8000000017</v>
          </cell>
          <cell r="AL369">
            <v>8019201.0800000019</v>
          </cell>
          <cell r="AM369">
            <v>8748219.3600000013</v>
          </cell>
          <cell r="AR369">
            <v>729018.28</v>
          </cell>
          <cell r="AS369">
            <v>729018.28</v>
          </cell>
          <cell r="AT369">
            <v>729018.28</v>
          </cell>
          <cell r="AU369">
            <v>729018.28</v>
          </cell>
          <cell r="AV369">
            <v>729018.28</v>
          </cell>
          <cell r="AW369">
            <v>729018.28</v>
          </cell>
          <cell r="AX369">
            <v>729018.28</v>
          </cell>
          <cell r="AY369">
            <v>729018.28</v>
          </cell>
          <cell r="AZ369">
            <v>729018.28</v>
          </cell>
          <cell r="BA369">
            <v>729018.28</v>
          </cell>
          <cell r="BB369">
            <v>729018.28</v>
          </cell>
          <cell r="BC369">
            <v>729018.28</v>
          </cell>
        </row>
        <row r="370">
          <cell r="V370" t="str">
            <v>**** Cost of Goods Sold                   I***  Overheads**   Cost of Premises &amp; Non-Production Equipm*    Depreciation of Factory &amp; Non-Production     7003133  Depn.Computer</v>
          </cell>
          <cell r="W370" t="str">
            <v>Depreciation of PPE</v>
          </cell>
          <cell r="AB370">
            <v>109484.32</v>
          </cell>
          <cell r="AC370">
            <v>218968.64</v>
          </cell>
          <cell r="AD370">
            <v>328452.96000000002</v>
          </cell>
          <cell r="AE370">
            <v>437937.28</v>
          </cell>
          <cell r="AF370">
            <v>547421.60000000009</v>
          </cell>
          <cell r="AG370">
            <v>656905.92000000016</v>
          </cell>
          <cell r="AH370">
            <v>766390.24000000022</v>
          </cell>
          <cell r="AI370">
            <v>875874.56000000029</v>
          </cell>
          <cell r="AJ370">
            <v>985358.88000000035</v>
          </cell>
          <cell r="AK370">
            <v>1094843.2000000004</v>
          </cell>
          <cell r="AL370">
            <v>1204327.5200000005</v>
          </cell>
          <cell r="AM370">
            <v>1313811.8400000005</v>
          </cell>
          <cell r="AR370">
            <v>109484.32</v>
          </cell>
          <cell r="AS370">
            <v>109484.32</v>
          </cell>
          <cell r="AT370">
            <v>109484.32</v>
          </cell>
          <cell r="AU370">
            <v>109484.32</v>
          </cell>
          <cell r="AV370">
            <v>109484.32</v>
          </cell>
          <cell r="AW370">
            <v>109484.32</v>
          </cell>
          <cell r="AX370">
            <v>109484.32</v>
          </cell>
          <cell r="AY370">
            <v>109484.32</v>
          </cell>
          <cell r="AZ370">
            <v>109484.32</v>
          </cell>
          <cell r="BA370">
            <v>109484.32</v>
          </cell>
          <cell r="BB370">
            <v>109484.32</v>
          </cell>
          <cell r="BC370">
            <v>109484.32</v>
          </cell>
        </row>
        <row r="371">
          <cell r="V371" t="str">
            <v>**** Cost of Goods Sold                   I***  Overheads**   Cost of Premises &amp; Non-Production Equipm*    Depreciation of Factory &amp; Non-Production     7003133  Depn.Computer</v>
          </cell>
          <cell r="W371" t="str">
            <v>Depreciation of PPE</v>
          </cell>
          <cell r="AB371">
            <v>43410.52</v>
          </cell>
          <cell r="AC371">
            <v>86821.04</v>
          </cell>
          <cell r="AD371">
            <v>130231.56</v>
          </cell>
          <cell r="AE371">
            <v>173642.08</v>
          </cell>
          <cell r="AF371">
            <v>217052.59999999998</v>
          </cell>
          <cell r="AG371">
            <v>260463.11999999997</v>
          </cell>
          <cell r="AH371">
            <v>303873.63999999996</v>
          </cell>
          <cell r="AI371">
            <v>347284.16</v>
          </cell>
          <cell r="AJ371">
            <v>390694.68</v>
          </cell>
          <cell r="AK371">
            <v>434105.2</v>
          </cell>
          <cell r="AL371">
            <v>477515.72000000003</v>
          </cell>
          <cell r="AM371">
            <v>520926.24000000005</v>
          </cell>
          <cell r="AR371">
            <v>43410.52</v>
          </cell>
          <cell r="AS371">
            <v>43410.52</v>
          </cell>
          <cell r="AT371">
            <v>43410.52</v>
          </cell>
          <cell r="AU371">
            <v>43410.52</v>
          </cell>
          <cell r="AV371">
            <v>43410.52</v>
          </cell>
          <cell r="AW371">
            <v>43410.52</v>
          </cell>
          <cell r="AX371">
            <v>43410.52</v>
          </cell>
          <cell r="AY371">
            <v>43410.52</v>
          </cell>
          <cell r="AZ371">
            <v>43410.52</v>
          </cell>
          <cell r="BA371">
            <v>43410.52</v>
          </cell>
          <cell r="BB371">
            <v>43410.52</v>
          </cell>
          <cell r="BC371">
            <v>43410.52</v>
          </cell>
        </row>
        <row r="372">
          <cell r="V372" t="str">
            <v>**** Cost of Goods Sold                   I***  Overheads**   Cost of Production Equipments*    Depreciation of Production Equipments     7003130  Depn.Factory Eq</v>
          </cell>
          <cell r="W372" t="str">
            <v>Depreciation of PPE</v>
          </cell>
          <cell r="AB372">
            <v>351143.99</v>
          </cell>
          <cell r="AC372">
            <v>702287.98</v>
          </cell>
          <cell r="AD372">
            <v>1053431.97</v>
          </cell>
          <cell r="AE372">
            <v>1404575.96</v>
          </cell>
          <cell r="AF372">
            <v>1755719.95</v>
          </cell>
          <cell r="AG372">
            <v>2106863.94</v>
          </cell>
          <cell r="AH372">
            <v>2458007.9299999997</v>
          </cell>
          <cell r="AI372">
            <v>2809151.92</v>
          </cell>
          <cell r="AJ372">
            <v>3160295.91</v>
          </cell>
          <cell r="AK372">
            <v>3511439.9000000004</v>
          </cell>
          <cell r="AL372">
            <v>3862583.8900000006</v>
          </cell>
          <cell r="AM372">
            <v>4213727.8800000008</v>
          </cell>
          <cell r="AR372">
            <v>351143.99</v>
          </cell>
          <cell r="AS372">
            <v>351143.99</v>
          </cell>
          <cell r="AT372">
            <v>351143.99</v>
          </cell>
          <cell r="AU372">
            <v>351143.99</v>
          </cell>
          <cell r="AV372">
            <v>351143.99</v>
          </cell>
          <cell r="AW372">
            <v>351143.99</v>
          </cell>
          <cell r="AX372">
            <v>351143.99</v>
          </cell>
          <cell r="AY372">
            <v>351143.99</v>
          </cell>
          <cell r="AZ372">
            <v>351143.99</v>
          </cell>
          <cell r="BA372">
            <v>351143.99</v>
          </cell>
          <cell r="BB372">
            <v>351143.99</v>
          </cell>
          <cell r="BC372">
            <v>351143.99</v>
          </cell>
        </row>
        <row r="373">
          <cell r="V373" t="str">
            <v>**** Cost of Goods Sold                   I***  Overheads**   Cost of Premises &amp; Non-Production Equipm*    Depreciation of Factory &amp; Non-Production     7003150  Depn.Furniture</v>
          </cell>
          <cell r="W373" t="str">
            <v>Depreciation of PPE</v>
          </cell>
          <cell r="AB373">
            <v>28594.2</v>
          </cell>
          <cell r="AC373">
            <v>57188.4</v>
          </cell>
          <cell r="AD373">
            <v>85782.6</v>
          </cell>
          <cell r="AE373">
            <v>114376.8</v>
          </cell>
          <cell r="AF373">
            <v>142971</v>
          </cell>
          <cell r="AG373">
            <v>171565.2</v>
          </cell>
          <cell r="AH373">
            <v>200159.40000000002</v>
          </cell>
          <cell r="AI373">
            <v>228753.60000000003</v>
          </cell>
          <cell r="AJ373">
            <v>257347.80000000005</v>
          </cell>
          <cell r="AK373">
            <v>285942.00000000006</v>
          </cell>
          <cell r="AL373">
            <v>314536.20000000007</v>
          </cell>
          <cell r="AM373">
            <v>343130.40000000008</v>
          </cell>
          <cell r="AR373">
            <v>28594.2</v>
          </cell>
          <cell r="AS373">
            <v>28594.2</v>
          </cell>
          <cell r="AT373">
            <v>28594.2</v>
          </cell>
          <cell r="AU373">
            <v>28594.2</v>
          </cell>
          <cell r="AV373">
            <v>28594.2</v>
          </cell>
          <cell r="AW373">
            <v>28594.2</v>
          </cell>
          <cell r="AX373">
            <v>28594.2</v>
          </cell>
          <cell r="AY373">
            <v>28594.2</v>
          </cell>
          <cell r="AZ373">
            <v>28594.2</v>
          </cell>
          <cell r="BA373">
            <v>28594.2</v>
          </cell>
          <cell r="BB373">
            <v>28594.2</v>
          </cell>
          <cell r="BC373">
            <v>28594.2</v>
          </cell>
        </row>
        <row r="374">
          <cell r="V374" t="str">
            <v>**** Cost of Goods Sold                   I***  Overheads**   Cost of Premises &amp; Non-Production Equipm*    Depreciation of Factory &amp; Non-Production     7003160  Depn.Vehicles</v>
          </cell>
          <cell r="W374" t="str">
            <v>Depreciation of PPE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</row>
        <row r="375">
          <cell r="V375" t="str">
            <v>**** Cost of Goods Sold                   I***  Overheads**   Cost of Production Equipments*    Depreciation of Production Equipments     7003130  Depn.Factory Eq</v>
          </cell>
          <cell r="W375" t="str">
            <v>Depreciation of PPE</v>
          </cell>
          <cell r="AB375">
            <v>45552.19</v>
          </cell>
          <cell r="AC375">
            <v>91104.38</v>
          </cell>
          <cell r="AD375">
            <v>136656.57</v>
          </cell>
          <cell r="AE375">
            <v>182208.76</v>
          </cell>
          <cell r="AF375">
            <v>227760.95</v>
          </cell>
          <cell r="AG375">
            <v>273313.14</v>
          </cell>
          <cell r="AH375">
            <v>318865.33</v>
          </cell>
          <cell r="AI375">
            <v>364417.52</v>
          </cell>
          <cell r="AJ375">
            <v>409969.71</v>
          </cell>
          <cell r="AK375">
            <v>455521.9</v>
          </cell>
          <cell r="AL375">
            <v>501074.09</v>
          </cell>
          <cell r="AM375">
            <v>546626.28</v>
          </cell>
          <cell r="AR375">
            <v>45552.19</v>
          </cell>
          <cell r="AS375">
            <v>45552.19</v>
          </cell>
          <cell r="AT375">
            <v>45552.19</v>
          </cell>
          <cell r="AU375">
            <v>45552.19</v>
          </cell>
          <cell r="AV375">
            <v>45552.19</v>
          </cell>
          <cell r="AW375">
            <v>45552.19</v>
          </cell>
          <cell r="AX375">
            <v>45552.19</v>
          </cell>
          <cell r="AY375">
            <v>45552.19</v>
          </cell>
          <cell r="AZ375">
            <v>45552.19</v>
          </cell>
          <cell r="BA375">
            <v>45552.19</v>
          </cell>
          <cell r="BB375">
            <v>45552.19</v>
          </cell>
          <cell r="BC375">
            <v>45552.19</v>
          </cell>
        </row>
        <row r="376">
          <cell r="V376" t="str">
            <v>**** Cost of Goods Sold                   I***  Overheads**   Cost of Production Equipments*    Depreciation of Production Equipments     7003130  Depn.Factory Eq</v>
          </cell>
          <cell r="W376" t="str">
            <v>Depreciation of PPE</v>
          </cell>
          <cell r="AB376">
            <v>105711.96</v>
          </cell>
          <cell r="AC376">
            <v>211423.92</v>
          </cell>
          <cell r="AD376">
            <v>317135.88</v>
          </cell>
          <cell r="AE376">
            <v>422847.84</v>
          </cell>
          <cell r="AF376">
            <v>528559.80000000005</v>
          </cell>
          <cell r="AG376">
            <v>634271.76</v>
          </cell>
          <cell r="AH376">
            <v>739983.72</v>
          </cell>
          <cell r="AI376">
            <v>845695.67999999993</v>
          </cell>
          <cell r="AJ376">
            <v>951407.6399999999</v>
          </cell>
          <cell r="AK376">
            <v>1057119.5999999999</v>
          </cell>
          <cell r="AL376">
            <v>1162831.5599999998</v>
          </cell>
          <cell r="AM376">
            <v>1268543.5199999998</v>
          </cell>
          <cell r="AR376">
            <v>105711.96</v>
          </cell>
          <cell r="AS376">
            <v>105711.96</v>
          </cell>
          <cell r="AT376">
            <v>105711.96</v>
          </cell>
          <cell r="AU376">
            <v>105711.96</v>
          </cell>
          <cell r="AV376">
            <v>105711.96</v>
          </cell>
          <cell r="AW376">
            <v>105711.96</v>
          </cell>
          <cell r="AX376">
            <v>105711.96</v>
          </cell>
          <cell r="AY376">
            <v>105711.96</v>
          </cell>
          <cell r="AZ376">
            <v>105711.96</v>
          </cell>
          <cell r="BA376">
            <v>105711.96</v>
          </cell>
          <cell r="BB376">
            <v>105711.96</v>
          </cell>
          <cell r="BC376">
            <v>105711.96</v>
          </cell>
        </row>
        <row r="377">
          <cell r="V377" t="str">
            <v>**** Cost of Goods Sold                   I***  Overheads**   Cost of Premises &amp; Non-Production Equipm*    Depreciation of Factory &amp; Non-Production     7003160  Depn.Vehicles</v>
          </cell>
          <cell r="W377" t="str">
            <v>Depreciation of PPE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</row>
        <row r="378">
          <cell r="V378" t="str">
            <v>**** Cost of Goods Sold                   I***  Overheads**   Cost of Production Equipments*    Depreciation of Production Equipments     7003110  Depn.Plant</v>
          </cell>
          <cell r="W378" t="str">
            <v>Depreciation of PPE</v>
          </cell>
          <cell r="AB378">
            <v>5873.36</v>
          </cell>
          <cell r="AC378">
            <v>11746.72</v>
          </cell>
          <cell r="AD378">
            <v>17620.079999999998</v>
          </cell>
          <cell r="AE378">
            <v>23493.439999999999</v>
          </cell>
          <cell r="AF378">
            <v>29366.799999999999</v>
          </cell>
          <cell r="AG378">
            <v>35240.159999999996</v>
          </cell>
          <cell r="AH378">
            <v>41113.519999999997</v>
          </cell>
          <cell r="AI378">
            <v>46986.879999999997</v>
          </cell>
          <cell r="AJ378">
            <v>52860.24</v>
          </cell>
          <cell r="AK378">
            <v>58733.599999999999</v>
          </cell>
          <cell r="AL378">
            <v>64606.96</v>
          </cell>
          <cell r="AM378">
            <v>70480.319999999992</v>
          </cell>
          <cell r="AR378">
            <v>5873.36</v>
          </cell>
          <cell r="AS378">
            <v>5873.36</v>
          </cell>
          <cell r="AT378">
            <v>5873.36</v>
          </cell>
          <cell r="AU378">
            <v>5873.36</v>
          </cell>
          <cell r="AV378">
            <v>5873.36</v>
          </cell>
          <cell r="AW378">
            <v>5873.36</v>
          </cell>
          <cell r="AX378">
            <v>5873.36</v>
          </cell>
          <cell r="AY378">
            <v>5873.36</v>
          </cell>
          <cell r="AZ378">
            <v>5873.36</v>
          </cell>
          <cell r="BA378">
            <v>5873.36</v>
          </cell>
          <cell r="BB378">
            <v>5873.36</v>
          </cell>
          <cell r="BC378">
            <v>5873.36</v>
          </cell>
        </row>
        <row r="379">
          <cell r="V379" t="str">
            <v>**** Cost of Goods Sold                   I***  Overheads**   Cost of Premises &amp; Non-Production Equipm*    Depreciation of Factory &amp; Non-Production     7003100  Depn.Leasehold</v>
          </cell>
          <cell r="W379" t="str">
            <v>Depreciation of PPE</v>
          </cell>
          <cell r="AB379">
            <v>131390.07999999999</v>
          </cell>
          <cell r="AC379">
            <v>262780.15999999997</v>
          </cell>
          <cell r="AD379">
            <v>394170.24</v>
          </cell>
          <cell r="AE379">
            <v>525560.31999999995</v>
          </cell>
          <cell r="AF379">
            <v>656950.39999999991</v>
          </cell>
          <cell r="AG379">
            <v>788340.47999999986</v>
          </cell>
          <cell r="AH379">
            <v>919730.55999999982</v>
          </cell>
          <cell r="AI379">
            <v>1051120.6399999999</v>
          </cell>
          <cell r="AJ379">
            <v>1182510.72</v>
          </cell>
          <cell r="AK379">
            <v>1313900.8</v>
          </cell>
          <cell r="AL379">
            <v>1445290.8800000001</v>
          </cell>
          <cell r="AM379">
            <v>1576680.9600000002</v>
          </cell>
          <cell r="AR379">
            <v>131390.07999999999</v>
          </cell>
          <cell r="AS379">
            <v>131390.07999999999</v>
          </cell>
          <cell r="AT379">
            <v>131390.07999999999</v>
          </cell>
          <cell r="AU379">
            <v>131390.07999999999</v>
          </cell>
          <cell r="AV379">
            <v>131390.07999999999</v>
          </cell>
          <cell r="AW379">
            <v>131390.07999999999</v>
          </cell>
          <cell r="AX379">
            <v>131390.07999999999</v>
          </cell>
          <cell r="AY379">
            <v>131390.07999999999</v>
          </cell>
          <cell r="AZ379">
            <v>131390.07999999999</v>
          </cell>
          <cell r="BA379">
            <v>131390.07999999999</v>
          </cell>
          <cell r="BB379">
            <v>131390.07999999999</v>
          </cell>
          <cell r="BC379">
            <v>131390.07999999999</v>
          </cell>
        </row>
        <row r="380">
          <cell r="V380" t="str">
            <v>7003110ADM</v>
          </cell>
          <cell r="W380" t="str">
            <v>Depreciation of PPE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</row>
        <row r="381">
          <cell r="V381" t="str">
            <v>7003140ADM</v>
          </cell>
          <cell r="W381" t="str">
            <v>Depreciation of PPE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</row>
        <row r="382">
          <cell r="V382" t="str">
            <v>**** Administrative Costs                 III***  Cost of Premises &amp; Non-Production Equipm**   Depreciation of Factory &amp; Non-Production     7003133  Depn.Computer</v>
          </cell>
          <cell r="W382" t="str">
            <v>Depreciation of PPE</v>
          </cell>
          <cell r="AB382">
            <v>12164.98</v>
          </cell>
          <cell r="AC382">
            <v>24329.96</v>
          </cell>
          <cell r="AD382">
            <v>36494.94</v>
          </cell>
          <cell r="AE382">
            <v>48659.92</v>
          </cell>
          <cell r="AF382">
            <v>60824.899999999994</v>
          </cell>
          <cell r="AG382">
            <v>72989.87999999999</v>
          </cell>
          <cell r="AH382">
            <v>85154.859999999986</v>
          </cell>
          <cell r="AI382">
            <v>97319.839999999982</v>
          </cell>
          <cell r="AJ382">
            <v>109484.81999999998</v>
          </cell>
          <cell r="AK382">
            <v>121649.79999999997</v>
          </cell>
          <cell r="AL382">
            <v>133814.77999999997</v>
          </cell>
          <cell r="AM382">
            <v>145979.75999999998</v>
          </cell>
          <cell r="AR382">
            <v>12164.98</v>
          </cell>
          <cell r="AS382">
            <v>12164.98</v>
          </cell>
          <cell r="AT382">
            <v>12164.98</v>
          </cell>
          <cell r="AU382">
            <v>12164.98</v>
          </cell>
          <cell r="AV382">
            <v>12164.98</v>
          </cell>
          <cell r="AW382">
            <v>12164.98</v>
          </cell>
          <cell r="AX382">
            <v>12164.98</v>
          </cell>
          <cell r="AY382">
            <v>12164.98</v>
          </cell>
          <cell r="AZ382">
            <v>12164.98</v>
          </cell>
          <cell r="BA382">
            <v>12164.98</v>
          </cell>
          <cell r="BB382">
            <v>12164.98</v>
          </cell>
          <cell r="BC382">
            <v>12164.98</v>
          </cell>
        </row>
        <row r="383">
          <cell r="V383" t="str">
            <v>**** Administrative Costs                 III***  Cost of Premises &amp; Non-Production Equipm**   Depreciation of Factory &amp; Non-Production     7003133  Depn.Computer</v>
          </cell>
          <cell r="W383" t="str">
            <v>Depreciation of PPE</v>
          </cell>
          <cell r="AB383">
            <v>4823.43</v>
          </cell>
          <cell r="AC383">
            <v>9646.86</v>
          </cell>
          <cell r="AD383">
            <v>14470.29</v>
          </cell>
          <cell r="AE383">
            <v>19293.72</v>
          </cell>
          <cell r="AF383">
            <v>24117.15</v>
          </cell>
          <cell r="AG383">
            <v>28940.58</v>
          </cell>
          <cell r="AH383">
            <v>33764.01</v>
          </cell>
          <cell r="AI383">
            <v>38587.440000000002</v>
          </cell>
          <cell r="AJ383">
            <v>43410.87</v>
          </cell>
          <cell r="AK383">
            <v>48234.3</v>
          </cell>
          <cell r="AL383">
            <v>53057.73</v>
          </cell>
          <cell r="AM383">
            <v>57881.16</v>
          </cell>
          <cell r="AR383">
            <v>4823.43</v>
          </cell>
          <cell r="AS383">
            <v>4823.43</v>
          </cell>
          <cell r="AT383">
            <v>4823.43</v>
          </cell>
          <cell r="AU383">
            <v>4823.43</v>
          </cell>
          <cell r="AV383">
            <v>4823.43</v>
          </cell>
          <cell r="AW383">
            <v>4823.43</v>
          </cell>
          <cell r="AX383">
            <v>4823.43</v>
          </cell>
          <cell r="AY383">
            <v>4823.43</v>
          </cell>
          <cell r="AZ383">
            <v>4823.43</v>
          </cell>
          <cell r="BA383">
            <v>4823.43</v>
          </cell>
          <cell r="BB383">
            <v>4823.43</v>
          </cell>
          <cell r="BC383">
            <v>4823.43</v>
          </cell>
        </row>
        <row r="384">
          <cell r="V384" t="str">
            <v>7003130ADM</v>
          </cell>
          <cell r="W384" t="str">
            <v>Depreciation of PPE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</row>
        <row r="385">
          <cell r="V385" t="str">
            <v>**** Administrative Costs                 III***  Cost of Premises &amp; Non-Production Equipm**   Depreciation of Factory &amp; Non-Production     7003150  Depn.Furniture</v>
          </cell>
          <cell r="W385" t="str">
            <v>Depreciation of PPE</v>
          </cell>
          <cell r="AB385">
            <v>42890.78</v>
          </cell>
          <cell r="AC385">
            <v>85781.56</v>
          </cell>
          <cell r="AD385">
            <v>128672.34</v>
          </cell>
          <cell r="AE385">
            <v>171563.12</v>
          </cell>
          <cell r="AF385">
            <v>214453.9</v>
          </cell>
          <cell r="AG385">
            <v>257344.68</v>
          </cell>
          <cell r="AH385">
            <v>300235.45999999996</v>
          </cell>
          <cell r="AI385">
            <v>343126.24</v>
          </cell>
          <cell r="AJ385">
            <v>386017.02</v>
          </cell>
          <cell r="AK385">
            <v>428907.80000000005</v>
          </cell>
          <cell r="AL385">
            <v>471798.58000000007</v>
          </cell>
          <cell r="AM385">
            <v>514689.3600000001</v>
          </cell>
          <cell r="AR385">
            <v>42890.78</v>
          </cell>
          <cell r="AS385">
            <v>42890.78</v>
          </cell>
          <cell r="AT385">
            <v>42890.78</v>
          </cell>
          <cell r="AU385">
            <v>42890.78</v>
          </cell>
          <cell r="AV385">
            <v>42890.78</v>
          </cell>
          <cell r="AW385">
            <v>42890.78</v>
          </cell>
          <cell r="AX385">
            <v>42890.78</v>
          </cell>
          <cell r="AY385">
            <v>42890.78</v>
          </cell>
          <cell r="AZ385">
            <v>42890.78</v>
          </cell>
          <cell r="BA385">
            <v>42890.78</v>
          </cell>
          <cell r="BB385">
            <v>42890.78</v>
          </cell>
          <cell r="BC385">
            <v>42890.78</v>
          </cell>
        </row>
        <row r="386">
          <cell r="V386" t="str">
            <v>**** Administrative Costs                 III***  Cost of Premises &amp; Non-Production Equipm**   Depreciation of Factory &amp; Non-Production     7003160  Depn.Vehicles</v>
          </cell>
          <cell r="W386" t="str">
            <v>Depreciation of PPE</v>
          </cell>
          <cell r="AB386">
            <v>40301.370000000003</v>
          </cell>
          <cell r="AC386">
            <v>80602.740000000005</v>
          </cell>
          <cell r="AD386">
            <v>120904.11000000002</v>
          </cell>
          <cell r="AE386">
            <v>161205.48000000001</v>
          </cell>
          <cell r="AF386">
            <v>201506.85</v>
          </cell>
          <cell r="AG386">
            <v>241808.22</v>
          </cell>
          <cell r="AH386">
            <v>282109.59000000003</v>
          </cell>
          <cell r="AI386">
            <v>322410.96000000002</v>
          </cell>
          <cell r="AJ386">
            <v>362712.33</v>
          </cell>
          <cell r="AK386">
            <v>403013.7</v>
          </cell>
          <cell r="AL386">
            <v>443315.07</v>
          </cell>
          <cell r="AM386">
            <v>483616.44</v>
          </cell>
          <cell r="AR386">
            <v>40301.370000000003</v>
          </cell>
          <cell r="AS386">
            <v>40301.370000000003</v>
          </cell>
          <cell r="AT386">
            <v>40301.370000000003</v>
          </cell>
          <cell r="AU386">
            <v>40301.370000000003</v>
          </cell>
          <cell r="AV386">
            <v>40301.370000000003</v>
          </cell>
          <cell r="AW386">
            <v>40301.370000000003</v>
          </cell>
          <cell r="AX386">
            <v>40301.370000000003</v>
          </cell>
          <cell r="AY386">
            <v>40301.370000000003</v>
          </cell>
          <cell r="AZ386">
            <v>40301.370000000003</v>
          </cell>
          <cell r="BA386">
            <v>40301.370000000003</v>
          </cell>
          <cell r="BB386">
            <v>40301.370000000003</v>
          </cell>
          <cell r="BC386">
            <v>40301.370000000003</v>
          </cell>
        </row>
        <row r="387">
          <cell r="V387" t="str">
            <v>7003130ADM</v>
          </cell>
          <cell r="W387" t="str">
            <v>Depreciation of PPE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</row>
        <row r="388">
          <cell r="V388" t="str">
            <v>7003130ADM</v>
          </cell>
          <cell r="W388" t="str">
            <v>Depreciation of PPE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</row>
        <row r="389">
          <cell r="V389" t="str">
            <v>**** Administrative Costs                 III***  Cost of Premises &amp; Non-Production Equipm**   Depreciation of Factory &amp; Non-Production     7003160  Depn.Vehicles</v>
          </cell>
          <cell r="W389" t="str">
            <v>Depreciation of PPE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</row>
        <row r="390">
          <cell r="V390" t="str">
            <v>**** Administrative Costs                 III***  Sundry/General Expenses     7002882  Other Gen.Exp</v>
          </cell>
          <cell r="W390" t="str">
            <v>*  Sundry/General Expenses</v>
          </cell>
          <cell r="AB390">
            <v>21400</v>
          </cell>
          <cell r="AC390">
            <v>42800</v>
          </cell>
          <cell r="AD390">
            <v>64200</v>
          </cell>
          <cell r="AE390">
            <v>85600</v>
          </cell>
          <cell r="AF390">
            <v>107000</v>
          </cell>
          <cell r="AG390">
            <v>128400</v>
          </cell>
          <cell r="AH390">
            <v>149800</v>
          </cell>
          <cell r="AI390">
            <v>171200</v>
          </cell>
          <cell r="AJ390">
            <v>192600</v>
          </cell>
          <cell r="AK390">
            <v>214000</v>
          </cell>
          <cell r="AL390">
            <v>235400</v>
          </cell>
          <cell r="AM390">
            <v>256800</v>
          </cell>
          <cell r="AR390">
            <v>21400</v>
          </cell>
          <cell r="AS390">
            <v>21400</v>
          </cell>
          <cell r="AT390">
            <v>21400</v>
          </cell>
          <cell r="AU390">
            <v>21400</v>
          </cell>
          <cell r="AV390">
            <v>21400</v>
          </cell>
          <cell r="AW390">
            <v>21400</v>
          </cell>
          <cell r="AX390">
            <v>21400</v>
          </cell>
          <cell r="AY390">
            <v>21400</v>
          </cell>
          <cell r="AZ390">
            <v>21400</v>
          </cell>
          <cell r="BA390">
            <v>21400</v>
          </cell>
          <cell r="BB390">
            <v>21400</v>
          </cell>
          <cell r="BC390">
            <v>21400</v>
          </cell>
        </row>
        <row r="391">
          <cell r="V391" t="str">
            <v>**** Administrative Costs                 III***  Indirect Labour-Old     7002620  Staff Training</v>
          </cell>
          <cell r="W391" t="str">
            <v>*  Support &amp; Management</v>
          </cell>
          <cell r="AB391">
            <v>50582.631710000001</v>
          </cell>
          <cell r="AC391">
            <v>99871.363235157129</v>
          </cell>
          <cell r="AD391">
            <v>147866.19457547137</v>
          </cell>
          <cell r="AE391">
            <v>206923.87249619226</v>
          </cell>
          <cell r="AF391">
            <v>264299.48017661739</v>
          </cell>
          <cell r="AG391">
            <v>319216.67750584107</v>
          </cell>
          <cell r="AH391">
            <v>379762.34063913126</v>
          </cell>
          <cell r="AI391">
            <v>438949.40857833647</v>
          </cell>
          <cell r="AJ391">
            <v>499624.46173011098</v>
          </cell>
          <cell r="AK391">
            <v>559781.95480794832</v>
          </cell>
          <cell r="AL391">
            <v>619227.80278412206</v>
          </cell>
          <cell r="AM391">
            <v>682684.74133330875</v>
          </cell>
          <cell r="AR391">
            <v>50582.631710000001</v>
          </cell>
          <cell r="AS391">
            <v>49288.73152515712</v>
          </cell>
          <cell r="AT391">
            <v>47994.831340314238</v>
          </cell>
          <cell r="AU391">
            <v>59057.677920720889</v>
          </cell>
          <cell r="AV391">
            <v>57375.607680425142</v>
          </cell>
          <cell r="AW391">
            <v>54917.197329223665</v>
          </cell>
          <cell r="AX391">
            <v>60545.663133290211</v>
          </cell>
          <cell r="AY391">
            <v>59187.067939205182</v>
          </cell>
          <cell r="AZ391">
            <v>60675.053151774497</v>
          </cell>
          <cell r="BA391">
            <v>60157.493077837345</v>
          </cell>
          <cell r="BB391">
            <v>59445.847976173762</v>
          </cell>
          <cell r="BC391">
            <v>63456.938549186707</v>
          </cell>
        </row>
        <row r="392">
          <cell r="V392" t="str">
            <v>**** Administrative Costs                 III***  Sundry/General Expenses     7002520  Telephone</v>
          </cell>
          <cell r="W392" t="str">
            <v>*  Sundry/General Expenses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</row>
        <row r="393">
          <cell r="V393" t="str">
            <v>**** Distribution Costs                   II***  Fixed Distribution Costs**   Insurance     7003680  Ins-Shipment</v>
          </cell>
          <cell r="W393" t="str">
            <v>DIST*  Insurance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</row>
        <row r="394">
          <cell r="V394" t="str">
            <v>**** Cost of Goods Sold                   I***  Overheads**   Insurance     7003610  Ins-Fire</v>
          </cell>
          <cell r="W394" t="str">
            <v>*  Insurance</v>
          </cell>
          <cell r="AB394">
            <v>58915</v>
          </cell>
          <cell r="AC394">
            <v>117830</v>
          </cell>
          <cell r="AD394">
            <v>176745</v>
          </cell>
          <cell r="AE394">
            <v>235660</v>
          </cell>
          <cell r="AF394">
            <v>315660</v>
          </cell>
          <cell r="AG394">
            <v>395660</v>
          </cell>
          <cell r="AH394">
            <v>475660</v>
          </cell>
          <cell r="AI394">
            <v>555660</v>
          </cell>
          <cell r="AJ394">
            <v>635660</v>
          </cell>
          <cell r="AK394">
            <v>715660</v>
          </cell>
          <cell r="AL394">
            <v>795660</v>
          </cell>
          <cell r="AM394">
            <v>875660</v>
          </cell>
          <cell r="AR394">
            <v>58915</v>
          </cell>
          <cell r="AS394">
            <v>58915</v>
          </cell>
          <cell r="AT394">
            <v>58915</v>
          </cell>
          <cell r="AU394">
            <v>58915</v>
          </cell>
          <cell r="AV394">
            <v>80000</v>
          </cell>
          <cell r="AW394">
            <v>80000</v>
          </cell>
          <cell r="AX394">
            <v>80000</v>
          </cell>
          <cell r="AY394">
            <v>80000</v>
          </cell>
          <cell r="AZ394">
            <v>80000</v>
          </cell>
          <cell r="BA394">
            <v>80000</v>
          </cell>
          <cell r="BB394">
            <v>80000</v>
          </cell>
          <cell r="BC394">
            <v>80000</v>
          </cell>
        </row>
        <row r="395">
          <cell r="V395" t="str">
            <v>**** Cost of Goods Sold                   I***  Overheads**   Insurance     7003670  Ins-Others</v>
          </cell>
          <cell r="W395" t="str">
            <v>*  Insurance</v>
          </cell>
          <cell r="AB395">
            <v>1673</v>
          </cell>
          <cell r="AC395">
            <v>3346</v>
          </cell>
          <cell r="AD395">
            <v>5019</v>
          </cell>
          <cell r="AE395">
            <v>6692</v>
          </cell>
          <cell r="AF395">
            <v>8692</v>
          </cell>
          <cell r="AG395">
            <v>10692</v>
          </cell>
          <cell r="AH395">
            <v>12692</v>
          </cell>
          <cell r="AI395">
            <v>14692</v>
          </cell>
          <cell r="AJ395">
            <v>16692</v>
          </cell>
          <cell r="AK395">
            <v>18692</v>
          </cell>
          <cell r="AL395">
            <v>20692</v>
          </cell>
          <cell r="AM395">
            <v>22692</v>
          </cell>
          <cell r="AR395">
            <v>1673</v>
          </cell>
          <cell r="AS395">
            <v>1673</v>
          </cell>
          <cell r="AT395">
            <v>1673</v>
          </cell>
          <cell r="AU395">
            <v>1673</v>
          </cell>
          <cell r="AV395">
            <v>2000</v>
          </cell>
          <cell r="AW395">
            <v>2000</v>
          </cell>
          <cell r="AX395">
            <v>2000</v>
          </cell>
          <cell r="AY395">
            <v>2000</v>
          </cell>
          <cell r="AZ395">
            <v>2000</v>
          </cell>
          <cell r="BA395">
            <v>2000</v>
          </cell>
          <cell r="BB395">
            <v>2000</v>
          </cell>
          <cell r="BC395">
            <v>2000</v>
          </cell>
        </row>
        <row r="396">
          <cell r="V396" t="str">
            <v>**** Cost of Goods Sold                   I***  Overheads**   Insurance     7003630  Ins-GPA</v>
          </cell>
          <cell r="W396" t="str">
            <v>*  Insurance</v>
          </cell>
          <cell r="AB396">
            <v>101650</v>
          </cell>
          <cell r="AC396">
            <v>203300</v>
          </cell>
          <cell r="AD396">
            <v>304950</v>
          </cell>
          <cell r="AE396">
            <v>406600</v>
          </cell>
          <cell r="AF396">
            <v>508250</v>
          </cell>
          <cell r="AG396">
            <v>609900</v>
          </cell>
          <cell r="AH396">
            <v>713654.01034928847</v>
          </cell>
          <cell r="AI396">
            <v>817013.51875808532</v>
          </cell>
          <cell r="AJ396">
            <v>920899.02975420433</v>
          </cell>
          <cell r="AK396">
            <v>1032148.576972833</v>
          </cell>
          <cell r="AL396">
            <v>1145896.6364812418</v>
          </cell>
          <cell r="AM396">
            <v>1251228.6545924966</v>
          </cell>
          <cell r="AR396">
            <v>101650</v>
          </cell>
          <cell r="AS396">
            <v>101650</v>
          </cell>
          <cell r="AT396">
            <v>101650</v>
          </cell>
          <cell r="AU396">
            <v>101650</v>
          </cell>
          <cell r="AV396">
            <v>101650</v>
          </cell>
          <cell r="AW396">
            <v>101650</v>
          </cell>
          <cell r="AX396">
            <v>103754.01034928848</v>
          </cell>
          <cell r="AY396">
            <v>103359.5084087969</v>
          </cell>
          <cell r="AZ396">
            <v>103885.51099611902</v>
          </cell>
          <cell r="BA396">
            <v>111249.54721862872</v>
          </cell>
          <cell r="BB396">
            <v>113748.0595084088</v>
          </cell>
          <cell r="BC396">
            <v>105332.01811125485</v>
          </cell>
        </row>
        <row r="397">
          <cell r="V397" t="str">
            <v>**** Administrative Costs                 III***  Insurance     7003650  Ins-Vehicle</v>
          </cell>
          <cell r="W397" t="str">
            <v>*  Insurance</v>
          </cell>
          <cell r="AB397">
            <v>8209</v>
          </cell>
          <cell r="AC397">
            <v>16418</v>
          </cell>
          <cell r="AD397">
            <v>24627</v>
          </cell>
          <cell r="AE397">
            <v>32836</v>
          </cell>
          <cell r="AF397">
            <v>41045</v>
          </cell>
          <cell r="AG397">
            <v>49254</v>
          </cell>
          <cell r="AH397">
            <v>57463</v>
          </cell>
          <cell r="AI397">
            <v>65672</v>
          </cell>
          <cell r="AJ397">
            <v>73881</v>
          </cell>
          <cell r="AK397">
            <v>82090</v>
          </cell>
          <cell r="AL397">
            <v>90299</v>
          </cell>
          <cell r="AM397">
            <v>98508</v>
          </cell>
          <cell r="AR397">
            <v>8209</v>
          </cell>
          <cell r="AS397">
            <v>8209</v>
          </cell>
          <cell r="AT397">
            <v>8209</v>
          </cell>
          <cell r="AU397">
            <v>8209</v>
          </cell>
          <cell r="AV397">
            <v>8209</v>
          </cell>
          <cell r="AW397">
            <v>8209</v>
          </cell>
          <cell r="AX397">
            <v>8209</v>
          </cell>
          <cell r="AY397">
            <v>8209</v>
          </cell>
          <cell r="AZ397">
            <v>8209</v>
          </cell>
          <cell r="BA397">
            <v>8209</v>
          </cell>
          <cell r="BB397">
            <v>8209</v>
          </cell>
          <cell r="BC397">
            <v>8209</v>
          </cell>
        </row>
        <row r="398">
          <cell r="V398" t="str">
            <v>**** Administrative Costs                 III***  Indirect Labour-New     7001310  Basic Salary</v>
          </cell>
          <cell r="W398" t="str">
            <v>*  Support &amp; Management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</row>
        <row r="399">
          <cell r="V399" t="str">
            <v>**** Cost of Goods Sold                   I***  Changes in inventories of FG &amp; WIP**   Cost of Material*    Direct Labour     7001336  Workmen Ins</v>
          </cell>
          <cell r="W399" t="str">
            <v>Direct Labor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</row>
        <row r="400">
          <cell r="V400" t="str">
            <v>**** Administrative Costs                 III***  Indirect Labour-New     7001380  Medical</v>
          </cell>
          <cell r="W400" t="str">
            <v>*  Support &amp; Management</v>
          </cell>
          <cell r="AB400">
            <v>145750</v>
          </cell>
          <cell r="AC400">
            <v>177500</v>
          </cell>
          <cell r="AD400">
            <v>209250</v>
          </cell>
          <cell r="AE400">
            <v>318000</v>
          </cell>
          <cell r="AF400">
            <v>349750</v>
          </cell>
          <cell r="AG400">
            <v>419500</v>
          </cell>
          <cell r="AH400">
            <v>521250</v>
          </cell>
          <cell r="AI400">
            <v>553000</v>
          </cell>
          <cell r="AJ400">
            <v>588750</v>
          </cell>
          <cell r="AK400">
            <v>676500</v>
          </cell>
          <cell r="AL400">
            <v>727250</v>
          </cell>
          <cell r="AM400">
            <v>759000</v>
          </cell>
          <cell r="AR400">
            <v>145750</v>
          </cell>
          <cell r="AS400">
            <v>31750</v>
          </cell>
          <cell r="AT400">
            <v>31750</v>
          </cell>
          <cell r="AU400">
            <v>108750</v>
          </cell>
          <cell r="AV400">
            <v>31750</v>
          </cell>
          <cell r="AW400">
            <v>69750</v>
          </cell>
          <cell r="AX400">
            <v>101750</v>
          </cell>
          <cell r="AY400">
            <v>31750</v>
          </cell>
          <cell r="AZ400">
            <v>35750</v>
          </cell>
          <cell r="BA400">
            <v>87750</v>
          </cell>
          <cell r="BB400">
            <v>50750</v>
          </cell>
          <cell r="BC400">
            <v>31750</v>
          </cell>
        </row>
        <row r="401">
          <cell r="V401" t="str">
            <v>**** Cost of Goods Sold                   I***  Overheads**   Cost of Premises &amp; Non-Production Equipm*    Upkeep of Premises     7002210  Upkeep-Premises</v>
          </cell>
          <cell r="W401" t="str">
            <v>*  Maintenance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</row>
        <row r="402">
          <cell r="V402" t="str">
            <v>**** Administrative Costs                 III***  Cost of Premises &amp; Non-Production Equipm**   Upkeep of Premises     7002210  Upkeep-Premises</v>
          </cell>
          <cell r="W402" t="str">
            <v>*  Maintenance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</row>
        <row r="403">
          <cell r="V403" t="str">
            <v>**** Administrative Costs                 III***  Sundry/General Expenses     7002882  Other Gen.Exp</v>
          </cell>
          <cell r="W403" t="str">
            <v>*  Sundry/General Expenses</v>
          </cell>
          <cell r="AB403">
            <v>700</v>
          </cell>
          <cell r="AC403">
            <v>1400</v>
          </cell>
          <cell r="AD403">
            <v>2100</v>
          </cell>
          <cell r="AE403">
            <v>2800</v>
          </cell>
          <cell r="AF403">
            <v>3500</v>
          </cell>
          <cell r="AG403">
            <v>4200</v>
          </cell>
          <cell r="AH403">
            <v>4900</v>
          </cell>
          <cell r="AI403">
            <v>5600</v>
          </cell>
          <cell r="AJ403">
            <v>6300</v>
          </cell>
          <cell r="AK403">
            <v>7000</v>
          </cell>
          <cell r="AL403">
            <v>7700</v>
          </cell>
          <cell r="AM403">
            <v>8400</v>
          </cell>
          <cell r="AR403">
            <v>700</v>
          </cell>
          <cell r="AS403">
            <v>700</v>
          </cell>
          <cell r="AT403">
            <v>700</v>
          </cell>
          <cell r="AU403">
            <v>700</v>
          </cell>
          <cell r="AV403">
            <v>700</v>
          </cell>
          <cell r="AW403">
            <v>700</v>
          </cell>
          <cell r="AX403">
            <v>700</v>
          </cell>
          <cell r="AY403">
            <v>700</v>
          </cell>
          <cell r="AZ403">
            <v>700</v>
          </cell>
          <cell r="BA403">
            <v>700</v>
          </cell>
          <cell r="BB403">
            <v>700</v>
          </cell>
          <cell r="BC403">
            <v>700</v>
          </cell>
        </row>
        <row r="404">
          <cell r="V404" t="str">
            <v>**** Cost of Goods Sold                   I***  Overheads**   Sundry/General Expenses     7002410  Stationery</v>
          </cell>
          <cell r="W404" t="str">
            <v>*  Sundry/General Expenses</v>
          </cell>
          <cell r="AB404">
            <v>10000</v>
          </cell>
          <cell r="AC404">
            <v>20000</v>
          </cell>
          <cell r="AD404">
            <v>30000</v>
          </cell>
          <cell r="AE404">
            <v>40000</v>
          </cell>
          <cell r="AF404">
            <v>50000</v>
          </cell>
          <cell r="AG404">
            <v>60000</v>
          </cell>
          <cell r="AH404">
            <v>70000</v>
          </cell>
          <cell r="AI404">
            <v>80000</v>
          </cell>
          <cell r="AJ404">
            <v>90000</v>
          </cell>
          <cell r="AK404">
            <v>100000</v>
          </cell>
          <cell r="AL404">
            <v>110000</v>
          </cell>
          <cell r="AM404">
            <v>120000</v>
          </cell>
          <cell r="AR404">
            <v>10000</v>
          </cell>
          <cell r="AS404">
            <v>10000</v>
          </cell>
          <cell r="AT404">
            <v>10000</v>
          </cell>
          <cell r="AU404">
            <v>10000</v>
          </cell>
          <cell r="AV404">
            <v>10000</v>
          </cell>
          <cell r="AW404">
            <v>10000</v>
          </cell>
          <cell r="AX404">
            <v>10000</v>
          </cell>
          <cell r="AY404">
            <v>10000</v>
          </cell>
          <cell r="AZ404">
            <v>10000</v>
          </cell>
          <cell r="BA404">
            <v>10000</v>
          </cell>
          <cell r="BB404">
            <v>10000</v>
          </cell>
          <cell r="BC404">
            <v>10000</v>
          </cell>
        </row>
        <row r="405">
          <cell r="V405" t="str">
            <v>**** Cost of Goods Sold                   I***  Overheads**   Cost of Production Equipments*    Maintenance of Production Equipment     7002110  Upkeep-Prod Eq</v>
          </cell>
          <cell r="W405" t="str">
            <v>*  Maintenance</v>
          </cell>
          <cell r="AB405">
            <v>10000</v>
          </cell>
          <cell r="AC405">
            <v>20000</v>
          </cell>
          <cell r="AD405">
            <v>30000</v>
          </cell>
          <cell r="AE405">
            <v>40000</v>
          </cell>
          <cell r="AF405">
            <v>50000</v>
          </cell>
          <cell r="AG405">
            <v>60000</v>
          </cell>
          <cell r="AH405">
            <v>70000</v>
          </cell>
          <cell r="AI405">
            <v>80000</v>
          </cell>
          <cell r="AJ405">
            <v>90000</v>
          </cell>
          <cell r="AK405">
            <v>100000</v>
          </cell>
          <cell r="AL405">
            <v>110000</v>
          </cell>
          <cell r="AM405">
            <v>120000</v>
          </cell>
          <cell r="AR405">
            <v>10000</v>
          </cell>
          <cell r="AS405">
            <v>10000</v>
          </cell>
          <cell r="AT405">
            <v>10000</v>
          </cell>
          <cell r="AU405">
            <v>10000</v>
          </cell>
          <cell r="AV405">
            <v>10000</v>
          </cell>
          <cell r="AW405">
            <v>10000</v>
          </cell>
          <cell r="AX405">
            <v>10000</v>
          </cell>
          <cell r="AY405">
            <v>10000</v>
          </cell>
          <cell r="AZ405">
            <v>10000</v>
          </cell>
          <cell r="BA405">
            <v>10000</v>
          </cell>
          <cell r="BB405">
            <v>10000</v>
          </cell>
          <cell r="BC405">
            <v>10000</v>
          </cell>
        </row>
        <row r="406">
          <cell r="V406" t="str">
            <v>**** Cost of Goods Sold                   I***  Overheads**   Cost of Premises &amp; Non-Production Equipm*    Maintenance Cost for Non Production Equi     7002232  Upkeep-Computer</v>
          </cell>
          <cell r="W406" t="str">
            <v>*  Rental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</row>
        <row r="407">
          <cell r="V407" t="str">
            <v>**** Administrative Costs                 III***  Sundry/General Expenses     7002410  Stationery</v>
          </cell>
          <cell r="W407" t="str">
            <v>*  Sundry/General Expenses</v>
          </cell>
          <cell r="AB407">
            <v>25680</v>
          </cell>
          <cell r="AC407">
            <v>52138.181818181823</v>
          </cell>
          <cell r="AD407">
            <v>78596.363636363647</v>
          </cell>
          <cell r="AE407">
            <v>107389.09090909091</v>
          </cell>
          <cell r="AF407">
            <v>136181.81818181818</v>
          </cell>
          <cell r="AG407">
            <v>164974.54545454544</v>
          </cell>
          <cell r="AH407">
            <v>194545.45454545453</v>
          </cell>
          <cell r="AI407">
            <v>224894.54545454544</v>
          </cell>
          <cell r="AJ407">
            <v>255243.63636363635</v>
          </cell>
          <cell r="AK407">
            <v>286370.90909090906</v>
          </cell>
          <cell r="AL407">
            <v>317498.18181818177</v>
          </cell>
          <cell r="AM407">
            <v>348625.45454545447</v>
          </cell>
          <cell r="AR407">
            <v>25680</v>
          </cell>
          <cell r="AS407">
            <v>26458.18181818182</v>
          </cell>
          <cell r="AT407">
            <v>26458.18181818182</v>
          </cell>
          <cell r="AU407">
            <v>28792.727272727272</v>
          </cell>
          <cell r="AV407">
            <v>28792.727272727272</v>
          </cell>
          <cell r="AW407">
            <v>28792.727272727272</v>
          </cell>
          <cell r="AX407">
            <v>29570.909090909092</v>
          </cell>
          <cell r="AY407">
            <v>30349.090909090912</v>
          </cell>
          <cell r="AZ407">
            <v>30349.090909090912</v>
          </cell>
          <cell r="BA407">
            <v>31127.272727272728</v>
          </cell>
          <cell r="BB407">
            <v>31127.272727272728</v>
          </cell>
          <cell r="BC407">
            <v>31127.272727272728</v>
          </cell>
        </row>
        <row r="408">
          <cell r="V408" t="str">
            <v>**** Administrative Costs                 III***  Cost of Premises &amp; Non-Production Equipm**   Maintenance Cost for Non Production Equi     7002231  Upkeep-NProd Eq</v>
          </cell>
          <cell r="W408" t="str">
            <v>*  Maintenance</v>
          </cell>
          <cell r="AB408">
            <v>10000</v>
          </cell>
          <cell r="AC408">
            <v>20000</v>
          </cell>
          <cell r="AD408">
            <v>30000</v>
          </cell>
          <cell r="AE408">
            <v>40000</v>
          </cell>
          <cell r="AF408">
            <v>50000</v>
          </cell>
          <cell r="AG408">
            <v>60000</v>
          </cell>
          <cell r="AH408">
            <v>70000</v>
          </cell>
          <cell r="AI408">
            <v>80000</v>
          </cell>
          <cell r="AJ408">
            <v>90000</v>
          </cell>
          <cell r="AK408">
            <v>100000</v>
          </cell>
          <cell r="AL408">
            <v>110000</v>
          </cell>
          <cell r="AM408">
            <v>120000</v>
          </cell>
          <cell r="AR408">
            <v>10000</v>
          </cell>
          <cell r="AS408">
            <v>10000</v>
          </cell>
          <cell r="AT408">
            <v>10000</v>
          </cell>
          <cell r="AU408">
            <v>10000</v>
          </cell>
          <cell r="AV408">
            <v>10000</v>
          </cell>
          <cell r="AW408">
            <v>10000</v>
          </cell>
          <cell r="AX408">
            <v>10000</v>
          </cell>
          <cell r="AY408">
            <v>10000</v>
          </cell>
          <cell r="AZ408">
            <v>10000</v>
          </cell>
          <cell r="BA408">
            <v>10000</v>
          </cell>
          <cell r="BB408">
            <v>10000</v>
          </cell>
          <cell r="BC408">
            <v>10000</v>
          </cell>
        </row>
        <row r="409">
          <cell r="V409" t="str">
            <v>**** Administrative Costs                 III***  Cost of Premises &amp; Non-Production Equipm**   Maintenance Cost for Non Production Equi     7002232  Upkeep-Computer</v>
          </cell>
          <cell r="W409" t="str">
            <v>*  Maintenance</v>
          </cell>
          <cell r="AB409">
            <v>20000</v>
          </cell>
          <cell r="AC409">
            <v>40000</v>
          </cell>
          <cell r="AD409">
            <v>60000</v>
          </cell>
          <cell r="AE409">
            <v>80000</v>
          </cell>
          <cell r="AF409">
            <v>100000</v>
          </cell>
          <cell r="AG409">
            <v>120000</v>
          </cell>
          <cell r="AH409">
            <v>140000</v>
          </cell>
          <cell r="AI409">
            <v>160000</v>
          </cell>
          <cell r="AJ409">
            <v>180000</v>
          </cell>
          <cell r="AK409">
            <v>200000</v>
          </cell>
          <cell r="AL409">
            <v>220000</v>
          </cell>
          <cell r="AM409">
            <v>240000</v>
          </cell>
          <cell r="AR409">
            <v>20000</v>
          </cell>
          <cell r="AS409">
            <v>20000</v>
          </cell>
          <cell r="AT409">
            <v>20000</v>
          </cell>
          <cell r="AU409">
            <v>20000</v>
          </cell>
          <cell r="AV409">
            <v>20000</v>
          </cell>
          <cell r="AW409">
            <v>20000</v>
          </cell>
          <cell r="AX409">
            <v>20000</v>
          </cell>
          <cell r="AY409">
            <v>20000</v>
          </cell>
          <cell r="AZ409">
            <v>20000</v>
          </cell>
          <cell r="BA409">
            <v>20000</v>
          </cell>
          <cell r="BB409">
            <v>20000</v>
          </cell>
          <cell r="BC409">
            <v>20000</v>
          </cell>
        </row>
        <row r="410">
          <cell r="V410" t="str">
            <v>**** Administrative Costs                 III***  Sundry/General Expenses     7002851  Consultancy Fee</v>
          </cell>
          <cell r="W410" t="str">
            <v>*  Sundry/General Expenses</v>
          </cell>
          <cell r="AB410">
            <v>64000</v>
          </cell>
          <cell r="AC410">
            <v>128000</v>
          </cell>
          <cell r="AD410">
            <v>192000</v>
          </cell>
          <cell r="AE410">
            <v>256000</v>
          </cell>
          <cell r="AF410">
            <v>320000</v>
          </cell>
          <cell r="AG410">
            <v>384000</v>
          </cell>
          <cell r="AH410">
            <v>448000</v>
          </cell>
          <cell r="AI410">
            <v>512000</v>
          </cell>
          <cell r="AJ410">
            <v>576000</v>
          </cell>
          <cell r="AK410">
            <v>640000</v>
          </cell>
          <cell r="AL410">
            <v>704000</v>
          </cell>
          <cell r="AM410">
            <v>768000</v>
          </cell>
          <cell r="AR410">
            <v>64000</v>
          </cell>
          <cell r="AS410">
            <v>64000</v>
          </cell>
          <cell r="AT410">
            <v>64000</v>
          </cell>
          <cell r="AU410">
            <v>64000</v>
          </cell>
          <cell r="AV410">
            <v>64000</v>
          </cell>
          <cell r="AW410">
            <v>64000</v>
          </cell>
          <cell r="AX410">
            <v>64000</v>
          </cell>
          <cell r="AY410">
            <v>64000</v>
          </cell>
          <cell r="AZ410">
            <v>64000</v>
          </cell>
          <cell r="BA410">
            <v>64000</v>
          </cell>
          <cell r="BB410">
            <v>64000</v>
          </cell>
          <cell r="BC410">
            <v>64000</v>
          </cell>
        </row>
        <row r="411">
          <cell r="V411" t="str">
            <v>**** Administrative Costs                 III     7002820  Audit Fee</v>
          </cell>
          <cell r="W411" t="str">
            <v>*  Sundry/General Expenses</v>
          </cell>
          <cell r="AB411">
            <v>50000</v>
          </cell>
          <cell r="AC411">
            <v>100000</v>
          </cell>
          <cell r="AD411">
            <v>150000</v>
          </cell>
          <cell r="AE411">
            <v>200000</v>
          </cell>
          <cell r="AF411">
            <v>250000</v>
          </cell>
          <cell r="AG411">
            <v>300000</v>
          </cell>
          <cell r="AH411">
            <v>350000</v>
          </cell>
          <cell r="AI411">
            <v>400000</v>
          </cell>
          <cell r="AJ411">
            <v>450000</v>
          </cell>
          <cell r="AK411">
            <v>500000</v>
          </cell>
          <cell r="AL411">
            <v>550000</v>
          </cell>
          <cell r="AM411">
            <v>600000</v>
          </cell>
          <cell r="AR411">
            <v>50000</v>
          </cell>
          <cell r="AS411">
            <v>50000</v>
          </cell>
          <cell r="AT411">
            <v>50000</v>
          </cell>
          <cell r="AU411">
            <v>50000</v>
          </cell>
          <cell r="AV411">
            <v>50000</v>
          </cell>
          <cell r="AW411">
            <v>50000</v>
          </cell>
          <cell r="AX411">
            <v>50000</v>
          </cell>
          <cell r="AY411">
            <v>50000</v>
          </cell>
          <cell r="AZ411">
            <v>50000</v>
          </cell>
          <cell r="BA411">
            <v>50000</v>
          </cell>
          <cell r="BB411">
            <v>50000</v>
          </cell>
          <cell r="BC411">
            <v>50000</v>
          </cell>
        </row>
        <row r="412">
          <cell r="V412" t="str">
            <v>**** Administrative Costs                 III     7002821  Non Audit Rem</v>
          </cell>
          <cell r="W412" t="str">
            <v>*  Sundry/General Expenses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</row>
        <row r="413">
          <cell r="V413" t="str">
            <v>**** Administrative Costs                 III***  Sundry/General Expenses     7002811  Ad-Recruitment</v>
          </cell>
          <cell r="W413" t="str">
            <v>*  Sundry/General Expenses</v>
          </cell>
          <cell r="AB413">
            <v>30000</v>
          </cell>
          <cell r="AC413">
            <v>60000</v>
          </cell>
          <cell r="AD413">
            <v>90000</v>
          </cell>
          <cell r="AE413">
            <v>120000</v>
          </cell>
          <cell r="AF413">
            <v>150000</v>
          </cell>
          <cell r="AG413">
            <v>180000</v>
          </cell>
          <cell r="AH413">
            <v>210000</v>
          </cell>
          <cell r="AI413">
            <v>240000</v>
          </cell>
          <cell r="AJ413">
            <v>270000</v>
          </cell>
          <cell r="AK413">
            <v>300000</v>
          </cell>
          <cell r="AL413">
            <v>330000</v>
          </cell>
          <cell r="AM413">
            <v>360000</v>
          </cell>
          <cell r="AR413">
            <v>30000</v>
          </cell>
          <cell r="AS413">
            <v>30000</v>
          </cell>
          <cell r="AT413">
            <v>30000</v>
          </cell>
          <cell r="AU413">
            <v>30000</v>
          </cell>
          <cell r="AV413">
            <v>30000</v>
          </cell>
          <cell r="AW413">
            <v>30000</v>
          </cell>
          <cell r="AX413">
            <v>30000</v>
          </cell>
          <cell r="AY413">
            <v>30000</v>
          </cell>
          <cell r="AZ413">
            <v>30000</v>
          </cell>
          <cell r="BA413">
            <v>30000</v>
          </cell>
          <cell r="BB413">
            <v>30000</v>
          </cell>
          <cell r="BC413">
            <v>30000</v>
          </cell>
        </row>
        <row r="414">
          <cell r="V414" t="str">
            <v>**** Administrative Costs                 III***  Indirect Labour-New     7001310  Basic Salary</v>
          </cell>
          <cell r="W414" t="str">
            <v>*  Support &amp; Management</v>
          </cell>
          <cell r="AB414">
            <v>300000</v>
          </cell>
          <cell r="AC414">
            <v>600000</v>
          </cell>
          <cell r="AD414">
            <v>900000</v>
          </cell>
          <cell r="AE414">
            <v>1200000</v>
          </cell>
          <cell r="AF414">
            <v>1500000</v>
          </cell>
          <cell r="AG414">
            <v>1800000</v>
          </cell>
          <cell r="AH414">
            <v>2100000</v>
          </cell>
          <cell r="AI414">
            <v>2400000</v>
          </cell>
          <cell r="AJ414">
            <v>2700000</v>
          </cell>
          <cell r="AK414">
            <v>3000000</v>
          </cell>
          <cell r="AL414">
            <v>3300000</v>
          </cell>
          <cell r="AM414">
            <v>3600000</v>
          </cell>
          <cell r="AR414">
            <v>300000</v>
          </cell>
          <cell r="AS414">
            <v>300000</v>
          </cell>
          <cell r="AT414">
            <v>300000</v>
          </cell>
          <cell r="AU414">
            <v>300000</v>
          </cell>
          <cell r="AV414">
            <v>300000</v>
          </cell>
          <cell r="AW414">
            <v>300000</v>
          </cell>
          <cell r="AX414">
            <v>300000</v>
          </cell>
          <cell r="AY414">
            <v>300000</v>
          </cell>
          <cell r="AZ414">
            <v>300000</v>
          </cell>
          <cell r="BA414">
            <v>300000</v>
          </cell>
          <cell r="BB414">
            <v>300000</v>
          </cell>
          <cell r="BC414">
            <v>300000</v>
          </cell>
        </row>
        <row r="415">
          <cell r="V415" t="str">
            <v>**** Administrative Costs                 III***  Indirect Labour-New     7001325  Tpt Allowance</v>
          </cell>
          <cell r="W415" t="str">
            <v>*  Support &amp; Management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</row>
        <row r="416">
          <cell r="V416" t="str">
            <v>**** Administrative Costs                 III***  Indirect Labour-New     7001355  Levy/Wrk Permit</v>
          </cell>
          <cell r="W416" t="str">
            <v>*  Support &amp; Management</v>
          </cell>
          <cell r="AB416">
            <v>27175</v>
          </cell>
          <cell r="AC416">
            <v>54350</v>
          </cell>
          <cell r="AD416">
            <v>81525</v>
          </cell>
          <cell r="AE416">
            <v>108700</v>
          </cell>
          <cell r="AF416">
            <v>135875</v>
          </cell>
          <cell r="AG416">
            <v>163050</v>
          </cell>
          <cell r="AH416">
            <v>190225</v>
          </cell>
          <cell r="AI416">
            <v>217400</v>
          </cell>
          <cell r="AJ416">
            <v>244575</v>
          </cell>
          <cell r="AK416">
            <v>271750</v>
          </cell>
          <cell r="AL416">
            <v>298925</v>
          </cell>
          <cell r="AM416">
            <v>326100</v>
          </cell>
          <cell r="AR416">
            <v>27175</v>
          </cell>
          <cell r="AS416">
            <v>27175</v>
          </cell>
          <cell r="AT416">
            <v>27175</v>
          </cell>
          <cell r="AU416">
            <v>27175</v>
          </cell>
          <cell r="AV416">
            <v>27175</v>
          </cell>
          <cell r="AW416">
            <v>27175</v>
          </cell>
          <cell r="AX416">
            <v>27175</v>
          </cell>
          <cell r="AY416">
            <v>27175</v>
          </cell>
          <cell r="AZ416">
            <v>27175</v>
          </cell>
          <cell r="BA416">
            <v>27175</v>
          </cell>
          <cell r="BB416">
            <v>27175</v>
          </cell>
          <cell r="BC416">
            <v>27175</v>
          </cell>
        </row>
        <row r="417">
          <cell r="V417" t="str">
            <v>**** Administrative Costs                 III***  Cost of Premises &amp; Non-Production Equipm**   Rental Cost     7003330  Rental-NProd Eq</v>
          </cell>
          <cell r="W417" t="str">
            <v>*  Rental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</row>
        <row r="418">
          <cell r="V418" t="str">
            <v>**** Administrative Costs                 III     7004840  Mgmt Fee Exp</v>
          </cell>
          <cell r="W418" t="str">
            <v>*  Support &amp; Management</v>
          </cell>
          <cell r="AB418">
            <v>7656594.6099999994</v>
          </cell>
          <cell r="AC418">
            <v>15266135.129999999</v>
          </cell>
          <cell r="AD418">
            <v>22572579.640000001</v>
          </cell>
          <cell r="AE418">
            <v>30397184.82</v>
          </cell>
          <cell r="AF418">
            <v>38036780.82</v>
          </cell>
          <cell r="AG418">
            <v>45841785.880000003</v>
          </cell>
          <cell r="AH418">
            <v>55034455.770000003</v>
          </cell>
          <cell r="AI418">
            <v>63747901.400000006</v>
          </cell>
          <cell r="AJ418">
            <v>72954721.940000013</v>
          </cell>
          <cell r="AK418">
            <v>81941370.470000014</v>
          </cell>
          <cell r="AL418">
            <v>91174959.940000013</v>
          </cell>
          <cell r="AM418">
            <v>100171025.11000001</v>
          </cell>
          <cell r="AR418">
            <v>7656594.6099999994</v>
          </cell>
          <cell r="AS418">
            <v>7609540.5199999996</v>
          </cell>
          <cell r="AT418">
            <v>7306444.5099999998</v>
          </cell>
          <cell r="AU418">
            <v>7824605.1799999997</v>
          </cell>
          <cell r="AV418">
            <v>7639596</v>
          </cell>
          <cell r="AW418">
            <v>7805005.0600000005</v>
          </cell>
          <cell r="AX418">
            <v>9192669.8900000006</v>
          </cell>
          <cell r="AY418">
            <v>8713445.629999999</v>
          </cell>
          <cell r="AZ418">
            <v>9206820.540000001</v>
          </cell>
          <cell r="BA418">
            <v>8986648.5299999993</v>
          </cell>
          <cell r="BB418">
            <v>9233589.4699999988</v>
          </cell>
          <cell r="BC418">
            <v>8996065.1699999999</v>
          </cell>
        </row>
        <row r="419">
          <cell r="V419" t="str">
            <v>**** Cost of Goods Sold                   I***  Overheads**   Cost of Premises &amp; Non-Production Equipm*    Upkeep of Premises     7002210  Upkeep-Premises</v>
          </cell>
          <cell r="W419" t="str">
            <v>*  Maintenance</v>
          </cell>
          <cell r="AB419">
            <v>139649.42090909093</v>
          </cell>
          <cell r="AC419">
            <v>279298.84181818186</v>
          </cell>
          <cell r="AD419">
            <v>418948.26272727281</v>
          </cell>
          <cell r="AE419">
            <v>558597.68363636371</v>
          </cell>
          <cell r="AF419">
            <v>698247.10454545461</v>
          </cell>
          <cell r="AG419">
            <v>837896.52545454551</v>
          </cell>
          <cell r="AH419">
            <v>986373.36190977087</v>
          </cell>
          <cell r="AI419">
            <v>1131566.9541568737</v>
          </cell>
          <cell r="AJ419">
            <v>1289929.8920724855</v>
          </cell>
          <cell r="AK419">
            <v>1440590.1152698614</v>
          </cell>
          <cell r="AL419">
            <v>1596427.3363115815</v>
          </cell>
          <cell r="AM419">
            <v>1750610.4027641276</v>
          </cell>
          <cell r="AR419">
            <v>139649.42090909093</v>
          </cell>
          <cell r="AS419">
            <v>139649.42090909093</v>
          </cell>
          <cell r="AT419">
            <v>139649.42090909093</v>
          </cell>
          <cell r="AU419">
            <v>139649.42090909093</v>
          </cell>
          <cell r="AV419">
            <v>139649.42090909093</v>
          </cell>
          <cell r="AW419">
            <v>139649.42090909093</v>
          </cell>
          <cell r="AX419">
            <v>148476.8364552253</v>
          </cell>
          <cell r="AY419">
            <v>145193.59224710276</v>
          </cell>
          <cell r="AZ419">
            <v>158362.93791561187</v>
          </cell>
          <cell r="BA419">
            <v>150660.22319737598</v>
          </cell>
          <cell r="BB419">
            <v>155837.22104172004</v>
          </cell>
          <cell r="BC419">
            <v>154183.0664525461</v>
          </cell>
        </row>
        <row r="420">
          <cell r="V420" t="str">
            <v>**** Cost of Goods Sold                   I***  Overheads**   Cost of Premises &amp; Non-Production Equipm*    Upkeep of Premises     7002210  Upkeep-Premises</v>
          </cell>
          <cell r="W420" t="str">
            <v>*  Maintenance</v>
          </cell>
          <cell r="AB420">
            <v>7800</v>
          </cell>
          <cell r="AC420">
            <v>15600</v>
          </cell>
          <cell r="AD420">
            <v>23400</v>
          </cell>
          <cell r="AE420">
            <v>31200</v>
          </cell>
          <cell r="AF420">
            <v>39000</v>
          </cell>
          <cell r="AG420">
            <v>46800</v>
          </cell>
          <cell r="AH420">
            <v>55093.047810808115</v>
          </cell>
          <cell r="AI420">
            <v>63202.712800143403</v>
          </cell>
          <cell r="AJ420">
            <v>72047.940425869718</v>
          </cell>
          <cell r="AK420">
            <v>80462.939451927494</v>
          </cell>
          <cell r="AL420">
            <v>89167.095303147988</v>
          </cell>
          <cell r="AM420">
            <v>97778.859752302043</v>
          </cell>
          <cell r="AR420">
            <v>7800</v>
          </cell>
          <cell r="AS420">
            <v>7800</v>
          </cell>
          <cell r="AT420">
            <v>7800</v>
          </cell>
          <cell r="AU420">
            <v>7800</v>
          </cell>
          <cell r="AV420">
            <v>7800</v>
          </cell>
          <cell r="AW420">
            <v>7800</v>
          </cell>
          <cell r="AX420">
            <v>8293.0478108081134</v>
          </cell>
          <cell r="AY420">
            <v>8109.6649893352842</v>
          </cell>
          <cell r="AZ420">
            <v>8845.2276257263111</v>
          </cell>
          <cell r="BA420">
            <v>8414.9990260577779</v>
          </cell>
          <cell r="BB420">
            <v>8704.1558512204883</v>
          </cell>
          <cell r="BC420">
            <v>8611.7644491540523</v>
          </cell>
        </row>
        <row r="421">
          <cell r="V421" t="str">
            <v>**** Cost of Goods Sold                   I***  Overheads**   Cost of Production Equipments*    Maintenance of Production Equipment     7002110  Upkeep-Prod Eq</v>
          </cell>
          <cell r="W421" t="str">
            <v>*  Maintenance</v>
          </cell>
          <cell r="AB421">
            <v>242000</v>
          </cell>
          <cell r="AC421">
            <v>484000</v>
          </cell>
          <cell r="AD421">
            <v>726000</v>
          </cell>
          <cell r="AE421">
            <v>968000</v>
          </cell>
          <cell r="AF421">
            <v>1210000</v>
          </cell>
          <cell r="AG421">
            <v>1452000</v>
          </cell>
          <cell r="AH421">
            <v>1709297.1243866107</v>
          </cell>
          <cell r="AI421">
            <v>1960904.6791839362</v>
          </cell>
          <cell r="AJ421">
            <v>2235333.5362898037</v>
          </cell>
          <cell r="AK421">
            <v>2496414.2753033913</v>
          </cell>
          <cell r="AL421">
            <v>2766466.2901745909</v>
          </cell>
          <cell r="AM421">
            <v>3033651.802571422</v>
          </cell>
          <cell r="AR421">
            <v>242000</v>
          </cell>
          <cell r="AS421">
            <v>242000</v>
          </cell>
          <cell r="AT421">
            <v>242000</v>
          </cell>
          <cell r="AU421">
            <v>242000</v>
          </cell>
          <cell r="AV421">
            <v>242000</v>
          </cell>
          <cell r="AW421">
            <v>242000</v>
          </cell>
          <cell r="AX421">
            <v>257297.12438661073</v>
          </cell>
          <cell r="AY421">
            <v>251607.55479732552</v>
          </cell>
          <cell r="AZ421">
            <v>274428.85710586765</v>
          </cell>
          <cell r="BA421">
            <v>261080.7390135875</v>
          </cell>
          <cell r="BB421">
            <v>270052.01487119979</v>
          </cell>
          <cell r="BC421">
            <v>267185.51239683089</v>
          </cell>
        </row>
        <row r="422">
          <cell r="V422" t="str">
            <v>**** Cost of Goods Sold                   I***  Overheads**   Cost of Production Equipments*    Maintenance of Production Equipment     7002110  Upkeep-Prod Eq</v>
          </cell>
          <cell r="W422" t="str">
            <v>*  Maintenance</v>
          </cell>
          <cell r="AB422">
            <v>59000</v>
          </cell>
          <cell r="AC422">
            <v>118000</v>
          </cell>
          <cell r="AD422">
            <v>177000</v>
          </cell>
          <cell r="AE422">
            <v>236000</v>
          </cell>
          <cell r="AF422">
            <v>295000</v>
          </cell>
          <cell r="AG422">
            <v>354000</v>
          </cell>
          <cell r="AH422">
            <v>416729.46420995879</v>
          </cell>
          <cell r="AI422">
            <v>478071.80194980261</v>
          </cell>
          <cell r="AJ422">
            <v>544978.01091362978</v>
          </cell>
          <cell r="AK422">
            <v>608629.92662355397</v>
          </cell>
          <cell r="AL422">
            <v>674469.05421611923</v>
          </cell>
          <cell r="AM422">
            <v>739609.32376741269</v>
          </cell>
          <cell r="AR422">
            <v>59000</v>
          </cell>
          <cell r="AS422">
            <v>59000</v>
          </cell>
          <cell r="AT422">
            <v>59000</v>
          </cell>
          <cell r="AU422">
            <v>59000</v>
          </cell>
          <cell r="AV422">
            <v>59000</v>
          </cell>
          <cell r="AW422">
            <v>59000</v>
          </cell>
          <cell r="AX422">
            <v>62729.464209958809</v>
          </cell>
          <cell r="AY422">
            <v>61342.337739843817</v>
          </cell>
          <cell r="AZ422">
            <v>66906.20896382723</v>
          </cell>
          <cell r="BA422">
            <v>63651.915709924222</v>
          </cell>
          <cell r="BB422">
            <v>65839.12759256523</v>
          </cell>
          <cell r="BC422">
            <v>65140.269551293473</v>
          </cell>
        </row>
        <row r="423">
          <cell r="V423" t="str">
            <v>**** Cost of Goods Sold                   I***  Overheads**   Cost of Production Equipments*    Maintenance of Production Equipment     7002110  Upkeep-Prod Eq</v>
          </cell>
          <cell r="W423" t="str">
            <v>*  Maintenance</v>
          </cell>
          <cell r="AB423">
            <v>9000</v>
          </cell>
          <cell r="AC423">
            <v>18000</v>
          </cell>
          <cell r="AD423">
            <v>27000</v>
          </cell>
          <cell r="AE423">
            <v>36000</v>
          </cell>
          <cell r="AF423">
            <v>45000</v>
          </cell>
          <cell r="AG423">
            <v>54000</v>
          </cell>
          <cell r="AH423">
            <v>63568.901320163204</v>
          </cell>
          <cell r="AI423">
            <v>72926.207077088533</v>
          </cell>
          <cell r="AJ423">
            <v>83132.238952926593</v>
          </cell>
          <cell r="AK423">
            <v>92841.853213762486</v>
          </cell>
          <cell r="AL423">
            <v>102885.10996517075</v>
          </cell>
          <cell r="AM423">
            <v>112821.7612526562</v>
          </cell>
          <cell r="AR423">
            <v>9000</v>
          </cell>
          <cell r="AS423">
            <v>9000</v>
          </cell>
          <cell r="AT423">
            <v>9000</v>
          </cell>
          <cell r="AU423">
            <v>9000</v>
          </cell>
          <cell r="AV423">
            <v>9000</v>
          </cell>
          <cell r="AW423">
            <v>9000</v>
          </cell>
          <cell r="AX423">
            <v>9568.9013201632079</v>
          </cell>
          <cell r="AY423">
            <v>9357.3057569253288</v>
          </cell>
          <cell r="AZ423">
            <v>10206.031875838053</v>
          </cell>
          <cell r="BA423">
            <v>9709.6142608358987</v>
          </cell>
          <cell r="BB423">
            <v>10043.256751408257</v>
          </cell>
          <cell r="BC423">
            <v>9936.651287485447</v>
          </cell>
        </row>
        <row r="424">
          <cell r="V424" t="str">
            <v>**** Cost of Goods Sold                   I***  Overheads**   Cost of Production Equipments*    Maintenance of Production Equipment     7002110  Upkeep-Prod Eq</v>
          </cell>
          <cell r="W424" t="str">
            <v>*  Maintenance</v>
          </cell>
          <cell r="AB424">
            <v>128345.27590909087</v>
          </cell>
          <cell r="AC424">
            <v>256690.55181818173</v>
          </cell>
          <cell r="AD424">
            <v>385035.82772727258</v>
          </cell>
          <cell r="AE424">
            <v>513381.10363636346</v>
          </cell>
          <cell r="AF424">
            <v>641726.37954545429</v>
          </cell>
          <cell r="AG424">
            <v>770071.65545454517</v>
          </cell>
          <cell r="AH424">
            <v>906529.79768601304</v>
          </cell>
          <cell r="AI424">
            <v>1039970.4631458248</v>
          </cell>
          <cell r="AJ424">
            <v>1185514.4605948706</v>
          </cell>
          <cell r="AK424">
            <v>1323979.2518479624</v>
          </cell>
          <cell r="AL424">
            <v>1467201.9806018881</v>
          </cell>
          <cell r="AM424">
            <v>1608904.4529468594</v>
          </cell>
          <cell r="AR424">
            <v>128345.27590909087</v>
          </cell>
          <cell r="AS424">
            <v>128345.27590909087</v>
          </cell>
          <cell r="AT424">
            <v>128345.27590909087</v>
          </cell>
          <cell r="AU424">
            <v>128345.27590909087</v>
          </cell>
          <cell r="AV424">
            <v>128345.27590909087</v>
          </cell>
          <cell r="AW424">
            <v>128345.27590909087</v>
          </cell>
          <cell r="AX424">
            <v>136458.14223146788</v>
          </cell>
          <cell r="AY424">
            <v>133440.66545981175</v>
          </cell>
          <cell r="AZ424">
            <v>145543.99744904568</v>
          </cell>
          <cell r="BA424">
            <v>138464.79125309185</v>
          </cell>
          <cell r="BB424">
            <v>143222.7287539258</v>
          </cell>
          <cell r="BC424">
            <v>141702.47234497138</v>
          </cell>
        </row>
        <row r="425">
          <cell r="V425" t="str">
            <v>**** Cost of Goods Sold                   I***  Overheads**   Cost of Premises &amp; Non-Production Equipm*    Maintenance Cost for Non Production Equi     7002232  Upkeep-Computer</v>
          </cell>
          <cell r="W425" t="str">
            <v>*  Rental</v>
          </cell>
          <cell r="AB425">
            <v>50000</v>
          </cell>
          <cell r="AC425">
            <v>100000</v>
          </cell>
          <cell r="AD425">
            <v>150000</v>
          </cell>
          <cell r="AE425">
            <v>205000</v>
          </cell>
          <cell r="AF425">
            <v>260000</v>
          </cell>
          <cell r="AG425">
            <v>315000</v>
          </cell>
          <cell r="AH425">
            <v>373476.61917877517</v>
          </cell>
          <cell r="AI425">
            <v>430660.15435998549</v>
          </cell>
          <cell r="AJ425">
            <v>493030.34915677359</v>
          </cell>
          <cell r="AK425">
            <v>552366.8807507708</v>
          </cell>
          <cell r="AL425">
            <v>613742.33867604344</v>
          </cell>
          <cell r="AM425">
            <v>674466.31876623223</v>
          </cell>
          <cell r="AR425">
            <v>50000</v>
          </cell>
          <cell r="AS425">
            <v>50000</v>
          </cell>
          <cell r="AT425">
            <v>50000</v>
          </cell>
          <cell r="AU425">
            <v>55000</v>
          </cell>
          <cell r="AV425">
            <v>55000</v>
          </cell>
          <cell r="AW425">
            <v>55000</v>
          </cell>
          <cell r="AX425">
            <v>58476.619178775167</v>
          </cell>
          <cell r="AY425">
            <v>57183.535181210347</v>
          </cell>
          <cell r="AZ425">
            <v>62370.194796788099</v>
          </cell>
          <cell r="BA425">
            <v>59336.531593997155</v>
          </cell>
          <cell r="BB425">
            <v>61375.457925272669</v>
          </cell>
          <cell r="BC425">
            <v>60723.98009018883</v>
          </cell>
        </row>
        <row r="426">
          <cell r="V426" t="str">
            <v>**** Cost of Goods Sold                   I***  Overheads**   Cost of Production Equipments*    Maintenance of Production Equipment     7002110  Upkeep-Prod Eq</v>
          </cell>
          <cell r="W426" t="str">
            <v>*  Maintenance</v>
          </cell>
          <cell r="AB426">
            <v>197186.0672727272</v>
          </cell>
          <cell r="AC426">
            <v>394372.13454545441</v>
          </cell>
          <cell r="AD426">
            <v>591558.20181818167</v>
          </cell>
          <cell r="AE426">
            <v>788744.26909090881</v>
          </cell>
          <cell r="AF426">
            <v>985930.33636363596</v>
          </cell>
          <cell r="AG426">
            <v>1183116.4036363631</v>
          </cell>
          <cell r="AH426">
            <v>1392766.8502412287</v>
          </cell>
          <cell r="AI426">
            <v>1597781.3305164014</v>
          </cell>
          <cell r="AJ426">
            <v>1821391.0291893571</v>
          </cell>
          <cell r="AK426">
            <v>2034124.4348370703</v>
          </cell>
          <cell r="AL426">
            <v>2254167.8016615659</v>
          </cell>
          <cell r="AM426">
            <v>2471875.4893548698</v>
          </cell>
          <cell r="AR426">
            <v>197186.0672727272</v>
          </cell>
          <cell r="AS426">
            <v>197186.0672727272</v>
          </cell>
          <cell r="AT426">
            <v>197186.0672727272</v>
          </cell>
          <cell r="AU426">
            <v>197186.0672727272</v>
          </cell>
          <cell r="AV426">
            <v>197186.0672727272</v>
          </cell>
          <cell r="AW426">
            <v>197186.0672727272</v>
          </cell>
          <cell r="AX426">
            <v>209650.44660486563</v>
          </cell>
          <cell r="AY426">
            <v>205014.48027517283</v>
          </cell>
          <cell r="AZ426">
            <v>223609.69867295559</v>
          </cell>
          <cell r="BA426">
            <v>212733.4056477132</v>
          </cell>
          <cell r="BB426">
            <v>220043.36682449555</v>
          </cell>
          <cell r="BC426">
            <v>217707.68769330403</v>
          </cell>
        </row>
        <row r="427">
          <cell r="V427" t="str">
            <v>**** Cost of Goods Sold                   I***  Overheads**   Cost of Production Equipments*    Maintenance of Production Equipment     7002110  Upkeep-Prod Eq</v>
          </cell>
          <cell r="W427" t="str">
            <v>*  Maintenance</v>
          </cell>
          <cell r="AB427">
            <v>18000</v>
          </cell>
          <cell r="AC427">
            <v>36000</v>
          </cell>
          <cell r="AD427">
            <v>54000</v>
          </cell>
          <cell r="AE427">
            <v>72000</v>
          </cell>
          <cell r="AF427">
            <v>90000</v>
          </cell>
          <cell r="AG427">
            <v>108000</v>
          </cell>
          <cell r="AH427">
            <v>127137.80264032641</v>
          </cell>
          <cell r="AI427">
            <v>145852.41415417707</v>
          </cell>
          <cell r="AJ427">
            <v>166264.47790585319</v>
          </cell>
          <cell r="AK427">
            <v>185683.70642752497</v>
          </cell>
          <cell r="AL427">
            <v>205770.2199303415</v>
          </cell>
          <cell r="AM427">
            <v>225643.5225053124</v>
          </cell>
          <cell r="AR427">
            <v>18000</v>
          </cell>
          <cell r="AS427">
            <v>18000</v>
          </cell>
          <cell r="AT427">
            <v>18000</v>
          </cell>
          <cell r="AU427">
            <v>18000</v>
          </cell>
          <cell r="AV427">
            <v>18000</v>
          </cell>
          <cell r="AW427">
            <v>18000</v>
          </cell>
          <cell r="AX427">
            <v>19137.802640326416</v>
          </cell>
          <cell r="AY427">
            <v>18714.611513850658</v>
          </cell>
          <cell r="AZ427">
            <v>20412.063751676105</v>
          </cell>
          <cell r="BA427">
            <v>19419.228521671797</v>
          </cell>
          <cell r="BB427">
            <v>20086.513502816513</v>
          </cell>
          <cell r="BC427">
            <v>19873.302574970894</v>
          </cell>
        </row>
        <row r="428">
          <cell r="V428" t="str">
            <v>**** Cost of Goods Sold                   I***  Overheads**   Cost of Production Equipments*    Maintenance of Production Equipment     7002110  Upkeep-Prod Eq</v>
          </cell>
          <cell r="W428" t="str">
            <v>*  Maintenance</v>
          </cell>
          <cell r="AB428">
            <v>1830238.1596599999</v>
          </cell>
          <cell r="AC428">
            <v>3716204.9193199999</v>
          </cell>
          <cell r="AD428">
            <v>6123794.5100800004</v>
          </cell>
          <cell r="AE428">
            <v>8180498.5520400004</v>
          </cell>
          <cell r="AF428">
            <v>10241597.594000001</v>
          </cell>
          <cell r="AG428">
            <v>12804120.914340001</v>
          </cell>
          <cell r="AH428">
            <v>15550785.808315748</v>
          </cell>
          <cell r="AI428">
            <v>18232491.007501006</v>
          </cell>
          <cell r="AJ428">
            <v>21146466.10663696</v>
          </cell>
          <cell r="AK428">
            <v>24077227.738868181</v>
          </cell>
          <cell r="AL428">
            <v>27108727.436406542</v>
          </cell>
          <cell r="AM428">
            <v>30108723.272273902</v>
          </cell>
          <cell r="AR428">
            <v>1830238.1596599999</v>
          </cell>
          <cell r="AS428">
            <v>1885966.75966</v>
          </cell>
          <cell r="AT428">
            <v>2407589.5907600001</v>
          </cell>
          <cell r="AU428">
            <v>2056704.0419600003</v>
          </cell>
          <cell r="AV428">
            <v>2061099.0419600003</v>
          </cell>
          <cell r="AW428">
            <v>2562523.3203400006</v>
          </cell>
          <cell r="AX428">
            <v>2746664.8939757473</v>
          </cell>
          <cell r="AY428">
            <v>2681705.1991852573</v>
          </cell>
          <cell r="AZ428">
            <v>2913975.0991359549</v>
          </cell>
          <cell r="BA428">
            <v>2930761.6322312215</v>
          </cell>
          <cell r="BB428">
            <v>3031499.6975383619</v>
          </cell>
          <cell r="BC428">
            <v>2999995.8358673598</v>
          </cell>
        </row>
        <row r="429">
          <cell r="V429" t="str">
            <v>**** Administrative Costs                 III***  Cost of Premises &amp; Non-Production Equipm**   Upkeep of Premises     7002210  Upkeep-Premises</v>
          </cell>
          <cell r="W429" t="str">
            <v>*  Maintenance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</row>
        <row r="430">
          <cell r="V430" t="str">
            <v>**** Administrative Costs                 III***  Cost of Premises &amp; Non-Production Equipm**   Upkeep of Premises     7002210  Upkeep-Premises</v>
          </cell>
          <cell r="W430" t="str">
            <v>*  Maintenance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</row>
        <row r="431">
          <cell r="V431" t="str">
            <v>**** Cost of Goods Sold                   I***  Overheads**   Cost of Production Equipments*    Maintenance of Production Equipment     7002110  Upkeep-Prod Eq</v>
          </cell>
          <cell r="W431" t="str">
            <v>*  Maintenance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</row>
        <row r="432">
          <cell r="V432" t="str">
            <v>**** Cost of Goods Sold                   I***  Overheads**   Cost of Production Equipments*    Maintenance of Production Equipment     7002110  Upkeep-Prod Eq</v>
          </cell>
          <cell r="W432" t="str">
            <v>*  Maintenance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</row>
        <row r="433">
          <cell r="V433" t="str">
            <v>**** Cost of Goods Sold                   I***  Overheads**   Cost of Production Equipments*    Maintenance of Production Equipment     7002110  Upkeep-Prod Eq</v>
          </cell>
          <cell r="W433" t="str">
            <v>*  Maintenance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</row>
        <row r="434">
          <cell r="V434" t="str">
            <v>**** Cost of Goods Sold                   I***  Overheads**   Cost of Production Equipments*    Maintenance of Production Equipment     7002110  Upkeep-Prod Eq</v>
          </cell>
          <cell r="W434" t="str">
            <v>*  Maintenance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</row>
        <row r="435">
          <cell r="V435" t="str">
            <v>**** Administrative Costs                 III***  Cost of Premises &amp; Non-Production Equipm**   Maintenance Cost for Non Production Equi     7002232  Upkeep-Computer</v>
          </cell>
          <cell r="W435" t="str">
            <v>*  Maintenance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</row>
        <row r="436">
          <cell r="V436" t="str">
            <v>**** Cost of Goods Sold                   I***  Overheads**   Cost of Production Equipments*    Maintenance of Production Equipment     7002110  Upkeep-Prod Eq</v>
          </cell>
          <cell r="W436" t="str">
            <v>*  Maintenance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</row>
        <row r="437">
          <cell r="V437" t="str">
            <v>**** Cost of Goods Sold                   I***  Overheads**   Cost of Production Equipments*    Maintenance of Production Equipment     7002110  Upkeep-Prod Eq</v>
          </cell>
          <cell r="W437" t="str">
            <v>*  Maintenance</v>
          </cell>
          <cell r="AB437">
            <v>48000</v>
          </cell>
          <cell r="AC437">
            <v>96000</v>
          </cell>
          <cell r="AD437">
            <v>144000</v>
          </cell>
          <cell r="AE437">
            <v>192000</v>
          </cell>
          <cell r="AF437">
            <v>240000</v>
          </cell>
          <cell r="AG437">
            <v>288000</v>
          </cell>
          <cell r="AH437">
            <v>337137.80264032644</v>
          </cell>
          <cell r="AI437">
            <v>385852.41415417707</v>
          </cell>
          <cell r="AJ437">
            <v>436264.47790585319</v>
          </cell>
          <cell r="AK437">
            <v>485683.70642752497</v>
          </cell>
          <cell r="AL437">
            <v>535770.21993034147</v>
          </cell>
          <cell r="AM437">
            <v>585643.52250531234</v>
          </cell>
          <cell r="AR437">
            <v>48000</v>
          </cell>
          <cell r="AS437">
            <v>48000</v>
          </cell>
          <cell r="AT437">
            <v>48000</v>
          </cell>
          <cell r="AU437">
            <v>48000</v>
          </cell>
          <cell r="AV437">
            <v>48000</v>
          </cell>
          <cell r="AW437">
            <v>48000</v>
          </cell>
          <cell r="AX437">
            <v>49137.802640326416</v>
          </cell>
          <cell r="AY437">
            <v>48714.611513850658</v>
          </cell>
          <cell r="AZ437">
            <v>50412.063751676105</v>
          </cell>
          <cell r="BA437">
            <v>49419.228521671801</v>
          </cell>
          <cell r="BB437">
            <v>50086.51350281651</v>
          </cell>
          <cell r="BC437">
            <v>49873.30257497089</v>
          </cell>
        </row>
        <row r="438">
          <cell r="V438" t="str">
            <v>**** Administrative Costs                 III***  Sundry/General Expenses     7002520  Telephone</v>
          </cell>
          <cell r="W438" t="str">
            <v>*  Sundry/General Expenses</v>
          </cell>
          <cell r="AB438">
            <v>44000</v>
          </cell>
          <cell r="AC438">
            <v>88000</v>
          </cell>
          <cell r="AD438">
            <v>132000</v>
          </cell>
          <cell r="AE438">
            <v>176000</v>
          </cell>
          <cell r="AF438">
            <v>220000</v>
          </cell>
          <cell r="AG438">
            <v>264000</v>
          </cell>
          <cell r="AH438">
            <v>308000</v>
          </cell>
          <cell r="AI438">
            <v>352000</v>
          </cell>
          <cell r="AJ438">
            <v>396000</v>
          </cell>
          <cell r="AK438">
            <v>440000</v>
          </cell>
          <cell r="AL438">
            <v>484000</v>
          </cell>
          <cell r="AM438">
            <v>528000</v>
          </cell>
          <cell r="AR438">
            <v>44000</v>
          </cell>
          <cell r="AS438">
            <v>44000</v>
          </cell>
          <cell r="AT438">
            <v>44000</v>
          </cell>
          <cell r="AU438">
            <v>44000</v>
          </cell>
          <cell r="AV438">
            <v>44000</v>
          </cell>
          <cell r="AW438">
            <v>44000</v>
          </cell>
          <cell r="AX438">
            <v>44000</v>
          </cell>
          <cell r="AY438">
            <v>44000</v>
          </cell>
          <cell r="AZ438">
            <v>44000</v>
          </cell>
          <cell r="BA438">
            <v>44000</v>
          </cell>
          <cell r="BB438">
            <v>44000</v>
          </cell>
          <cell r="BC438">
            <v>44000</v>
          </cell>
        </row>
        <row r="439">
          <cell r="V439" t="str">
            <v>**** Administrative Costs                 III***  Sundry/General Expenses     7002520  Telephone</v>
          </cell>
          <cell r="W439" t="str">
            <v>*  Sundry/General Expenses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</row>
        <row r="440">
          <cell r="V440" t="str">
            <v>**** Administrative Costs                 III***  Sundry/General Expenses     7002520  Telephone</v>
          </cell>
          <cell r="W440" t="str">
            <v>*  Sundry/General Expenses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</row>
        <row r="441">
          <cell r="V441" t="str">
            <v>**** Administrative Costs                 III***  Sundry/General Expenses     7002520  Telephone</v>
          </cell>
          <cell r="W441" t="str">
            <v>*  Sundry/General Expenses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</row>
        <row r="442">
          <cell r="V442" t="str">
            <v>**** Administrative Costs                 III***  Cost of Premises &amp; Non-Production Equipm**   Maintenance Cost for Non Production Equi     7002232  Upkeep-Computer</v>
          </cell>
          <cell r="W442" t="str">
            <v>*  Maintenance</v>
          </cell>
          <cell r="AB442">
            <v>33000</v>
          </cell>
          <cell r="AC442">
            <v>66000</v>
          </cell>
          <cell r="AD442">
            <v>99000</v>
          </cell>
          <cell r="AE442">
            <v>132000</v>
          </cell>
          <cell r="AF442">
            <v>165000</v>
          </cell>
          <cell r="AG442">
            <v>198000</v>
          </cell>
          <cell r="AH442">
            <v>231000</v>
          </cell>
          <cell r="AI442">
            <v>264000</v>
          </cell>
          <cell r="AJ442">
            <v>297000</v>
          </cell>
          <cell r="AK442">
            <v>330000</v>
          </cell>
          <cell r="AL442">
            <v>363000</v>
          </cell>
          <cell r="AM442">
            <v>396000</v>
          </cell>
          <cell r="AR442">
            <v>33000</v>
          </cell>
          <cell r="AS442">
            <v>33000</v>
          </cell>
          <cell r="AT442">
            <v>33000</v>
          </cell>
          <cell r="AU442">
            <v>33000</v>
          </cell>
          <cell r="AV442">
            <v>33000</v>
          </cell>
          <cell r="AW442">
            <v>33000</v>
          </cell>
          <cell r="AX442">
            <v>33000</v>
          </cell>
          <cell r="AY442">
            <v>33000</v>
          </cell>
          <cell r="AZ442">
            <v>33000</v>
          </cell>
          <cell r="BA442">
            <v>33000</v>
          </cell>
          <cell r="BB442">
            <v>33000</v>
          </cell>
          <cell r="BC442">
            <v>33000</v>
          </cell>
        </row>
        <row r="443">
          <cell r="V443" t="str">
            <v>**** Administrative Costs                 III***  Travelling and Transport     7002741  Overseas Travel</v>
          </cell>
          <cell r="W443" t="str">
            <v>*  Travelling and Transport</v>
          </cell>
          <cell r="AB443">
            <v>100000</v>
          </cell>
          <cell r="AC443">
            <v>200000</v>
          </cell>
          <cell r="AD443">
            <v>300000</v>
          </cell>
          <cell r="AE443">
            <v>400000</v>
          </cell>
          <cell r="AF443">
            <v>500000</v>
          </cell>
          <cell r="AG443">
            <v>600000</v>
          </cell>
          <cell r="AH443">
            <v>700000</v>
          </cell>
          <cell r="AI443">
            <v>800000</v>
          </cell>
          <cell r="AJ443">
            <v>900000</v>
          </cell>
          <cell r="AK443">
            <v>1000000</v>
          </cell>
          <cell r="AL443">
            <v>1100000</v>
          </cell>
          <cell r="AM443">
            <v>1200000</v>
          </cell>
          <cell r="AR443">
            <v>100000</v>
          </cell>
          <cell r="AS443">
            <v>100000</v>
          </cell>
          <cell r="AT443">
            <v>100000</v>
          </cell>
          <cell r="AU443">
            <v>100000</v>
          </cell>
          <cell r="AV443">
            <v>100000</v>
          </cell>
          <cell r="AW443">
            <v>100000</v>
          </cell>
          <cell r="AX443">
            <v>100000</v>
          </cell>
          <cell r="AY443">
            <v>100000</v>
          </cell>
          <cell r="AZ443">
            <v>100000</v>
          </cell>
          <cell r="BA443">
            <v>100000</v>
          </cell>
          <cell r="BB443">
            <v>100000</v>
          </cell>
          <cell r="BC443">
            <v>100000</v>
          </cell>
        </row>
        <row r="444">
          <cell r="V444" t="str">
            <v>**** Administrative Costs                 III***  Travelling and Transport     7002741  Overseas Travel</v>
          </cell>
          <cell r="W444" t="str">
            <v>*  Travelling and Transport</v>
          </cell>
          <cell r="AB444">
            <v>20000</v>
          </cell>
          <cell r="AC444">
            <v>40000</v>
          </cell>
          <cell r="AD444">
            <v>60000</v>
          </cell>
          <cell r="AE444">
            <v>80000</v>
          </cell>
          <cell r="AF444">
            <v>100000</v>
          </cell>
          <cell r="AG444">
            <v>120000</v>
          </cell>
          <cell r="AH444">
            <v>140000</v>
          </cell>
          <cell r="AI444">
            <v>160000</v>
          </cell>
          <cell r="AJ444">
            <v>180000</v>
          </cell>
          <cell r="AK444">
            <v>200000</v>
          </cell>
          <cell r="AL444">
            <v>220000</v>
          </cell>
          <cell r="AM444">
            <v>240000</v>
          </cell>
          <cell r="AR444">
            <v>20000</v>
          </cell>
          <cell r="AS444">
            <v>20000</v>
          </cell>
          <cell r="AT444">
            <v>20000</v>
          </cell>
          <cell r="AU444">
            <v>20000</v>
          </cell>
          <cell r="AV444">
            <v>20000</v>
          </cell>
          <cell r="AW444">
            <v>20000</v>
          </cell>
          <cell r="AX444">
            <v>20000</v>
          </cell>
          <cell r="AY444">
            <v>20000</v>
          </cell>
          <cell r="AZ444">
            <v>20000</v>
          </cell>
          <cell r="BA444">
            <v>20000</v>
          </cell>
          <cell r="BB444">
            <v>20000</v>
          </cell>
          <cell r="BC444">
            <v>20000</v>
          </cell>
        </row>
        <row r="445">
          <cell r="V445" t="str">
            <v>**** Administrative Costs                 III***  Travelling and Transport     7002711  Local Travel</v>
          </cell>
          <cell r="W445" t="str">
            <v>*  Travelling and Transport</v>
          </cell>
          <cell r="AB445">
            <v>10000</v>
          </cell>
          <cell r="AC445">
            <v>20000</v>
          </cell>
          <cell r="AD445">
            <v>30000</v>
          </cell>
          <cell r="AE445">
            <v>40000</v>
          </cell>
          <cell r="AF445">
            <v>50000</v>
          </cell>
          <cell r="AG445">
            <v>60000</v>
          </cell>
          <cell r="AH445">
            <v>70000</v>
          </cell>
          <cell r="AI445">
            <v>80000</v>
          </cell>
          <cell r="AJ445">
            <v>90000</v>
          </cell>
          <cell r="AK445">
            <v>100000</v>
          </cell>
          <cell r="AL445">
            <v>110000</v>
          </cell>
          <cell r="AM445">
            <v>120000</v>
          </cell>
          <cell r="AR445">
            <v>10000</v>
          </cell>
          <cell r="AS445">
            <v>10000</v>
          </cell>
          <cell r="AT445">
            <v>10000</v>
          </cell>
          <cell r="AU445">
            <v>10000</v>
          </cell>
          <cell r="AV445">
            <v>10000</v>
          </cell>
          <cell r="AW445">
            <v>10000</v>
          </cell>
          <cell r="AX445">
            <v>10000</v>
          </cell>
          <cell r="AY445">
            <v>10000</v>
          </cell>
          <cell r="AZ445">
            <v>10000</v>
          </cell>
          <cell r="BA445">
            <v>10000</v>
          </cell>
          <cell r="BB445">
            <v>10000</v>
          </cell>
          <cell r="BC445">
            <v>10000</v>
          </cell>
        </row>
        <row r="446">
          <cell r="V446" t="str">
            <v>**** Administrative Costs                 III***  Travelling and Transport     7002711  Local Travel</v>
          </cell>
          <cell r="W446" t="str">
            <v>*  Travelling and Transport</v>
          </cell>
          <cell r="AB446">
            <v>5000</v>
          </cell>
          <cell r="AC446">
            <v>10000</v>
          </cell>
          <cell r="AD446">
            <v>15000</v>
          </cell>
          <cell r="AE446">
            <v>20000</v>
          </cell>
          <cell r="AF446">
            <v>25000</v>
          </cell>
          <cell r="AG446">
            <v>30000</v>
          </cell>
          <cell r="AH446">
            <v>35000</v>
          </cell>
          <cell r="AI446">
            <v>40000</v>
          </cell>
          <cell r="AJ446">
            <v>45000</v>
          </cell>
          <cell r="AK446">
            <v>50000</v>
          </cell>
          <cell r="AL446">
            <v>55000</v>
          </cell>
          <cell r="AM446">
            <v>60000</v>
          </cell>
          <cell r="AR446">
            <v>5000</v>
          </cell>
          <cell r="AS446">
            <v>5000</v>
          </cell>
          <cell r="AT446">
            <v>5000</v>
          </cell>
          <cell r="AU446">
            <v>5000</v>
          </cell>
          <cell r="AV446">
            <v>5000</v>
          </cell>
          <cell r="AW446">
            <v>5000</v>
          </cell>
          <cell r="AX446">
            <v>5000</v>
          </cell>
          <cell r="AY446">
            <v>5000</v>
          </cell>
          <cell r="AZ446">
            <v>5000</v>
          </cell>
          <cell r="BA446">
            <v>5000</v>
          </cell>
          <cell r="BB446">
            <v>5000</v>
          </cell>
          <cell r="BC446">
            <v>5000</v>
          </cell>
        </row>
        <row r="447">
          <cell r="V447" t="str">
            <v>**** Administrative Costs                 III***  Indirect Labour-New     7001390  Bus Tpt</v>
          </cell>
          <cell r="W447" t="str">
            <v>*  Support &amp; Management</v>
          </cell>
          <cell r="AB447">
            <v>2000</v>
          </cell>
          <cell r="AC447">
            <v>4000</v>
          </cell>
          <cell r="AD447">
            <v>6000</v>
          </cell>
          <cell r="AE447">
            <v>8000</v>
          </cell>
          <cell r="AF447">
            <v>10000</v>
          </cell>
          <cell r="AG447">
            <v>12000</v>
          </cell>
          <cell r="AH447">
            <v>14000</v>
          </cell>
          <cell r="AI447">
            <v>16000</v>
          </cell>
          <cell r="AJ447">
            <v>18000</v>
          </cell>
          <cell r="AK447">
            <v>20000</v>
          </cell>
          <cell r="AL447">
            <v>22000</v>
          </cell>
          <cell r="AM447">
            <v>24000</v>
          </cell>
          <cell r="AR447">
            <v>2000</v>
          </cell>
          <cell r="AS447">
            <v>2000</v>
          </cell>
          <cell r="AT447">
            <v>2000</v>
          </cell>
          <cell r="AU447">
            <v>2000</v>
          </cell>
          <cell r="AV447">
            <v>2000</v>
          </cell>
          <cell r="AW447">
            <v>2000</v>
          </cell>
          <cell r="AX447">
            <v>2000</v>
          </cell>
          <cell r="AY447">
            <v>2000</v>
          </cell>
          <cell r="AZ447">
            <v>2000</v>
          </cell>
          <cell r="BA447">
            <v>2000</v>
          </cell>
          <cell r="BB447">
            <v>2000</v>
          </cell>
          <cell r="BC447">
            <v>2000</v>
          </cell>
        </row>
        <row r="448">
          <cell r="V448" t="str">
            <v>**** Administrative Costs                 III***  Travelling and Transport     7002741  Overseas Travel</v>
          </cell>
          <cell r="W448" t="str">
            <v>*  Travelling and Transport</v>
          </cell>
          <cell r="AB448">
            <v>1000</v>
          </cell>
          <cell r="AC448">
            <v>2000</v>
          </cell>
          <cell r="AD448">
            <v>3000</v>
          </cell>
          <cell r="AE448">
            <v>4000</v>
          </cell>
          <cell r="AF448">
            <v>5000</v>
          </cell>
          <cell r="AG448">
            <v>6000</v>
          </cell>
          <cell r="AH448">
            <v>7000</v>
          </cell>
          <cell r="AI448">
            <v>8000</v>
          </cell>
          <cell r="AJ448">
            <v>9000</v>
          </cell>
          <cell r="AK448">
            <v>10000</v>
          </cell>
          <cell r="AL448">
            <v>11000</v>
          </cell>
          <cell r="AM448">
            <v>12000</v>
          </cell>
          <cell r="AR448">
            <v>1000</v>
          </cell>
          <cell r="AS448">
            <v>1000</v>
          </cell>
          <cell r="AT448">
            <v>1000</v>
          </cell>
          <cell r="AU448">
            <v>1000</v>
          </cell>
          <cell r="AV448">
            <v>1000</v>
          </cell>
          <cell r="AW448">
            <v>1000</v>
          </cell>
          <cell r="AX448">
            <v>1000</v>
          </cell>
          <cell r="AY448">
            <v>1000</v>
          </cell>
          <cell r="AZ448">
            <v>1000</v>
          </cell>
          <cell r="BA448">
            <v>1000</v>
          </cell>
          <cell r="BB448">
            <v>1000</v>
          </cell>
          <cell r="BC448">
            <v>1000</v>
          </cell>
        </row>
        <row r="449">
          <cell r="V449" t="str">
            <v>**** Administrative Costs                 III***  Travelling and Transport     7002741  Overseas Travel</v>
          </cell>
          <cell r="W449" t="str">
            <v>*  Travelling and Transport</v>
          </cell>
          <cell r="AB449">
            <v>1000</v>
          </cell>
          <cell r="AC449">
            <v>2000</v>
          </cell>
          <cell r="AD449">
            <v>3000</v>
          </cell>
          <cell r="AE449">
            <v>4000</v>
          </cell>
          <cell r="AF449">
            <v>5000</v>
          </cell>
          <cell r="AG449">
            <v>6000</v>
          </cell>
          <cell r="AH449">
            <v>7000</v>
          </cell>
          <cell r="AI449">
            <v>8000</v>
          </cell>
          <cell r="AJ449">
            <v>9000</v>
          </cell>
          <cell r="AK449">
            <v>10000</v>
          </cell>
          <cell r="AL449">
            <v>11000</v>
          </cell>
          <cell r="AM449">
            <v>12000</v>
          </cell>
          <cell r="AR449">
            <v>1000</v>
          </cell>
          <cell r="AS449">
            <v>1000</v>
          </cell>
          <cell r="AT449">
            <v>1000</v>
          </cell>
          <cell r="AU449">
            <v>1000</v>
          </cell>
          <cell r="AV449">
            <v>1000</v>
          </cell>
          <cell r="AW449">
            <v>1000</v>
          </cell>
          <cell r="AX449">
            <v>1000</v>
          </cell>
          <cell r="AY449">
            <v>1000</v>
          </cell>
          <cell r="AZ449">
            <v>1000</v>
          </cell>
          <cell r="BA449">
            <v>1000</v>
          </cell>
          <cell r="BB449">
            <v>1000</v>
          </cell>
          <cell r="BC449">
            <v>1000</v>
          </cell>
        </row>
        <row r="450">
          <cell r="V450" t="str">
            <v>**** Administrative Costs                 III***  Cost of Premises &amp; Non-Production Equipm**   Rental Cost     7003330  Rental-NProd Eq</v>
          </cell>
          <cell r="W450" t="str">
            <v>*  Rental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</row>
        <row r="451">
          <cell r="V451" t="str">
            <v>**** Administrative Costs                 III***  Cost of Premises &amp; Non-Production Equipm**   Rental Cost     7003330  Rental-NProd Eq</v>
          </cell>
          <cell r="W451" t="str">
            <v>*  Rental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</row>
        <row r="452">
          <cell r="V452" t="str">
            <v>**** Administrative Costs                 III***  Travelling and Transport     7002711  Local Travel</v>
          </cell>
          <cell r="W452" t="str">
            <v>*  Travelling and Transport</v>
          </cell>
          <cell r="AB452">
            <v>3000</v>
          </cell>
          <cell r="AC452">
            <v>6000</v>
          </cell>
          <cell r="AD452">
            <v>9000</v>
          </cell>
          <cell r="AE452">
            <v>12000</v>
          </cell>
          <cell r="AF452">
            <v>15000</v>
          </cell>
          <cell r="AG452">
            <v>18000</v>
          </cell>
          <cell r="AH452">
            <v>21000</v>
          </cell>
          <cell r="AI452">
            <v>24000</v>
          </cell>
          <cell r="AJ452">
            <v>27000</v>
          </cell>
          <cell r="AK452">
            <v>30000</v>
          </cell>
          <cell r="AL452">
            <v>33000</v>
          </cell>
          <cell r="AM452">
            <v>36000</v>
          </cell>
          <cell r="AR452">
            <v>3000</v>
          </cell>
          <cell r="AS452">
            <v>3000</v>
          </cell>
          <cell r="AT452">
            <v>3000</v>
          </cell>
          <cell r="AU452">
            <v>3000</v>
          </cell>
          <cell r="AV452">
            <v>3000</v>
          </cell>
          <cell r="AW452">
            <v>3000</v>
          </cell>
          <cell r="AX452">
            <v>3000</v>
          </cell>
          <cell r="AY452">
            <v>3000</v>
          </cell>
          <cell r="AZ452">
            <v>3000</v>
          </cell>
          <cell r="BA452">
            <v>3000</v>
          </cell>
          <cell r="BB452">
            <v>3000</v>
          </cell>
          <cell r="BC452">
            <v>3000</v>
          </cell>
        </row>
        <row r="453">
          <cell r="V453" t="str">
            <v>**** Administrative Costs                 III***  Indirect Labour-New     7001381  Recreation</v>
          </cell>
          <cell r="W453" t="str">
            <v>*  Support &amp; Management</v>
          </cell>
          <cell r="AB453">
            <v>20000</v>
          </cell>
          <cell r="AC453">
            <v>40000</v>
          </cell>
          <cell r="AD453">
            <v>60000</v>
          </cell>
          <cell r="AE453">
            <v>80000</v>
          </cell>
          <cell r="AF453">
            <v>100000</v>
          </cell>
          <cell r="AG453">
            <v>120000</v>
          </cell>
          <cell r="AH453">
            <v>140000</v>
          </cell>
          <cell r="AI453">
            <v>160000</v>
          </cell>
          <cell r="AJ453">
            <v>180000</v>
          </cell>
          <cell r="AK453">
            <v>200000</v>
          </cell>
          <cell r="AL453">
            <v>220000</v>
          </cell>
          <cell r="AM453">
            <v>240000</v>
          </cell>
          <cell r="AR453">
            <v>20000</v>
          </cell>
          <cell r="AS453">
            <v>20000</v>
          </cell>
          <cell r="AT453">
            <v>20000</v>
          </cell>
          <cell r="AU453">
            <v>20000</v>
          </cell>
          <cell r="AV453">
            <v>20000</v>
          </cell>
          <cell r="AW453">
            <v>20000</v>
          </cell>
          <cell r="AX453">
            <v>20000</v>
          </cell>
          <cell r="AY453">
            <v>20000</v>
          </cell>
          <cell r="AZ453">
            <v>20000</v>
          </cell>
          <cell r="BA453">
            <v>20000</v>
          </cell>
          <cell r="BB453">
            <v>20000</v>
          </cell>
          <cell r="BC453">
            <v>20000</v>
          </cell>
        </row>
        <row r="454">
          <cell r="V454" t="str">
            <v>**** Administrative Costs                 III***  Sundry/General Expenses     7002840  Entertainment</v>
          </cell>
          <cell r="W454" t="str">
            <v>*  Sundry/General Expenses</v>
          </cell>
          <cell r="AB454">
            <v>53060.024622893048</v>
          </cell>
          <cell r="AC454">
            <v>104575.57292253608</v>
          </cell>
          <cell r="AD454">
            <v>151155.30117948999</v>
          </cell>
          <cell r="AE454">
            <v>203752.14216924633</v>
          </cell>
          <cell r="AF454">
            <v>256514.79620774591</v>
          </cell>
          <cell r="AG454">
            <v>310968.99186409486</v>
          </cell>
          <cell r="AH454">
            <v>370556.45844518003</v>
          </cell>
          <cell r="AI454">
            <v>428734.6582274884</v>
          </cell>
          <cell r="AJ454">
            <v>491951.83270651358</v>
          </cell>
          <cell r="AK454">
            <v>555533.18229187245</v>
          </cell>
          <cell r="AL454">
            <v>621299.9918192497</v>
          </cell>
          <cell r="AM454">
            <v>686383.34145000356</v>
          </cell>
          <cell r="AR454">
            <v>53060.024622893048</v>
          </cell>
          <cell r="AS454">
            <v>51515.548299643044</v>
          </cell>
          <cell r="AT454">
            <v>46579.728256953909</v>
          </cell>
          <cell r="AU454">
            <v>52596.840989756325</v>
          </cell>
          <cell r="AV454">
            <v>52762.654038499561</v>
          </cell>
          <cell r="AW454">
            <v>54454.195656348929</v>
          </cell>
          <cell r="AX454">
            <v>59587.466581085166</v>
          </cell>
          <cell r="AY454">
            <v>58178.19978230838</v>
          </cell>
          <cell r="AZ454">
            <v>63217.174479025198</v>
          </cell>
          <cell r="BA454">
            <v>63581.349585358839</v>
          </cell>
          <cell r="BB454">
            <v>65766.809527377307</v>
          </cell>
          <cell r="BC454">
            <v>65083.349630753837</v>
          </cell>
        </row>
        <row r="455">
          <cell r="V455" t="str">
            <v>**** Administrative Costs                 III***  Sundry/General Expenses     7002840  Entertainment</v>
          </cell>
          <cell r="W455" t="str">
            <v>*  Sundry/General Expenses</v>
          </cell>
          <cell r="AB455">
            <v>106120.0492457861</v>
          </cell>
          <cell r="AC455">
            <v>209151.14584507217</v>
          </cell>
          <cell r="AD455">
            <v>302310.60235897999</v>
          </cell>
          <cell r="AE455">
            <v>407504.28433849267</v>
          </cell>
          <cell r="AF455">
            <v>513029.59241549182</v>
          </cell>
          <cell r="AG455">
            <v>621937.98372818972</v>
          </cell>
          <cell r="AH455">
            <v>741112.91689036007</v>
          </cell>
          <cell r="AI455">
            <v>857469.3164549768</v>
          </cell>
          <cell r="AJ455">
            <v>983903.66541302716</v>
          </cell>
          <cell r="AK455">
            <v>1111066.3645837449</v>
          </cell>
          <cell r="AL455">
            <v>1242599.9836384994</v>
          </cell>
          <cell r="AM455">
            <v>1372766.6829000071</v>
          </cell>
          <cell r="AR455">
            <v>106120.0492457861</v>
          </cell>
          <cell r="AS455">
            <v>103031.09659928609</v>
          </cell>
          <cell r="AT455">
            <v>93159.456513907819</v>
          </cell>
          <cell r="AU455">
            <v>105193.68197951265</v>
          </cell>
          <cell r="AV455">
            <v>105525.30807699912</v>
          </cell>
          <cell r="AW455">
            <v>108908.39131269786</v>
          </cell>
          <cell r="AX455">
            <v>119174.93316217033</v>
          </cell>
          <cell r="AY455">
            <v>116356.39956461676</v>
          </cell>
          <cell r="AZ455">
            <v>126434.3489580504</v>
          </cell>
          <cell r="BA455">
            <v>127162.69917071768</v>
          </cell>
          <cell r="BB455">
            <v>131533.61905475461</v>
          </cell>
          <cell r="BC455">
            <v>130166.69926150767</v>
          </cell>
        </row>
        <row r="456">
          <cell r="V456" t="str">
            <v>**** Cost of Goods Sold                   I***  Overheads**   Utilities/Electricity and Water     7001710  Electricity &amp; Water</v>
          </cell>
          <cell r="W456" t="str">
            <v>*  Utilities/Electricity and Water</v>
          </cell>
          <cell r="AB456">
            <v>1620000</v>
          </cell>
          <cell r="AC456">
            <v>3240000</v>
          </cell>
          <cell r="AD456">
            <v>4860000</v>
          </cell>
          <cell r="AE456">
            <v>6480000</v>
          </cell>
          <cell r="AF456">
            <v>8100000</v>
          </cell>
          <cell r="AG456">
            <v>9720000</v>
          </cell>
          <cell r="AH456">
            <v>11340000</v>
          </cell>
          <cell r="AI456">
            <v>12960000</v>
          </cell>
          <cell r="AJ456">
            <v>14580000</v>
          </cell>
          <cell r="AK456">
            <v>16200000</v>
          </cell>
          <cell r="AL456">
            <v>17820000</v>
          </cell>
          <cell r="AM456">
            <v>19440000</v>
          </cell>
          <cell r="AR456">
            <v>1620000</v>
          </cell>
          <cell r="AS456">
            <v>1620000</v>
          </cell>
          <cell r="AT456">
            <v>1620000</v>
          </cell>
          <cell r="AU456">
            <v>1620000</v>
          </cell>
          <cell r="AV456">
            <v>1620000</v>
          </cell>
          <cell r="AW456">
            <v>1620000</v>
          </cell>
          <cell r="AX456">
            <v>1620000</v>
          </cell>
          <cell r="AY456">
            <v>1620000</v>
          </cell>
          <cell r="AZ456">
            <v>1620000</v>
          </cell>
          <cell r="BA456">
            <v>1620000</v>
          </cell>
          <cell r="BB456">
            <v>1620000</v>
          </cell>
          <cell r="BC456">
            <v>1620000</v>
          </cell>
        </row>
        <row r="457">
          <cell r="V457" t="str">
            <v>**** Administrative Costs                 III***  Utilities/Electricity and Water     7001710  Electricity &amp; Water</v>
          </cell>
          <cell r="W457" t="str">
            <v>*  Utilities/Electricity and Water</v>
          </cell>
          <cell r="AB457">
            <v>180000</v>
          </cell>
          <cell r="AC457">
            <v>360000</v>
          </cell>
          <cell r="AD457">
            <v>540000</v>
          </cell>
          <cell r="AE457">
            <v>720000</v>
          </cell>
          <cell r="AF457">
            <v>900000</v>
          </cell>
          <cell r="AG457">
            <v>1080000</v>
          </cell>
          <cell r="AH457">
            <v>1260000</v>
          </cell>
          <cell r="AI457">
            <v>1440000</v>
          </cell>
          <cell r="AJ457">
            <v>1620000</v>
          </cell>
          <cell r="AK457">
            <v>1800000</v>
          </cell>
          <cell r="AL457">
            <v>1980000</v>
          </cell>
          <cell r="AM457">
            <v>2160000</v>
          </cell>
          <cell r="AR457">
            <v>180000</v>
          </cell>
          <cell r="AS457">
            <v>180000</v>
          </cell>
          <cell r="AT457">
            <v>180000</v>
          </cell>
          <cell r="AU457">
            <v>180000</v>
          </cell>
          <cell r="AV457">
            <v>180000</v>
          </cell>
          <cell r="AW457">
            <v>180000</v>
          </cell>
          <cell r="AX457">
            <v>180000</v>
          </cell>
          <cell r="AY457">
            <v>180000</v>
          </cell>
          <cell r="AZ457">
            <v>180000</v>
          </cell>
          <cell r="BA457">
            <v>180000</v>
          </cell>
          <cell r="BB457">
            <v>180000</v>
          </cell>
          <cell r="BC457">
            <v>180000</v>
          </cell>
        </row>
        <row r="458">
          <cell r="V458" t="str">
            <v>**** Cost of Goods Sold                   I***  Overheads**   Utilities/Electricity and Water     7001710  Electricity &amp; Water</v>
          </cell>
          <cell r="W458" t="str">
            <v>*  Utilities/Electricity and Water</v>
          </cell>
          <cell r="AB458">
            <v>117000</v>
          </cell>
          <cell r="AC458">
            <v>234000</v>
          </cell>
          <cell r="AD458">
            <v>351000</v>
          </cell>
          <cell r="AE458">
            <v>468000</v>
          </cell>
          <cell r="AF458">
            <v>585000</v>
          </cell>
          <cell r="AG458">
            <v>702000</v>
          </cell>
          <cell r="AH458">
            <v>819000</v>
          </cell>
          <cell r="AI458">
            <v>936000</v>
          </cell>
          <cell r="AJ458">
            <v>1053000</v>
          </cell>
          <cell r="AK458">
            <v>1170000</v>
          </cell>
          <cell r="AL458">
            <v>1287000</v>
          </cell>
          <cell r="AM458">
            <v>1404000</v>
          </cell>
          <cell r="AR458">
            <v>117000</v>
          </cell>
          <cell r="AS458">
            <v>117000</v>
          </cell>
          <cell r="AT458">
            <v>117000</v>
          </cell>
          <cell r="AU458">
            <v>117000</v>
          </cell>
          <cell r="AV458">
            <v>117000</v>
          </cell>
          <cell r="AW458">
            <v>117000</v>
          </cell>
          <cell r="AX458">
            <v>117000</v>
          </cell>
          <cell r="AY458">
            <v>117000</v>
          </cell>
          <cell r="AZ458">
            <v>117000</v>
          </cell>
          <cell r="BA458">
            <v>117000</v>
          </cell>
          <cell r="BB458">
            <v>117000</v>
          </cell>
          <cell r="BC458">
            <v>117000</v>
          </cell>
        </row>
        <row r="459">
          <cell r="V459" t="str">
            <v>**** Administrative Costs                 III***  Utilities/Electricity and Water     7001710  Electricity &amp; Water</v>
          </cell>
          <cell r="W459" t="str">
            <v>*  Utilities/Electricity and Water</v>
          </cell>
          <cell r="AB459">
            <v>13000</v>
          </cell>
          <cell r="AC459">
            <v>26000</v>
          </cell>
          <cell r="AD459">
            <v>39000</v>
          </cell>
          <cell r="AE459">
            <v>52000</v>
          </cell>
          <cell r="AF459">
            <v>65000</v>
          </cell>
          <cell r="AG459">
            <v>78000</v>
          </cell>
          <cell r="AH459">
            <v>91000</v>
          </cell>
          <cell r="AI459">
            <v>104000</v>
          </cell>
          <cell r="AJ459">
            <v>117000</v>
          </cell>
          <cell r="AK459">
            <v>130000</v>
          </cell>
          <cell r="AL459">
            <v>143000</v>
          </cell>
          <cell r="AM459">
            <v>156000</v>
          </cell>
          <cell r="AR459">
            <v>13000</v>
          </cell>
          <cell r="AS459">
            <v>13000</v>
          </cell>
          <cell r="AT459">
            <v>13000</v>
          </cell>
          <cell r="AU459">
            <v>13000</v>
          </cell>
          <cell r="AV459">
            <v>13000</v>
          </cell>
          <cell r="AW459">
            <v>13000</v>
          </cell>
          <cell r="AX459">
            <v>13000</v>
          </cell>
          <cell r="AY459">
            <v>13000</v>
          </cell>
          <cell r="AZ459">
            <v>13000</v>
          </cell>
          <cell r="BA459">
            <v>13000</v>
          </cell>
          <cell r="BB459">
            <v>13000</v>
          </cell>
          <cell r="BC459">
            <v>13000</v>
          </cell>
        </row>
        <row r="460">
          <cell r="V460" t="str">
            <v>7003580OTHIE</v>
          </cell>
          <cell r="W460" t="str">
            <v>Interest Income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</row>
        <row r="461">
          <cell r="V461" t="str">
            <v>**   REVENUE*    Other Sales     6001710  Sales -Services</v>
          </cell>
          <cell r="W461" t="str">
            <v>*  Other Sales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</row>
        <row r="462">
          <cell r="V462" t="str">
            <v>**   REVENUE*    Other Sales     6001710  Sales -Services</v>
          </cell>
          <cell r="W462" t="str">
            <v>*  Other Sales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</row>
        <row r="463">
          <cell r="V463" t="str">
            <v>**   REVENUE*    Other Sales     6001710  Sales -Services</v>
          </cell>
          <cell r="W463" t="str">
            <v>*  Other Sales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</row>
        <row r="464">
          <cell r="V464" t="str">
            <v>**   REVENUE*    Other Sales     6001710  Sales -Services</v>
          </cell>
          <cell r="W464" t="str">
            <v>*  Other Sales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</row>
        <row r="465">
          <cell r="V465" t="str">
            <v>**** Distribution Costs                   II***  Variable Distribution Costs     7002750 R&amp;D Expenses</v>
          </cell>
          <cell r="W465" t="str">
            <v>Variable Distribution Costs</v>
          </cell>
          <cell r="AB465">
            <v>542318.2095</v>
          </cell>
          <cell r="AC465">
            <v>1101651.5418333332</v>
          </cell>
          <cell r="AD465">
            <v>1660984.8741666665</v>
          </cell>
          <cell r="AE465">
            <v>2220318.2064999999</v>
          </cell>
          <cell r="AF465">
            <v>2779651.5388333332</v>
          </cell>
          <cell r="AG465">
            <v>3338984.8711666665</v>
          </cell>
          <cell r="AH465">
            <v>3898318.2034999998</v>
          </cell>
          <cell r="AI465">
            <v>4457651.5358333327</v>
          </cell>
          <cell r="AJ465">
            <v>5016984.8681666665</v>
          </cell>
          <cell r="AK465">
            <v>5576318.2005000003</v>
          </cell>
          <cell r="AL465">
            <v>6135651.5328333341</v>
          </cell>
          <cell r="AM465">
            <v>6694984.8651666678</v>
          </cell>
          <cell r="AR465">
            <v>542318.2095</v>
          </cell>
          <cell r="AS465">
            <v>559333.33233333332</v>
          </cell>
          <cell r="AT465">
            <v>559333.33233333332</v>
          </cell>
          <cell r="AU465">
            <v>559333.33233333332</v>
          </cell>
          <cell r="AV465">
            <v>559333.33233333332</v>
          </cell>
          <cell r="AW465">
            <v>559333.33233333332</v>
          </cell>
          <cell r="AX465">
            <v>559333.33233333332</v>
          </cell>
          <cell r="AY465">
            <v>559333.33233333332</v>
          </cell>
          <cell r="AZ465">
            <v>559333.33233333332</v>
          </cell>
          <cell r="BA465">
            <v>559333.33233333332</v>
          </cell>
          <cell r="BB465">
            <v>559333.33233333332</v>
          </cell>
          <cell r="BC465">
            <v>559333.33233333332</v>
          </cell>
        </row>
        <row r="466">
          <cell r="V466" t="str">
            <v>**** Distribution Costs                   II***  Fixed Distribution Costs**   Indirect Labour-New     7001310  Basic Salary</v>
          </cell>
          <cell r="W466" t="str">
            <v>DIST*  Support &amp; Management</v>
          </cell>
          <cell r="AB466">
            <v>167500</v>
          </cell>
          <cell r="AC466">
            <v>335000</v>
          </cell>
          <cell r="AD466">
            <v>502500</v>
          </cell>
          <cell r="AE466">
            <v>670000</v>
          </cell>
          <cell r="AF466">
            <v>837500</v>
          </cell>
          <cell r="AG466">
            <v>1005000</v>
          </cell>
          <cell r="AH466">
            <v>1172500</v>
          </cell>
          <cell r="AI466">
            <v>1340000</v>
          </cell>
          <cell r="AJ466">
            <v>1507500</v>
          </cell>
          <cell r="AK466">
            <v>1675000</v>
          </cell>
          <cell r="AL466">
            <v>1842500</v>
          </cell>
          <cell r="AM466">
            <v>2010000</v>
          </cell>
          <cell r="AR466">
            <v>167500</v>
          </cell>
          <cell r="AS466">
            <v>167500</v>
          </cell>
          <cell r="AT466">
            <v>167500</v>
          </cell>
          <cell r="AU466">
            <v>167500</v>
          </cell>
          <cell r="AV466">
            <v>167500</v>
          </cell>
          <cell r="AW466">
            <v>167500</v>
          </cell>
          <cell r="AX466">
            <v>167500</v>
          </cell>
          <cell r="AY466">
            <v>167500</v>
          </cell>
          <cell r="AZ466">
            <v>167500</v>
          </cell>
          <cell r="BA466">
            <v>167500</v>
          </cell>
          <cell r="BB466">
            <v>167500</v>
          </cell>
          <cell r="BC466">
            <v>167500</v>
          </cell>
        </row>
        <row r="467">
          <cell r="V467" t="str">
            <v>**** Administrative Costs                 III     7004840  Mgmt Fee Exp</v>
          </cell>
          <cell r="W467" t="str">
            <v>*  Support &amp; Management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</row>
        <row r="468">
          <cell r="V468" t="str">
            <v>**** Cost of Goods Sold                   I***  Overheads**   Sundry/General Expenses     7002882  Other Gen.Exp</v>
          </cell>
          <cell r="W468" t="str">
            <v>*  Sundry/General Expenses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</row>
        <row r="469">
          <cell r="V469" t="str">
            <v>**** Distribution Costs                   II***  Variable Distribution Costs     7002750 R&amp;D Expenses</v>
          </cell>
          <cell r="W469" t="str">
            <v>Variable Distribution Costs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</row>
        <row r="470">
          <cell r="V470" t="str">
            <v>**** Administrative Costs                 III***  Sundry/General Expenses     7002882  Other Gen.Exp</v>
          </cell>
          <cell r="W470" t="str">
            <v>*  Sundry/General Expenses</v>
          </cell>
          <cell r="AB470">
            <v>2000</v>
          </cell>
          <cell r="AC470">
            <v>4000</v>
          </cell>
          <cell r="AD470">
            <v>6000</v>
          </cell>
          <cell r="AE470">
            <v>8000</v>
          </cell>
          <cell r="AF470">
            <v>10000</v>
          </cell>
          <cell r="AG470">
            <v>12000</v>
          </cell>
          <cell r="AH470">
            <v>14000</v>
          </cell>
          <cell r="AI470">
            <v>16000</v>
          </cell>
          <cell r="AJ470">
            <v>18000</v>
          </cell>
          <cell r="AK470">
            <v>20000</v>
          </cell>
          <cell r="AL470">
            <v>22000</v>
          </cell>
          <cell r="AM470">
            <v>24000</v>
          </cell>
          <cell r="AR470">
            <v>2000</v>
          </cell>
          <cell r="AS470">
            <v>2000</v>
          </cell>
          <cell r="AT470">
            <v>2000</v>
          </cell>
          <cell r="AU470">
            <v>2000</v>
          </cell>
          <cell r="AV470">
            <v>2000</v>
          </cell>
          <cell r="AW470">
            <v>2000</v>
          </cell>
          <cell r="AX470">
            <v>2000</v>
          </cell>
          <cell r="AY470">
            <v>2000</v>
          </cell>
          <cell r="AZ470">
            <v>2000</v>
          </cell>
          <cell r="BA470">
            <v>2000</v>
          </cell>
          <cell r="BB470">
            <v>2000</v>
          </cell>
          <cell r="BC470">
            <v>2000</v>
          </cell>
        </row>
        <row r="471">
          <cell r="V471" t="str">
            <v>**** Administrative Costs                 III     7002860  Quit Rent&amp;Assmt</v>
          </cell>
          <cell r="W471" t="str">
            <v>*  Sundry/General Expenses</v>
          </cell>
          <cell r="AB471">
            <v>62000</v>
          </cell>
          <cell r="AC471">
            <v>124000</v>
          </cell>
          <cell r="AD471">
            <v>186000</v>
          </cell>
          <cell r="AE471">
            <v>248000</v>
          </cell>
          <cell r="AF471">
            <v>310000</v>
          </cell>
          <cell r="AG471">
            <v>372000</v>
          </cell>
          <cell r="AH471">
            <v>434000</v>
          </cell>
          <cell r="AI471">
            <v>496000</v>
          </cell>
          <cell r="AJ471">
            <v>558000</v>
          </cell>
          <cell r="AK471">
            <v>620000</v>
          </cell>
          <cell r="AL471">
            <v>682000</v>
          </cell>
          <cell r="AM471">
            <v>744000</v>
          </cell>
          <cell r="AR471">
            <v>62000</v>
          </cell>
          <cell r="AS471">
            <v>62000</v>
          </cell>
          <cell r="AT471">
            <v>62000</v>
          </cell>
          <cell r="AU471">
            <v>62000</v>
          </cell>
          <cell r="AV471">
            <v>62000</v>
          </cell>
          <cell r="AW471">
            <v>62000</v>
          </cell>
          <cell r="AX471">
            <v>62000</v>
          </cell>
          <cell r="AY471">
            <v>62000</v>
          </cell>
          <cell r="AZ471">
            <v>62000</v>
          </cell>
          <cell r="BA471">
            <v>62000</v>
          </cell>
          <cell r="BB471">
            <v>62000</v>
          </cell>
          <cell r="BC471">
            <v>62000</v>
          </cell>
        </row>
        <row r="472">
          <cell r="V472" t="str">
            <v>**** Administrative Costs                 III***  Indirect Labour-New     7001381  Recreation</v>
          </cell>
          <cell r="W472" t="str">
            <v>*  Support &amp; Management</v>
          </cell>
          <cell r="AB472">
            <v>60000</v>
          </cell>
          <cell r="AC472">
            <v>120000</v>
          </cell>
          <cell r="AD472">
            <v>180000</v>
          </cell>
          <cell r="AE472">
            <v>240000</v>
          </cell>
          <cell r="AF472">
            <v>300000</v>
          </cell>
          <cell r="AG472">
            <v>360000</v>
          </cell>
          <cell r="AH472">
            <v>420000</v>
          </cell>
          <cell r="AI472">
            <v>480000</v>
          </cell>
          <cell r="AJ472">
            <v>540000</v>
          </cell>
          <cell r="AK472">
            <v>600000</v>
          </cell>
          <cell r="AL472">
            <v>660000</v>
          </cell>
          <cell r="AM472">
            <v>720000</v>
          </cell>
          <cell r="AR472">
            <v>60000</v>
          </cell>
          <cell r="AS472">
            <v>60000</v>
          </cell>
          <cell r="AT472">
            <v>60000</v>
          </cell>
          <cell r="AU472">
            <v>60000</v>
          </cell>
          <cell r="AV472">
            <v>60000</v>
          </cell>
          <cell r="AW472">
            <v>60000</v>
          </cell>
          <cell r="AX472">
            <v>60000</v>
          </cell>
          <cell r="AY472">
            <v>60000</v>
          </cell>
          <cell r="AZ472">
            <v>60000</v>
          </cell>
          <cell r="BA472">
            <v>60000</v>
          </cell>
          <cell r="BB472">
            <v>60000</v>
          </cell>
          <cell r="BC472">
            <v>60000</v>
          </cell>
        </row>
        <row r="473">
          <cell r="V473" t="str">
            <v>**** Cost of Goods Sold                   I***  Changes in inventories of FG &amp; WIP**   Cost of Material*    Raw Material Consumption     6005600  Stk Revaluation</v>
          </cell>
          <cell r="W473" t="str">
            <v>*  COGS at Std Cost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</row>
        <row r="474">
          <cell r="V474" t="str">
            <v>**** Cost of Goods Sold                   I***  Changes in inventories of FG &amp; WIP**   Cost of Material*    Provision for Stock Obsolescence     6005650  Prov.4 Obs.-RM</v>
          </cell>
          <cell r="W474" t="str">
            <v>*  Provision for Stock Obsolescence</v>
          </cell>
          <cell r="AB474">
            <v>31198.835795390514</v>
          </cell>
          <cell r="AC474">
            <v>61297.636225289665</v>
          </cell>
          <cell r="AD474">
            <v>88344.161114368399</v>
          </cell>
          <cell r="AE474">
            <v>118707.0143437448</v>
          </cell>
          <cell r="AF474">
            <v>149082.76028975105</v>
          </cell>
          <cell r="AG474">
            <v>179903.20041951118</v>
          </cell>
          <cell r="AH474">
            <v>211239.40583264438</v>
          </cell>
          <cell r="AI474">
            <v>241769.17636473078</v>
          </cell>
          <cell r="AJ474">
            <v>274515.73210857791</v>
          </cell>
          <cell r="AK474">
            <v>306655.17110006715</v>
          </cell>
          <cell r="AL474">
            <v>339644.84944043728</v>
          </cell>
          <cell r="AM474">
            <v>372427.91520650656</v>
          </cell>
          <cell r="AR474">
            <v>31198.835795390514</v>
          </cell>
          <cell r="AS474">
            <v>30098.800429899155</v>
          </cell>
          <cell r="AT474">
            <v>27046.524889078737</v>
          </cell>
          <cell r="AU474">
            <v>30362.853229376396</v>
          </cell>
          <cell r="AV474">
            <v>30375.74594600626</v>
          </cell>
          <cell r="AW474">
            <v>30820.44012976014</v>
          </cell>
          <cell r="AX474">
            <v>31336.205413133193</v>
          </cell>
          <cell r="AY474">
            <v>30529.770532086412</v>
          </cell>
          <cell r="AZ474">
            <v>32746.555743847155</v>
          </cell>
          <cell r="BA474">
            <v>32139.438991489242</v>
          </cell>
          <cell r="BB474">
            <v>32989.678340370097</v>
          </cell>
          <cell r="BC474">
            <v>32783.065766069303</v>
          </cell>
        </row>
        <row r="475">
          <cell r="V475" t="str">
            <v>**** Administrative Costs                 III***  Sundry/General Expenses     7002882  Other Gen.Exp</v>
          </cell>
          <cell r="W475" t="str">
            <v>Special Professional Fee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</row>
        <row r="476">
          <cell r="V476" t="str">
            <v>**** Administrative Costs                 III***  Sundry/General Expenses     7002882  Other Gen.Exp</v>
          </cell>
          <cell r="W476" t="str">
            <v>Special Professional Fee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</row>
        <row r="477">
          <cell r="V477" t="str">
            <v>**** Administrative Costs                 III***  Cost of Premises &amp; Non-Production Equipm**   Other Expenses*    Interest Expenses     7003511  InterCo Int</v>
          </cell>
          <cell r="W477" t="str">
            <v>Interest Expense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</row>
        <row r="478">
          <cell r="V478" t="str">
            <v>**** Administrative Costs                 III***  Cost of Premises &amp; Non-Production Equipm**   Other Expenses*    Interest Expenses     7003510  HP Interest</v>
          </cell>
          <cell r="W478" t="str">
            <v>Interest Expense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</row>
        <row r="479">
          <cell r="V479" t="str">
            <v>**** Administrative Costs                 III***  Cost of Premises &amp; Non-Production Equipm**   Other Expenses*    Interest Expenses     7003510  HP Interest</v>
          </cell>
          <cell r="W479" t="str">
            <v>Interest Expense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</row>
        <row r="480">
          <cell r="V480" t="str">
            <v>**** Administrative Costs                 III***  Cost of Premises &amp; Non-Production Equipm**   Other Expenses*    Interest Expenses     7003510  HP Interest</v>
          </cell>
          <cell r="W480" t="str">
            <v>Interest Expense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</row>
        <row r="481">
          <cell r="V481" t="str">
            <v>**** Administrative Costs                 III***  Sundry/General Expenses     7002882  Other Gen.Exp</v>
          </cell>
          <cell r="W481" t="str">
            <v>*  Sundry/General Expenses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</row>
        <row r="482">
          <cell r="V482" t="str">
            <v>**** Administrative Costs                 III***  Sundry/General Expenses     7002882  Other Gen.Exp</v>
          </cell>
          <cell r="W482" t="str">
            <v>*  Sundry/General Expenses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</row>
        <row r="483">
          <cell r="V483" t="str">
            <v>**** Administrative Costs                 III***  Sundry/General Expenses     7002882  Other Gen.Exp</v>
          </cell>
          <cell r="W483" t="str">
            <v>*  Sundry/General Expenses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</row>
        <row r="484">
          <cell r="V484" t="str">
            <v>**** Administrative Costs                 III***  Sundry/General Expenses     7002882  Other Gen.Exp</v>
          </cell>
          <cell r="W484" t="str">
            <v>*  Sundry/General Expenses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</row>
        <row r="485">
          <cell r="V485" t="str">
            <v>**** Administrative Costs                 III***  Sundry/General Expenses     7002882  Other Gen.Exp</v>
          </cell>
          <cell r="W485" t="str">
            <v>*  Sundry/General Expenses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</row>
        <row r="486">
          <cell r="V486" t="str">
            <v>**** Administrative Costs                 III***  Cost of Premises &amp; Non-Production Equipm**   Other Expenses*    Gain/Loss in Foreign Exchange     7007010  Forex-Realized</v>
          </cell>
          <cell r="W486" t="str">
            <v>Exchange loss/(gain)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</row>
        <row r="487">
          <cell r="V487" t="str">
            <v>**** Administrative Costs                 III***  Cost of Premises &amp; Non-Production Equipm**   Other Expenses*    Gain/Loss in Foreign Exchange     7007020  Forex-Unrealized</v>
          </cell>
          <cell r="W487" t="str">
            <v>Exchange loss/(gain)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</row>
        <row r="488">
          <cell r="V488" t="str">
            <v>**** Administrative Costs                 III***  Cost of Premises &amp; Non-Production Equipm**   Other Expenses*    Gain/Loss in Foreign Exchange     7007020  Forex-Unrealized</v>
          </cell>
          <cell r="W488" t="str">
            <v>Exchange loss/(gain)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</row>
        <row r="489">
          <cell r="V489" t="str">
            <v>**** Administrative Costs                 III     7004840  Mgmt Fee Exp</v>
          </cell>
          <cell r="W489" t="str">
            <v>*  Support &amp; Management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</row>
        <row r="490">
          <cell r="V490" t="str">
            <v>**** Administrative Costs                 III***  Sundry/General Expenses     7002882  Other Gen.Exp</v>
          </cell>
          <cell r="W490" t="str">
            <v>*  Sundry/General Expenses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</row>
        <row r="491">
          <cell r="V491" t="str">
            <v>7006050OTHIE</v>
          </cell>
          <cell r="W491" t="str">
            <v>Gain on disposal of PPE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</row>
        <row r="492">
          <cell r="V492" t="str">
            <v>**** Administrative Costs                 III***  Cost of Premises &amp; Non-Production Equipm**   Other Expenses*    Impairment Loss     7006040  PP &amp; Eq Wrt.Off</v>
          </cell>
          <cell r="W492" t="str">
            <v>*  Other Non-Operating Expenses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</row>
        <row r="493">
          <cell r="V493" t="str">
            <v>2510510Current liabilities</v>
          </cell>
          <cell r="W493" t="str">
            <v>None Group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</row>
        <row r="494">
          <cell r="V494" t="str">
            <v>2510010Current liabilities</v>
          </cell>
          <cell r="W494" t="str">
            <v>None Group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</row>
        <row r="495">
          <cell r="V495" t="str">
            <v>2620510Non-current liabilities</v>
          </cell>
          <cell r="W495" t="str">
            <v>None Group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</row>
        <row r="496">
          <cell r="V496" t="str">
            <v>2510510Current liabilities</v>
          </cell>
          <cell r="W496" t="str">
            <v>None Group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</row>
        <row r="497">
          <cell r="V497" t="str">
            <v>1001100Deferred tax assets</v>
          </cell>
          <cell r="W497" t="str">
            <v>None Group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</row>
        <row r="498">
          <cell r="V498" t="str">
            <v>1001100Property, plant and equipment</v>
          </cell>
          <cell r="W498" t="str">
            <v>None Group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</row>
        <row r="499">
          <cell r="V499" t="str">
            <v>1005100Property, plant and equipment</v>
          </cell>
          <cell r="W499" t="str">
            <v>None Group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</row>
        <row r="500">
          <cell r="V500" t="str">
            <v>3400010Retained earnings</v>
          </cell>
          <cell r="W500" t="str">
            <v>None Group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</row>
        <row r="501">
          <cell r="V501" t="str">
            <v>2200850Accruals</v>
          </cell>
          <cell r="W501" t="str">
            <v>Trade and other payables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</row>
        <row r="502">
          <cell r="V502" t="str">
            <v>2200850Accruals</v>
          </cell>
          <cell r="W502" t="str">
            <v>Trade and other payables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</row>
        <row r="503">
          <cell r="V503" t="str">
            <v>2200850Accruals</v>
          </cell>
          <cell r="W503" t="str">
            <v>Trade and other payables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</row>
        <row r="504">
          <cell r="V504" t="str">
            <v>2200850Accruals</v>
          </cell>
          <cell r="W504" t="str">
            <v>Trade and other payables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</row>
        <row r="505">
          <cell r="V505" t="str">
            <v>3400010Retained earnings</v>
          </cell>
          <cell r="W505" t="str">
            <v>None Group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</row>
        <row r="506">
          <cell r="V506" t="str">
            <v>3400010Retained earnings</v>
          </cell>
          <cell r="W506" t="str">
            <v>None Group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</row>
        <row r="507">
          <cell r="V507" t="str">
            <v>1001100Property, plant and equipment</v>
          </cell>
          <cell r="W507" t="str">
            <v>None Group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</row>
        <row r="508">
          <cell r="V508" t="str">
            <v>1001100Property, plant and equipment</v>
          </cell>
          <cell r="W508" t="str">
            <v>None Group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</row>
        <row r="509">
          <cell r="V509" t="str">
            <v>3400010Retained earnings</v>
          </cell>
          <cell r="W509" t="str">
            <v>None Group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</row>
        <row r="510">
          <cell r="V510" t="str">
            <v>3400010Retained earnings</v>
          </cell>
          <cell r="W510" t="str">
            <v>None Group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</row>
        <row r="511">
          <cell r="V511" t="str">
            <v>3400010Retained earnings</v>
          </cell>
          <cell r="W511" t="str">
            <v>None Group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</row>
        <row r="512">
          <cell r="V512" t="str">
            <v>3400010Retained earnings</v>
          </cell>
          <cell r="W512" t="str">
            <v>None Group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</row>
        <row r="513">
          <cell r="V513" t="str">
            <v>3400010Retained earnings</v>
          </cell>
          <cell r="W513" t="str">
            <v>None Group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</row>
        <row r="514">
          <cell r="V514" t="str">
            <v>**** Cost of Goods Sold                   I***  Changes in inventories of FG &amp; WIP**   Indirect Labour*    Indirect Labour-New     7001310  Basic Salary</v>
          </cell>
          <cell r="W514" t="str">
            <v>Indirect Labor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w_premia"/>
      <sheetName val="Chart 2 wo_premia"/>
      <sheetName val="Chart w_premia (2)"/>
      <sheetName val="Target Summary"/>
      <sheetName val="CALCULATOR"/>
      <sheetName val="Assumptions"/>
      <sheetName val="TIexTIM"/>
      <sheetName val="TI Val"/>
      <sheetName val="TC Val"/>
      <sheetName val="Oliv Val"/>
      <sheetName val="Intl Ass Sum Val"/>
      <sheetName val="Int Ass Val"/>
      <sheetName val="Intl Ass Acq Cost"/>
      <sheetName val="Hp"/>
      <sheetName val="MPMSB NB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Disclaimer"/>
      <sheetName val="Assumptions"/>
      <sheetName val="Scenario Editor"/>
      <sheetName val="rights issue"/>
      <sheetName val="Earnings per share"/>
      <sheetName val="US vs THEM EPS"/>
      <sheetName val="EPS Outcomes"/>
      <sheetName val="EPS Accretion-Dilution"/>
      <sheetName val="Exec Summary"/>
      <sheetName val="Norway Financials"/>
      <sheetName val="Valuation Matrix"/>
      <sheetName val="Forecasts"/>
      <sheetName val="ANZ+Norway Initial Capital"/>
      <sheetName val="ANZ Group Capital"/>
      <sheetName val="Funding the Transaction"/>
      <sheetName val="Ordinary Equity Raise"/>
      <sheetName val="Sources+Uses"/>
      <sheetName val="Synergies"/>
    </sheetNames>
    <sheetDataSet>
      <sheetData sheetId="0" refreshError="1"/>
      <sheetData sheetId="1" refreshError="1"/>
      <sheetData sheetId="2" refreshError="1">
        <row r="8">
          <cell r="G8">
            <v>1521.7339730000001</v>
          </cell>
        </row>
        <row r="33">
          <cell r="G33">
            <v>5412.5339621008916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Premium"/>
      <sheetName val="Shares Outstanding"/>
      <sheetName val="Assump"/>
      <sheetName val="LTM"/>
      <sheetName val="CFS"/>
      <sheetName val="Depr"/>
      <sheetName val="Amort"/>
      <sheetName val="Debt"/>
      <sheetName val="Conv. Debt"/>
      <sheetName val="Preferred"/>
      <sheetName val="Conv. Pref."/>
      <sheetName val="Options"/>
      <sheetName val="Tax"/>
      <sheetName val="Comps"/>
      <sheetName val="DCF_10"/>
      <sheetName val="DCF_5"/>
      <sheetName val="Old Sum-of-the-Parts Valuation"/>
      <sheetName val="Summary Financial Table"/>
      <sheetName val="Summary Divestitures"/>
      <sheetName val="Remaining Group"/>
      <sheetName val="Fin Sum"/>
      <sheetName val="Shareholder Return Calculation"/>
      <sheetName val="Summary Model"/>
      <sheetName val="Valuation Summary"/>
      <sheetName val="Research Forecasts"/>
      <sheetName val="New Structure"/>
      <sheetName val="Old Structure"/>
      <sheetName val="Sum-of-the-parts"/>
      <sheetName val="Operating Model"/>
      <sheetName val="Consensus"/>
      <sheetName val="Divestitures"/>
      <sheetName val="S&amp;U"/>
      <sheetName val="Financial Statements"/>
      <sheetName val="Leverage Recap Summary"/>
      <sheetName val="LBO"/>
      <sheetName val="Management Equity"/>
      <sheetName val="Opening Balance Sheet"/>
      <sheetName val="LBO of Controls"/>
      <sheetName val="Divisional"/>
      <sheetName val="BS"/>
      <sheetName val="Analyst Forecasts"/>
      <sheetName val="P&amp;L"/>
      <sheetName val="Firm Value"/>
      <sheetName val="Controls Consensus Case"/>
      <sheetName val="EVA"/>
      <sheetName val="Print Controls"/>
      <sheetName val="PrintMacro"/>
      <sheetName val="DebtMacro"/>
      <sheetName val="Module1"/>
      <sheetName val="Assumptions"/>
    </sheetNames>
    <sheetDataSet>
      <sheetData sheetId="0" refreshError="1">
        <row r="6">
          <cell r="C6" t="str">
            <v>Project Idun</v>
          </cell>
        </row>
        <row r="10">
          <cell r="C10">
            <v>0.67</v>
          </cell>
        </row>
        <row r="18">
          <cell r="C18" t="str">
            <v>£</v>
          </cell>
        </row>
        <row r="20">
          <cell r="E20" t="str">
            <v>(£ million)</v>
          </cell>
        </row>
        <row r="23">
          <cell r="C23">
            <v>2001</v>
          </cell>
        </row>
        <row r="24">
          <cell r="C24">
            <v>0</v>
          </cell>
        </row>
        <row r="25">
          <cell r="E25" t="str">
            <v>March</v>
          </cell>
        </row>
        <row r="26">
          <cell r="C26">
            <v>31</v>
          </cell>
        </row>
        <row r="27">
          <cell r="E27" t="str">
            <v>Projected FY Ending March 31,</v>
          </cell>
        </row>
        <row r="31">
          <cell r="C31">
            <v>0.35</v>
          </cell>
        </row>
        <row r="32">
          <cell r="C32">
            <v>0</v>
          </cell>
        </row>
      </sheetData>
      <sheetData sheetId="1" refreshError="1">
        <row r="1">
          <cell r="A1" t="str">
            <v xml:space="preserve"> </v>
          </cell>
        </row>
        <row r="3">
          <cell r="C3" t="str">
            <v>Project Idun</v>
          </cell>
        </row>
        <row r="4">
          <cell r="C4" t="str">
            <v>Standalone Model - Base Case</v>
          </cell>
        </row>
        <row r="6">
          <cell r="N6" t="str">
            <v>Page</v>
          </cell>
        </row>
        <row r="7">
          <cell r="D7" t="str">
            <v>Summary Page</v>
          </cell>
          <cell r="M7">
            <v>1</v>
          </cell>
          <cell r="N7">
            <v>1</v>
          </cell>
        </row>
        <row r="8">
          <cell r="D8" t="str">
            <v>Equity and Firm Value Computation</v>
          </cell>
          <cell r="M8">
            <v>1</v>
          </cell>
          <cell r="N8">
            <v>2</v>
          </cell>
        </row>
        <row r="9">
          <cell r="D9" t="str">
            <v>Premium and Implied Multiples Analysis</v>
          </cell>
          <cell r="M9">
            <v>1</v>
          </cell>
          <cell r="N9">
            <v>3</v>
          </cell>
        </row>
        <row r="10">
          <cell r="D10" t="str">
            <v>Shares Outstanding</v>
          </cell>
          <cell r="M10">
            <v>1</v>
          </cell>
          <cell r="N10">
            <v>4</v>
          </cell>
        </row>
        <row r="11">
          <cell r="D11" t="str">
            <v>Key Operating Assumptions</v>
          </cell>
          <cell r="M11">
            <v>3</v>
          </cell>
          <cell r="N11">
            <v>5</v>
          </cell>
        </row>
        <row r="12">
          <cell r="D12" t="str">
            <v>LTM Calculation - Income Statement</v>
          </cell>
          <cell r="M12">
            <v>1</v>
          </cell>
          <cell r="N12">
            <v>8</v>
          </cell>
        </row>
        <row r="13">
          <cell r="D13" t="str">
            <v>LTM Calculation - Balance Sheet</v>
          </cell>
          <cell r="M13">
            <v>1</v>
          </cell>
          <cell r="N13">
            <v>9</v>
          </cell>
        </row>
        <row r="14">
          <cell r="A14" t="str">
            <v xml:space="preserve">                    </v>
          </cell>
          <cell r="D14" t="str">
            <v>Income Statement</v>
          </cell>
          <cell r="M14">
            <v>1</v>
          </cell>
          <cell r="N14">
            <v>10</v>
          </cell>
        </row>
        <row r="15">
          <cell r="D15" t="str">
            <v>Balance Sheet</v>
          </cell>
          <cell r="M15">
            <v>1</v>
          </cell>
          <cell r="N15">
            <v>11</v>
          </cell>
        </row>
        <row r="16">
          <cell r="D16" t="str">
            <v>Cash Flow Statement</v>
          </cell>
          <cell r="M16">
            <v>1</v>
          </cell>
          <cell r="N16">
            <v>12</v>
          </cell>
        </row>
        <row r="17">
          <cell r="D17" t="str">
            <v>CapEx &amp; Depreciation Schedules</v>
          </cell>
          <cell r="M17">
            <v>5</v>
          </cell>
          <cell r="N17">
            <v>13</v>
          </cell>
        </row>
        <row r="18">
          <cell r="D18" t="str">
            <v>Amortization Schedule</v>
          </cell>
          <cell r="M18">
            <v>1</v>
          </cell>
          <cell r="N18">
            <v>18</v>
          </cell>
        </row>
        <row r="19">
          <cell r="D19" t="str">
            <v>Debt Schedules</v>
          </cell>
          <cell r="M19">
            <v>8</v>
          </cell>
          <cell r="N19">
            <v>19</v>
          </cell>
        </row>
        <row r="20">
          <cell r="D20" t="str">
            <v>Convertible Debt Schedule</v>
          </cell>
          <cell r="M20">
            <v>1</v>
          </cell>
          <cell r="N20">
            <v>27</v>
          </cell>
        </row>
        <row r="21">
          <cell r="D21" t="str">
            <v>Preferred Schedule</v>
          </cell>
          <cell r="M21">
            <v>1</v>
          </cell>
          <cell r="N21">
            <v>28</v>
          </cell>
        </row>
        <row r="22">
          <cell r="D22" t="str">
            <v>Convertible Preferred Schedule</v>
          </cell>
          <cell r="M22">
            <v>1</v>
          </cell>
          <cell r="N22">
            <v>29</v>
          </cell>
        </row>
        <row r="23">
          <cell r="D23" t="str">
            <v>Options Schedule</v>
          </cell>
          <cell r="M23">
            <v>1</v>
          </cell>
          <cell r="N23">
            <v>30</v>
          </cell>
        </row>
        <row r="24">
          <cell r="D24" t="str">
            <v>Tax Schedule</v>
          </cell>
          <cell r="M24">
            <v>1</v>
          </cell>
          <cell r="N24">
            <v>31</v>
          </cell>
        </row>
        <row r="25">
          <cell r="D25" t="str">
            <v>Comparable Company Analysis and Valuation Summary</v>
          </cell>
          <cell r="M25">
            <v>3</v>
          </cell>
          <cell r="N25">
            <v>32</v>
          </cell>
        </row>
        <row r="26">
          <cell r="D26" t="str">
            <v>Discounted Cash Flow - 10Y</v>
          </cell>
          <cell r="M26">
            <v>5</v>
          </cell>
          <cell r="N26">
            <v>35</v>
          </cell>
        </row>
        <row r="27">
          <cell r="D27" t="str">
            <v>Discounted Cash Flow - 5Y</v>
          </cell>
          <cell r="M27">
            <v>5</v>
          </cell>
          <cell r="N27">
            <v>40</v>
          </cell>
        </row>
        <row r="28">
          <cell r="D28" t="str">
            <v>Leveraged Buyout Analysis</v>
          </cell>
          <cell r="M28">
            <v>19</v>
          </cell>
          <cell r="N28">
            <v>45</v>
          </cell>
        </row>
        <row r="29">
          <cell r="D29" t="str">
            <v>Economic Value Added Analysis</v>
          </cell>
          <cell r="M29">
            <v>1</v>
          </cell>
          <cell r="N29">
            <v>64</v>
          </cell>
        </row>
      </sheetData>
      <sheetData sheetId="2" refreshError="1">
        <row r="1">
          <cell r="B1" t="str">
            <v>Project Idun</v>
          </cell>
        </row>
        <row r="2">
          <cell r="B2" t="str">
            <v>Financial Summary</v>
          </cell>
        </row>
        <row r="3">
          <cell r="B3" t="str">
            <v>Base Case</v>
          </cell>
        </row>
        <row r="5">
          <cell r="E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Revenues</v>
          </cell>
          <cell r="E7" t="str">
            <v>NA</v>
          </cell>
          <cell r="F7">
            <v>7504.6643356643353</v>
          </cell>
          <cell r="G7">
            <v>7838.8574545454549</v>
          </cell>
          <cell r="H7">
            <v>7981.7974343538235</v>
          </cell>
          <cell r="I7">
            <v>5824.8326041784985</v>
          </cell>
          <cell r="J7">
            <v>6124.3048337982545</v>
          </cell>
          <cell r="K7">
            <v>6442.3565892370634</v>
          </cell>
          <cell r="L7">
            <v>6780.4033780955233</v>
          </cell>
          <cell r="M7">
            <v>7139.9892411616111</v>
          </cell>
          <cell r="N7">
            <v>7522.7999460460187</v>
          </cell>
          <cell r="O7">
            <v>7930.677642476945</v>
          </cell>
          <cell r="P7">
            <v>8365.6371487399629</v>
          </cell>
          <cell r="Q7">
            <v>8829.8840589457232</v>
          </cell>
        </row>
        <row r="8">
          <cell r="B8" t="str">
            <v>Gross Profit</v>
          </cell>
          <cell r="E8" t="e">
            <v>#VALUE!</v>
          </cell>
          <cell r="F8">
            <v>1397.5374504132233</v>
          </cell>
          <cell r="G8">
            <v>1206.9123540496703</v>
          </cell>
          <cell r="H8">
            <v>1197.6649648905814</v>
          </cell>
          <cell r="I8">
            <v>999.60243194877785</v>
          </cell>
          <cell r="J8">
            <v>1120.3971945298135</v>
          </cell>
          <cell r="K8">
            <v>1228.6130279625932</v>
          </cell>
          <cell r="L8">
            <v>1345.8786266300358</v>
          </cell>
          <cell r="M8">
            <v>1412.4759090026128</v>
          </cell>
          <cell r="N8">
            <v>1483.079526097812</v>
          </cell>
          <cell r="O8">
            <v>1557.9917128124789</v>
          </cell>
          <cell r="P8">
            <v>1637.5423907598088</v>
          </cell>
          <cell r="Q8">
            <v>1722.0920553171445</v>
          </cell>
        </row>
        <row r="9">
          <cell r="B9" t="str">
            <v>Other Operating Expense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EBITDA</v>
          </cell>
          <cell r="E10" t="e">
            <v>#VALUE!</v>
          </cell>
          <cell r="F10">
            <v>1397.5374504132233</v>
          </cell>
          <cell r="G10">
            <v>1206.9123540496703</v>
          </cell>
          <cell r="H10">
            <v>1197.6649648905814</v>
          </cell>
          <cell r="I10">
            <v>999.60243194877785</v>
          </cell>
          <cell r="J10">
            <v>1120.3971945298135</v>
          </cell>
          <cell r="K10">
            <v>1228.6130279625932</v>
          </cell>
          <cell r="L10">
            <v>1345.8786266300358</v>
          </cell>
          <cell r="M10">
            <v>1412.4759090026128</v>
          </cell>
          <cell r="N10">
            <v>1483.079526097812</v>
          </cell>
          <cell r="O10">
            <v>1557.9917128124789</v>
          </cell>
          <cell r="P10">
            <v>1637.5423907598088</v>
          </cell>
          <cell r="Q10">
            <v>1722.0920553171445</v>
          </cell>
        </row>
        <row r="11">
          <cell r="B11" t="str">
            <v>Depreciation</v>
          </cell>
          <cell r="E11">
            <v>0</v>
          </cell>
          <cell r="F11">
            <v>355</v>
          </cell>
          <cell r="G11">
            <v>265</v>
          </cell>
          <cell r="H11">
            <v>268.70754414682824</v>
          </cell>
          <cell r="I11">
            <v>191.65221666890452</v>
          </cell>
          <cell r="J11">
            <v>200.57433368192252</v>
          </cell>
          <cell r="K11">
            <v>209.98318445522318</v>
          </cell>
          <cell r="L11">
            <v>219.91136955059483</v>
          </cell>
          <cell r="M11">
            <v>230.39417520634274</v>
          </cell>
          <cell r="N11">
            <v>241.46983330167527</v>
          </cell>
          <cell r="O11">
            <v>253.17980924279078</v>
          </cell>
          <cell r="P11">
            <v>265.56912095863265</v>
          </cell>
          <cell r="Q11">
            <v>278.68669257129255</v>
          </cell>
        </row>
        <row r="12">
          <cell r="B12" t="str">
            <v>EBIT</v>
          </cell>
          <cell r="E12" t="e">
            <v>#VALUE!</v>
          </cell>
          <cell r="F12">
            <v>1042.5374504132233</v>
          </cell>
          <cell r="G12">
            <v>941.91235404967028</v>
          </cell>
          <cell r="H12">
            <v>847.20742074375312</v>
          </cell>
          <cell r="I12">
            <v>726.20021527987331</v>
          </cell>
          <cell r="J12">
            <v>838.07286084789098</v>
          </cell>
          <cell r="K12">
            <v>936.87984350736997</v>
          </cell>
          <cell r="L12">
            <v>1044.217257079441</v>
          </cell>
          <cell r="M12">
            <v>1100.3317337962699</v>
          </cell>
          <cell r="N12">
            <v>1159.8596927961366</v>
          </cell>
          <cell r="O12">
            <v>1223.0619035696882</v>
          </cell>
          <cell r="P12">
            <v>1290.2232698011762</v>
          </cell>
          <cell r="Q12">
            <v>1361.655362745852</v>
          </cell>
        </row>
        <row r="13">
          <cell r="B13" t="str">
            <v>Other Expense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B14" t="str">
            <v>Net Interest Expense</v>
          </cell>
          <cell r="E14">
            <v>0</v>
          </cell>
          <cell r="F14">
            <v>0</v>
          </cell>
          <cell r="G14">
            <v>0</v>
          </cell>
          <cell r="H14">
            <v>296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Net Income</v>
          </cell>
          <cell r="E15" t="e">
            <v>#VALUE!</v>
          </cell>
          <cell r="F15">
            <v>1042.5374504132233</v>
          </cell>
          <cell r="G15">
            <v>941.91235404967028</v>
          </cell>
          <cell r="H15">
            <v>329.67232348343953</v>
          </cell>
          <cell r="I15">
            <v>443.41763993191768</v>
          </cell>
          <cell r="J15">
            <v>516.13485955112924</v>
          </cell>
          <cell r="K15">
            <v>580.35939827979053</v>
          </cell>
          <cell r="L15">
            <v>650.12871710163665</v>
          </cell>
          <cell r="M15">
            <v>686.60312696757546</v>
          </cell>
          <cell r="N15">
            <v>725.29630031748889</v>
          </cell>
          <cell r="O15">
            <v>766.37773732029734</v>
          </cell>
          <cell r="P15">
            <v>810.03262537076466</v>
          </cell>
          <cell r="Q15">
            <v>856.46348578480388</v>
          </cell>
        </row>
        <row r="16">
          <cell r="B16" t="str">
            <v>Basic EPS</v>
          </cell>
          <cell r="E16" t="str">
            <v>NM</v>
          </cell>
          <cell r="F16" t="str">
            <v>NM</v>
          </cell>
          <cell r="G16" t="str">
            <v>NM</v>
          </cell>
          <cell r="H16">
            <v>9.4192092423839871E-2</v>
          </cell>
          <cell r="I16">
            <v>0.1266907542662622</v>
          </cell>
          <cell r="J16">
            <v>0.14746710272889407</v>
          </cell>
          <cell r="K16">
            <v>0.165816970937083</v>
          </cell>
          <cell r="L16">
            <v>0.18575106202903904</v>
          </cell>
          <cell r="M16">
            <v>0.19617232199073584</v>
          </cell>
          <cell r="N16">
            <v>0.20722751437642539</v>
          </cell>
          <cell r="O16">
            <v>0.21896506780579925</v>
          </cell>
          <cell r="P16">
            <v>0.23143789296307563</v>
          </cell>
          <cell r="Q16">
            <v>0.24470385308137255</v>
          </cell>
        </row>
        <row r="17">
          <cell r="B17" t="str">
            <v>Diluted EPS</v>
          </cell>
          <cell r="E17">
            <v>0</v>
          </cell>
          <cell r="F17">
            <v>0</v>
          </cell>
          <cell r="G17">
            <v>0</v>
          </cell>
          <cell r="H17">
            <v>9.4192092423839871E-2</v>
          </cell>
          <cell r="I17">
            <v>0.1266907542662622</v>
          </cell>
          <cell r="J17">
            <v>0.14746710272889407</v>
          </cell>
          <cell r="K17">
            <v>0.165816970937083</v>
          </cell>
          <cell r="L17">
            <v>0.18575106202903904</v>
          </cell>
          <cell r="M17">
            <v>0.19617232199073584</v>
          </cell>
          <cell r="N17">
            <v>0.20722751437642539</v>
          </cell>
          <cell r="O17">
            <v>0.21896506780579925</v>
          </cell>
          <cell r="P17">
            <v>0.23143789296307563</v>
          </cell>
          <cell r="Q17">
            <v>0.24470385308137255</v>
          </cell>
        </row>
        <row r="18">
          <cell r="B18" t="str">
            <v>Total Assets</v>
          </cell>
          <cell r="E18">
            <v>0</v>
          </cell>
          <cell r="F18">
            <v>0</v>
          </cell>
          <cell r="G18">
            <v>5954</v>
          </cell>
          <cell r="H18">
            <v>5833.3962215998054</v>
          </cell>
          <cell r="I18">
            <v>6276.813861531723</v>
          </cell>
          <cell r="J18">
            <v>6792.948721082852</v>
          </cell>
          <cell r="K18">
            <v>7373.3081193626422</v>
          </cell>
          <cell r="L18">
            <v>8023.4368364642796</v>
          </cell>
          <cell r="M18">
            <v>8710.0399634318546</v>
          </cell>
          <cell r="N18">
            <v>9435.3362637493447</v>
          </cell>
          <cell r="O18">
            <v>10201.71400106964</v>
          </cell>
          <cell r="P18">
            <v>11011.746626440407</v>
          </cell>
          <cell r="Q18">
            <v>11868.21011222521</v>
          </cell>
        </row>
        <row r="19">
          <cell r="B19" t="str">
            <v>Cash and Equivalents</v>
          </cell>
          <cell r="E19">
            <v>0</v>
          </cell>
          <cell r="F19">
            <v>0</v>
          </cell>
          <cell r="G19">
            <v>202</v>
          </cell>
          <cell r="H19">
            <v>982.75841350502014</v>
          </cell>
          <cell r="I19">
            <v>1694.7391790720076</v>
          </cell>
          <cell r="J19">
            <v>2508.1775610686291</v>
          </cell>
          <cell r="K19">
            <v>3334.7077855227972</v>
          </cell>
          <cell r="L19">
            <v>4238.4938295463799</v>
          </cell>
          <cell r="M19">
            <v>5186.6350684510708</v>
          </cell>
          <cell r="N19">
            <v>6181.7697822207065</v>
          </cell>
          <cell r="O19">
            <v>7226.7329703913965</v>
          </cell>
          <cell r="P19">
            <v>8324.5742121615658</v>
          </cell>
          <cell r="Q19">
            <v>9478.5773784168596</v>
          </cell>
        </row>
        <row r="20">
          <cell r="B20" t="str">
            <v>Total Debt (a)</v>
          </cell>
          <cell r="E20">
            <v>0</v>
          </cell>
          <cell r="F20">
            <v>0</v>
          </cell>
          <cell r="G20">
            <v>3700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Minority Interest</v>
          </cell>
          <cell r="E21">
            <v>0</v>
          </cell>
          <cell r="F21">
            <v>0</v>
          </cell>
          <cell r="G21">
            <v>194</v>
          </cell>
          <cell r="H21">
            <v>194</v>
          </cell>
          <cell r="I21">
            <v>194</v>
          </cell>
          <cell r="J21">
            <v>194</v>
          </cell>
          <cell r="K21">
            <v>194</v>
          </cell>
          <cell r="L21">
            <v>194</v>
          </cell>
          <cell r="M21">
            <v>194</v>
          </cell>
          <cell r="N21">
            <v>194</v>
          </cell>
          <cell r="O21">
            <v>194</v>
          </cell>
          <cell r="P21">
            <v>194</v>
          </cell>
          <cell r="Q21">
            <v>194</v>
          </cell>
        </row>
        <row r="22">
          <cell r="B22" t="str">
            <v>Shareholders' Equity</v>
          </cell>
          <cell r="E22">
            <v>0</v>
          </cell>
          <cell r="F22">
            <v>0</v>
          </cell>
          <cell r="G22">
            <v>545</v>
          </cell>
          <cell r="H22">
            <v>4124.3962215998054</v>
          </cell>
          <cell r="I22">
            <v>4567.813861531723</v>
          </cell>
          <cell r="J22">
            <v>5083.948721082852</v>
          </cell>
          <cell r="K22">
            <v>5664.3081193626422</v>
          </cell>
          <cell r="L22">
            <v>6314.4368364642787</v>
          </cell>
          <cell r="M22">
            <v>7001.0399634318546</v>
          </cell>
          <cell r="N22">
            <v>7726.3362637493437</v>
          </cell>
          <cell r="O22">
            <v>8492.7140010696403</v>
          </cell>
          <cell r="P22">
            <v>9302.7466264404047</v>
          </cell>
          <cell r="Q22">
            <v>10159.210112225208</v>
          </cell>
        </row>
        <row r="23">
          <cell r="B23" t="str">
            <v>Funds From Operations (b)</v>
          </cell>
          <cell r="E23" t="e">
            <v>#VALUE!</v>
          </cell>
          <cell r="F23">
            <v>1397.5374504132233</v>
          </cell>
          <cell r="G23">
            <v>1206.9123540496703</v>
          </cell>
          <cell r="H23">
            <v>3929.8537657466331</v>
          </cell>
          <cell r="I23">
            <v>716.81985660082216</v>
          </cell>
          <cell r="J23">
            <v>798.45919323305179</v>
          </cell>
          <cell r="K23">
            <v>872.09258273501371</v>
          </cell>
          <cell r="L23">
            <v>951.79008665223148</v>
          </cell>
          <cell r="M23">
            <v>998.74730217391823</v>
          </cell>
          <cell r="N23">
            <v>1048.5161336191641</v>
          </cell>
          <cell r="O23">
            <v>1101.3075465630882</v>
          </cell>
          <cell r="P23">
            <v>1157.3517463293974</v>
          </cell>
          <cell r="Q23">
            <v>1216.9001783560964</v>
          </cell>
        </row>
        <row r="24">
          <cell r="B24" t="str">
            <v>Change in Net Working Capital</v>
          </cell>
          <cell r="E24">
            <v>0</v>
          </cell>
          <cell r="F24">
            <v>0</v>
          </cell>
          <cell r="G24">
            <v>0</v>
          </cell>
          <cell r="H24">
            <v>550.90464775838655</v>
          </cell>
          <cell r="I24">
            <v>-4.8390910338346202</v>
          </cell>
          <cell r="J24">
            <v>14.979188763570164</v>
          </cell>
          <cell r="K24">
            <v>-45.562358280845501</v>
          </cell>
          <cell r="L24">
            <v>-48.004042628649131</v>
          </cell>
          <cell r="M24">
            <v>-50.606063269227661</v>
          </cell>
          <cell r="N24">
            <v>-53.381419849528584</v>
          </cell>
          <cell r="O24">
            <v>-56.344358392397453</v>
          </cell>
          <cell r="P24">
            <v>-59.510504559228821</v>
          </cell>
          <cell r="Q24">
            <v>-62.897012100801703</v>
          </cell>
        </row>
        <row r="25">
          <cell r="B25" t="str">
            <v>Capital Expenditures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 t="str">
            <v>Equity (Reduction) Issuance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-5.6843418860808015E-14</v>
          </cell>
          <cell r="J26">
            <v>-2.2737367544323206E-13</v>
          </cell>
          <cell r="K26">
            <v>-3.4106051316484809E-13</v>
          </cell>
          <cell r="L26">
            <v>-1.1368683772161603E-13</v>
          </cell>
          <cell r="M26">
            <v>4.5474735088646412E-13</v>
          </cell>
          <cell r="N26">
            <v>2.2737367544323206E-13</v>
          </cell>
          <cell r="O26">
            <v>-7.9580786405131221E-13</v>
          </cell>
          <cell r="P26">
            <v>-2.2737367544323206E-13</v>
          </cell>
          <cell r="Q26">
            <v>-6.8212102632969618E-13</v>
          </cell>
        </row>
        <row r="27">
          <cell r="B27" t="str">
            <v>Free Cash Flow (c)</v>
          </cell>
          <cell r="E27" t="e">
            <v>#VALUE!</v>
          </cell>
          <cell r="F27">
            <v>1397.5374504132233</v>
          </cell>
          <cell r="G27">
            <v>1206.9123540496703</v>
          </cell>
          <cell r="H27">
            <v>4480.7584135050201</v>
          </cell>
          <cell r="I27">
            <v>711.98076556698754</v>
          </cell>
          <cell r="J27">
            <v>813.43838199662196</v>
          </cell>
          <cell r="K27">
            <v>826.53022445416821</v>
          </cell>
          <cell r="L27">
            <v>903.78604402358235</v>
          </cell>
          <cell r="M27">
            <v>948.14123890469057</v>
          </cell>
          <cell r="N27">
            <v>995.13471376963548</v>
          </cell>
          <cell r="O27">
            <v>1044.9631881706907</v>
          </cell>
          <cell r="P27">
            <v>1097.8412417701686</v>
          </cell>
          <cell r="Q27">
            <v>1154.0031662552947</v>
          </cell>
        </row>
        <row r="28">
          <cell r="B28" t="str">
            <v>Financial Ratios</v>
          </cell>
        </row>
        <row r="29">
          <cell r="B29" t="str">
            <v>Revenue Growth</v>
          </cell>
          <cell r="E29">
            <v>0</v>
          </cell>
          <cell r="F29">
            <v>0</v>
          </cell>
          <cell r="G29">
            <v>4.4531387938689937</v>
          </cell>
          <cell r="H29">
            <v>1.8234797690508175</v>
          </cell>
          <cell r="I29">
            <v>-27.023547614622533</v>
          </cell>
          <cell r="J29">
            <v>5.1413019046234298</v>
          </cell>
          <cell r="K29">
            <v>5.1932711396659004</v>
          </cell>
          <cell r="L29">
            <v>5.2472536124935854</v>
          </cell>
          <cell r="M29">
            <v>5.3033107768742926</v>
          </cell>
          <cell r="N29">
            <v>5.3615025450952647</v>
          </cell>
          <cell r="O29">
            <v>5.4218867889117117</v>
          </cell>
          <cell r="P29">
            <v>5.4845187999239986</v>
          </cell>
          <cell r="Q29">
            <v>5.5494507107051172</v>
          </cell>
        </row>
        <row r="30">
          <cell r="B30" t="str">
            <v>Basic EPS Growth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34.502537321484297</v>
          </cell>
          <cell r="J30">
            <v>16.399261795353159</v>
          </cell>
          <cell r="K30">
            <v>12.443363888367443</v>
          </cell>
          <cell r="L30">
            <v>12.021743600369938</v>
          </cell>
          <cell r="M30">
            <v>5.6103366774116203</v>
          </cell>
          <cell r="N30">
            <v>5.6354496258710807</v>
          </cell>
          <cell r="O30">
            <v>5.6640902462656406</v>
          </cell>
          <cell r="P30">
            <v>5.6962625510378562</v>
          </cell>
          <cell r="Q30">
            <v>5.731974115584193</v>
          </cell>
        </row>
        <row r="31">
          <cell r="B31" t="str">
            <v>Diluted EPS Growth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34.502537321484297</v>
          </cell>
          <cell r="J31">
            <v>16.399261795353159</v>
          </cell>
          <cell r="K31">
            <v>12.443363888367443</v>
          </cell>
          <cell r="L31">
            <v>12.021743600369938</v>
          </cell>
          <cell r="M31">
            <v>5.6103366774116203</v>
          </cell>
          <cell r="N31">
            <v>5.6354496258710807</v>
          </cell>
          <cell r="O31">
            <v>5.6640902462656406</v>
          </cell>
          <cell r="P31">
            <v>5.6962625510378562</v>
          </cell>
          <cell r="Q31">
            <v>5.731974115584193</v>
          </cell>
        </row>
        <row r="32">
          <cell r="B32" t="str">
            <v>Gross Margin</v>
          </cell>
          <cell r="E32">
            <v>0</v>
          </cell>
          <cell r="F32">
            <v>18.622251281402701</v>
          </cell>
          <cell r="G32">
            <v>15.396534010831232</v>
          </cell>
          <cell r="H32">
            <v>15.004953141704727</v>
          </cell>
          <cell r="I32">
            <v>17.161049936983659</v>
          </cell>
          <cell r="J32">
            <v>18.294275431011659</v>
          </cell>
          <cell r="K32">
            <v>19.070863447937327</v>
          </cell>
          <cell r="L32">
            <v>19.849536252931099</v>
          </cell>
          <cell r="M32">
            <v>19.782605565562669</v>
          </cell>
          <cell r="N32">
            <v>19.714461859075733</v>
          </cell>
          <cell r="O32">
            <v>19.645127226806309</v>
          </cell>
          <cell r="P32">
            <v>19.574628466959705</v>
          </cell>
          <cell r="Q32">
            <v>19.502997364642184</v>
          </cell>
        </row>
        <row r="33">
          <cell r="B33" t="str">
            <v>EBITDA Margin</v>
          </cell>
          <cell r="E33">
            <v>0</v>
          </cell>
          <cell r="F33">
            <v>18.622251281402701</v>
          </cell>
          <cell r="G33">
            <v>15.396534010831232</v>
          </cell>
          <cell r="H33">
            <v>15.004953141704727</v>
          </cell>
          <cell r="I33">
            <v>17.161049936983659</v>
          </cell>
          <cell r="J33">
            <v>18.294275431011659</v>
          </cell>
          <cell r="K33">
            <v>19.070863447937327</v>
          </cell>
          <cell r="L33">
            <v>19.849536252931099</v>
          </cell>
          <cell r="M33">
            <v>19.782605565562669</v>
          </cell>
          <cell r="N33">
            <v>19.714461859075733</v>
          </cell>
          <cell r="O33">
            <v>19.645127226806309</v>
          </cell>
          <cell r="P33">
            <v>19.574628466959705</v>
          </cell>
          <cell r="Q33">
            <v>19.502997364642184</v>
          </cell>
        </row>
        <row r="34">
          <cell r="B34" t="str">
            <v>EBIT Margin</v>
          </cell>
          <cell r="E34">
            <v>0</v>
          </cell>
          <cell r="F34">
            <v>13.891859832541527</v>
          </cell>
          <cell r="G34">
            <v>12.0159393063525</v>
          </cell>
          <cell r="H34">
            <v>10.614243567462069</v>
          </cell>
          <cell r="I34">
            <v>12.467314764701165</v>
          </cell>
          <cell r="J34">
            <v>13.684375346942415</v>
          </cell>
          <cell r="K34">
            <v>14.542502119062615</v>
          </cell>
          <cell r="L34">
            <v>15.400518211834473</v>
          </cell>
          <cell r="M34">
            <v>15.410831818245931</v>
          </cell>
          <cell r="N34">
            <v>15.417925521278264</v>
          </cell>
          <cell r="O34">
            <v>15.421909182374685</v>
          </cell>
          <cell r="P34">
            <v>15.422893042827113</v>
          </cell>
          <cell r="Q34">
            <v>15.420988018142017</v>
          </cell>
        </row>
        <row r="35">
          <cell r="B35" t="str">
            <v>Net Income Margin</v>
          </cell>
          <cell r="E35">
            <v>0</v>
          </cell>
          <cell r="F35">
            <v>13.891859832541527</v>
          </cell>
          <cell r="G35">
            <v>12.0159393063525</v>
          </cell>
          <cell r="H35">
            <v>4.1303018047604532</v>
          </cell>
          <cell r="I35">
            <v>7.6125387640123403</v>
          </cell>
          <cell r="J35">
            <v>8.4276480932616433</v>
          </cell>
          <cell r="K35">
            <v>9.0084954199736345</v>
          </cell>
          <cell r="L35">
            <v>9.5883486696663844</v>
          </cell>
          <cell r="M35">
            <v>9.6163047838972844</v>
          </cell>
          <cell r="N35">
            <v>9.6413078311181781</v>
          </cell>
          <cell r="O35">
            <v>9.6634584315412777</v>
          </cell>
          <cell r="P35">
            <v>9.6828563200684865</v>
          </cell>
          <cell r="Q35">
            <v>9.699600584416558</v>
          </cell>
        </row>
        <row r="36">
          <cell r="B36" t="str">
            <v>EBIT / Average Assets</v>
          </cell>
          <cell r="E36">
            <v>0</v>
          </cell>
          <cell r="F36">
            <v>0</v>
          </cell>
          <cell r="G36">
            <v>31.639649111510593</v>
          </cell>
          <cell r="H36">
            <v>14.374801776685652</v>
          </cell>
          <cell r="I36">
            <v>11.993189388042197</v>
          </cell>
          <cell r="J36">
            <v>12.824607265057702</v>
          </cell>
          <cell r="K36">
            <v>13.22692160758406</v>
          </cell>
          <cell r="L36">
            <v>13.564130081719064</v>
          </cell>
          <cell r="M36">
            <v>13.151262549371687</v>
          </cell>
          <cell r="N36">
            <v>12.784079847941685</v>
          </cell>
          <cell r="O36">
            <v>12.456676405833525</v>
          </cell>
          <cell r="P36">
            <v>12.164194163850745</v>
          </cell>
          <cell r="Q36">
            <v>11.902604347540084</v>
          </cell>
        </row>
        <row r="37">
          <cell r="B37" t="str">
            <v>Net Income / Average Equity</v>
          </cell>
          <cell r="E37">
            <v>0</v>
          </cell>
          <cell r="F37">
            <v>0</v>
          </cell>
          <cell r="G37">
            <v>345.65590974299829</v>
          </cell>
          <cell r="H37">
            <v>14.120554685782857</v>
          </cell>
          <cell r="I37">
            <v>10.202644337656604</v>
          </cell>
          <cell r="J37">
            <v>10.695142055831901</v>
          </cell>
          <cell r="K37">
            <v>10.799135281098025</v>
          </cell>
          <cell r="L37">
            <v>10.854705054645796</v>
          </cell>
          <cell r="M37">
            <v>10.312858296939563</v>
          </cell>
          <cell r="N37">
            <v>9.8496336228426706</v>
          </cell>
          <cell r="O37">
            <v>9.4503404922871503</v>
          </cell>
          <cell r="P37">
            <v>9.1038118352332322</v>
          </cell>
          <cell r="Q37">
            <v>8.8014118753356794</v>
          </cell>
        </row>
        <row r="38">
          <cell r="B38" t="str">
            <v>CapEx / Revenues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CapEx / Depreciation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Net Debt / Net Capitalization</v>
          </cell>
          <cell r="E40">
            <v>0</v>
          </cell>
          <cell r="F40">
            <v>0</v>
          </cell>
          <cell r="G40">
            <v>86.519910957209987</v>
          </cell>
          <cell r="H40">
            <v>-31.281722258779542</v>
          </cell>
          <cell r="I40">
            <v>-58.986951833117566</v>
          </cell>
          <cell r="J40">
            <v>-97.375791763068705</v>
          </cell>
          <cell r="K40">
            <v>-143.14505956591483</v>
          </cell>
          <cell r="L40">
            <v>-204.17197463619999</v>
          </cell>
          <cell r="M40">
            <v>-285.85874535496123</v>
          </cell>
          <cell r="N40">
            <v>-400.22685045597325</v>
          </cell>
          <cell r="O40">
            <v>-570.84054146685799</v>
          </cell>
          <cell r="P40">
            <v>-851.03342627985353</v>
          </cell>
          <cell r="Q40">
            <v>-1392.6126246355093</v>
          </cell>
        </row>
        <row r="41">
          <cell r="B41" t="str">
            <v>EBITDA / Net Interest</v>
          </cell>
          <cell r="E41">
            <v>0</v>
          </cell>
          <cell r="F41">
            <v>0</v>
          </cell>
          <cell r="G41">
            <v>0</v>
          </cell>
          <cell r="H41">
            <v>4.0461654219276397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 t="str">
            <v>EBIT / Net Interest</v>
          </cell>
          <cell r="E42">
            <v>0</v>
          </cell>
          <cell r="F42">
            <v>0</v>
          </cell>
          <cell r="G42">
            <v>0</v>
          </cell>
          <cell r="H42">
            <v>2.8621872322424093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B43" t="str">
            <v>(EBITDA - CapEx) / Net Interest</v>
          </cell>
          <cell r="E43">
            <v>0</v>
          </cell>
          <cell r="F43">
            <v>0</v>
          </cell>
          <cell r="G43">
            <v>0</v>
          </cell>
          <cell r="H43">
            <v>4.0461654219276397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B44" t="str">
            <v>Net Debt / EBITDA</v>
          </cell>
          <cell r="E44">
            <v>0</v>
          </cell>
          <cell r="F44">
            <v>0</v>
          </cell>
          <cell r="G44">
            <v>2.8983049086065122</v>
          </cell>
          <cell r="H44">
            <v>-0.82056204557574652</v>
          </cell>
          <cell r="I44">
            <v>-1.6954132212023774</v>
          </cell>
          <cell r="J44">
            <v>-2.2386503405350031</v>
          </cell>
          <cell r="K44">
            <v>-2.7142051318247353</v>
          </cell>
          <cell r="L44">
            <v>-3.14923927439074</v>
          </cell>
          <cell r="M44">
            <v>-3.672016659111371</v>
          </cell>
          <cell r="N44">
            <v>-4.1681984502110954</v>
          </cell>
          <cell r="O44">
            <v>-4.6384925612638428</v>
          </cell>
          <cell r="P44">
            <v>-5.0835778414866066</v>
          </cell>
          <cell r="Q44">
            <v>-5.5041060953453282</v>
          </cell>
        </row>
        <row r="45">
          <cell r="B45" t="str">
            <v>(a)  Includes straight and convertible debt outstanding; excludes straight and convertible preferred stock.</v>
          </cell>
        </row>
        <row r="46">
          <cell r="B46" t="str">
            <v>(b)  Funds From Operations equals Net Income to Common plus depreciation and amortization, non-cash interest expense, other non-cash charges, minority interest less equity earnings from unconsolidated subsidiaries.</v>
          </cell>
        </row>
        <row r="47">
          <cell r="B47" t="str">
            <v>(c)  Free Cash Flow equals Funds From Operations plus increase in working capital less capital expenditures.</v>
          </cell>
        </row>
      </sheetData>
      <sheetData sheetId="3" refreshError="1">
        <row r="1">
          <cell r="B1" t="str">
            <v>Project Idun</v>
          </cell>
        </row>
        <row r="2">
          <cell r="B2" t="str">
            <v>Premium and Implied Multiples Analysis</v>
          </cell>
        </row>
        <row r="3">
          <cell r="B3" t="str">
            <v>Base Case</v>
          </cell>
        </row>
        <row r="5">
          <cell r="G5" t="str">
            <v>Market (a)</v>
          </cell>
          <cell r="H5" t="str">
            <v>Assumed Price per Share</v>
          </cell>
        </row>
        <row r="6">
          <cell r="B6" t="str">
            <v>(£ million)</v>
          </cell>
          <cell r="G6">
            <v>0.67</v>
          </cell>
          <cell r="H6">
            <v>1.75</v>
          </cell>
          <cell r="I6">
            <v>2</v>
          </cell>
          <cell r="J6">
            <v>2.25</v>
          </cell>
          <cell r="K6">
            <v>2.5</v>
          </cell>
          <cell r="L6">
            <v>2.75</v>
          </cell>
          <cell r="M6">
            <v>3</v>
          </cell>
          <cell r="N6">
            <v>3.25</v>
          </cell>
          <cell r="O6">
            <v>3.5</v>
          </cell>
          <cell r="P6">
            <v>3.75</v>
          </cell>
          <cell r="Q6">
            <v>4</v>
          </cell>
        </row>
        <row r="7">
          <cell r="B7" t="str">
            <v>Market Prices</v>
          </cell>
          <cell r="G7" t="str">
            <v xml:space="preserve">     Premium (Discount) to Market</v>
          </cell>
        </row>
        <row r="8">
          <cell r="B8" t="str">
            <v xml:space="preserve">    Market</v>
          </cell>
          <cell r="E8">
            <v>0.67</v>
          </cell>
          <cell r="G8">
            <v>0</v>
          </cell>
          <cell r="H8">
            <v>161.19402985074623</v>
          </cell>
          <cell r="I8">
            <v>198.50746268656712</v>
          </cell>
          <cell r="J8">
            <v>235.82089552238804</v>
          </cell>
          <cell r="K8">
            <v>273.1343283582089</v>
          </cell>
          <cell r="L8">
            <v>310.44776119402985</v>
          </cell>
          <cell r="M8">
            <v>347.76119402985069</v>
          </cell>
          <cell r="N8">
            <v>385.07462686567163</v>
          </cell>
          <cell r="O8">
            <v>422.38805970149247</v>
          </cell>
          <cell r="P8">
            <v>459.70149253731341</v>
          </cell>
          <cell r="Q8">
            <v>497.01492537313425</v>
          </cell>
        </row>
        <row r="9">
          <cell r="B9" t="str">
            <v xml:space="preserve">    52-Week High (1/01/00)</v>
          </cell>
          <cell r="E9">
            <v>1.59</v>
          </cell>
          <cell r="G9">
            <v>-57.861635220125784</v>
          </cell>
          <cell r="H9">
            <v>10.062893081761004</v>
          </cell>
          <cell r="I9">
            <v>25.786163522012572</v>
          </cell>
          <cell r="J9">
            <v>41.50943396226414</v>
          </cell>
          <cell r="K9">
            <v>57.232704402515708</v>
          </cell>
          <cell r="L9">
            <v>72.955974842767276</v>
          </cell>
          <cell r="M9">
            <v>88.679245283018844</v>
          </cell>
          <cell r="N9">
            <v>104.40251572327041</v>
          </cell>
          <cell r="O9">
            <v>120.12578616352201</v>
          </cell>
          <cell r="P9">
            <v>135.84905660377356</v>
          </cell>
          <cell r="Q9">
            <v>151.57232704402514</v>
          </cell>
        </row>
        <row r="10">
          <cell r="B10" t="str">
            <v xml:space="preserve">    52-Week Low  (3/20/01)</v>
          </cell>
          <cell r="E10">
            <v>0.27</v>
          </cell>
          <cell r="G10">
            <v>148.14814814814815</v>
          </cell>
          <cell r="H10">
            <v>548.14814814814804</v>
          </cell>
          <cell r="I10">
            <v>640.74074074074065</v>
          </cell>
          <cell r="J10">
            <v>733.33333333333326</v>
          </cell>
          <cell r="K10">
            <v>825.92592592592598</v>
          </cell>
          <cell r="L10">
            <v>918.51851851851848</v>
          </cell>
          <cell r="M10">
            <v>1011.1111111111111</v>
          </cell>
          <cell r="N10">
            <v>1103.7037037037037</v>
          </cell>
          <cell r="O10">
            <v>1196.2962962962961</v>
          </cell>
          <cell r="P10">
            <v>1288.8888888888887</v>
          </cell>
          <cell r="Q10">
            <v>1381.4814814814813</v>
          </cell>
        </row>
        <row r="11">
          <cell r="B11" t="str">
            <v>Market Capitalization</v>
          </cell>
          <cell r="G11">
            <v>2345</v>
          </cell>
          <cell r="H11">
            <v>6125</v>
          </cell>
          <cell r="I11">
            <v>7000</v>
          </cell>
          <cell r="J11">
            <v>7875</v>
          </cell>
          <cell r="K11">
            <v>8750</v>
          </cell>
          <cell r="L11">
            <v>9625</v>
          </cell>
          <cell r="M11">
            <v>10500</v>
          </cell>
          <cell r="N11">
            <v>11375</v>
          </cell>
          <cell r="O11">
            <v>12250</v>
          </cell>
          <cell r="P11">
            <v>13125</v>
          </cell>
          <cell r="Q11">
            <v>14000</v>
          </cell>
        </row>
        <row r="12">
          <cell r="B12" t="str">
            <v>Equity Value (fully diluted)</v>
          </cell>
          <cell r="G12">
            <v>2345</v>
          </cell>
          <cell r="H12">
            <v>6125</v>
          </cell>
          <cell r="I12">
            <v>7000</v>
          </cell>
          <cell r="J12">
            <v>7875</v>
          </cell>
          <cell r="K12">
            <v>8750</v>
          </cell>
          <cell r="L12">
            <v>9625</v>
          </cell>
          <cell r="M12">
            <v>10500</v>
          </cell>
          <cell r="N12">
            <v>11375</v>
          </cell>
          <cell r="O12">
            <v>12250</v>
          </cell>
          <cell r="P12">
            <v>13125</v>
          </cell>
          <cell r="Q12">
            <v>14000</v>
          </cell>
        </row>
        <row r="13">
          <cell r="B13" t="str">
            <v>Firm Value</v>
          </cell>
          <cell r="G13">
            <v>6037</v>
          </cell>
          <cell r="H13">
            <v>9817</v>
          </cell>
          <cell r="I13">
            <v>10692</v>
          </cell>
          <cell r="J13">
            <v>11567</v>
          </cell>
          <cell r="K13">
            <v>12442</v>
          </cell>
          <cell r="L13">
            <v>13317</v>
          </cell>
          <cell r="M13">
            <v>14192</v>
          </cell>
          <cell r="N13">
            <v>15067</v>
          </cell>
          <cell r="O13">
            <v>15942</v>
          </cell>
          <cell r="P13">
            <v>16817</v>
          </cell>
          <cell r="Q13">
            <v>17692</v>
          </cell>
        </row>
        <row r="14">
          <cell r="B14" t="str">
            <v>Revenues</v>
          </cell>
          <cell r="G14" t="str">
            <v xml:space="preserve">     Firm Value / Revenues</v>
          </cell>
        </row>
        <row r="15">
          <cell r="B15" t="str">
            <v xml:space="preserve">    LTM</v>
          </cell>
          <cell r="E15">
            <v>7838.8574545454549</v>
          </cell>
          <cell r="G15">
            <v>0.77013774456370221</v>
          </cell>
          <cell r="H15">
            <v>1.2523508759950082</v>
          </cell>
          <cell r="I15">
            <v>1.3639742860485511</v>
          </cell>
          <cell r="J15">
            <v>1.4755976961020942</v>
          </cell>
          <cell r="K15">
            <v>1.5872211061556374</v>
          </cell>
          <cell r="L15">
            <v>1.6988445162091803</v>
          </cell>
          <cell r="M15">
            <v>1.8104679262627235</v>
          </cell>
          <cell r="N15">
            <v>1.9220913363162664</v>
          </cell>
          <cell r="O15">
            <v>2.0337147463698093</v>
          </cell>
          <cell r="P15">
            <v>2.1453381564233527</v>
          </cell>
          <cell r="Q15">
            <v>2.2569615664768956</v>
          </cell>
        </row>
        <row r="16">
          <cell r="B16" t="str">
            <v xml:space="preserve">    2001A</v>
          </cell>
          <cell r="E16">
            <v>7838.8574545454549</v>
          </cell>
          <cell r="G16">
            <v>0.77013774456370221</v>
          </cell>
          <cell r="H16">
            <v>1.2523508759950082</v>
          </cell>
          <cell r="I16">
            <v>1.3639742860485511</v>
          </cell>
          <cell r="J16">
            <v>1.4755976961020942</v>
          </cell>
          <cell r="K16">
            <v>1.5872211061556374</v>
          </cell>
          <cell r="L16">
            <v>1.6988445162091803</v>
          </cell>
          <cell r="M16">
            <v>1.8104679262627235</v>
          </cell>
          <cell r="N16">
            <v>1.9220913363162664</v>
          </cell>
          <cell r="O16">
            <v>2.0337147463698093</v>
          </cell>
          <cell r="P16">
            <v>2.1453381564233527</v>
          </cell>
          <cell r="Q16">
            <v>2.2569615664768956</v>
          </cell>
        </row>
        <row r="17">
          <cell r="B17" t="str">
            <v xml:space="preserve">    2002E</v>
          </cell>
          <cell r="E17">
            <v>7981.7974343538235</v>
          </cell>
          <cell r="G17">
            <v>0.75634592955424118</v>
          </cell>
          <cell r="H17">
            <v>1.2299234703385764</v>
          </cell>
          <cell r="I17">
            <v>1.339547901075691</v>
          </cell>
          <cell r="J17">
            <v>1.4491723318128056</v>
          </cell>
          <cell r="K17">
            <v>1.5587967625499204</v>
          </cell>
          <cell r="L17">
            <v>1.668421193287035</v>
          </cell>
          <cell r="M17">
            <v>1.7780456240241496</v>
          </cell>
          <cell r="N17">
            <v>1.8876700547612641</v>
          </cell>
          <cell r="O17">
            <v>1.9972944854983787</v>
          </cell>
          <cell r="P17">
            <v>2.1069189162354935</v>
          </cell>
          <cell r="Q17">
            <v>2.2165433469726081</v>
          </cell>
        </row>
        <row r="18">
          <cell r="B18" t="str">
            <v xml:space="preserve">    2003E</v>
          </cell>
          <cell r="E18">
            <v>5824.8326041784985</v>
          </cell>
          <cell r="G18">
            <v>1.0364246340176886</v>
          </cell>
          <cell r="H18">
            <v>1.6853703217080749</v>
          </cell>
          <cell r="I18">
            <v>1.8355892308956643</v>
          </cell>
          <cell r="J18">
            <v>1.9858081400832539</v>
          </cell>
          <cell r="K18">
            <v>2.1360270492708433</v>
          </cell>
          <cell r="L18">
            <v>2.2862459584584327</v>
          </cell>
          <cell r="M18">
            <v>2.4364648676460221</v>
          </cell>
          <cell r="N18">
            <v>2.5866837768336115</v>
          </cell>
          <cell r="O18">
            <v>2.7369026860212009</v>
          </cell>
          <cell r="P18">
            <v>2.8871215952087903</v>
          </cell>
          <cell r="Q18">
            <v>3.0373405043963801</v>
          </cell>
        </row>
        <row r="19">
          <cell r="B19" t="str">
            <v>EBITDA</v>
          </cell>
          <cell r="G19" t="str">
            <v xml:space="preserve">     Firm Value / EBITDA</v>
          </cell>
        </row>
        <row r="20">
          <cell r="B20" t="str">
            <v xml:space="preserve">    LTM</v>
          </cell>
          <cell r="E20">
            <v>1206.9123540496703</v>
          </cell>
          <cell r="G20">
            <v>5.0020202210570366</v>
          </cell>
          <cell r="H20">
            <v>8.1339792132047251</v>
          </cell>
          <cell r="I20">
            <v>8.8589697206463196</v>
          </cell>
          <cell r="J20">
            <v>9.5839602280879141</v>
          </cell>
          <cell r="K20">
            <v>10.308950735529509</v>
          </cell>
          <cell r="L20">
            <v>11.033941242971103</v>
          </cell>
          <cell r="M20">
            <v>11.758931750412698</v>
          </cell>
          <cell r="N20">
            <v>12.483922257854294</v>
          </cell>
          <cell r="O20">
            <v>13.208912765295889</v>
          </cell>
          <cell r="P20">
            <v>13.933903272737483</v>
          </cell>
          <cell r="Q20">
            <v>14.658893780179078</v>
          </cell>
        </row>
        <row r="21">
          <cell r="B21" t="str">
            <v xml:space="preserve">    2001A</v>
          </cell>
          <cell r="E21">
            <v>1206.9123540496703</v>
          </cell>
          <cell r="G21">
            <v>5.0020202210570366</v>
          </cell>
          <cell r="H21">
            <v>8.1339792132047251</v>
          </cell>
          <cell r="I21">
            <v>8.8589697206463196</v>
          </cell>
          <cell r="J21">
            <v>9.5839602280879141</v>
          </cell>
          <cell r="K21">
            <v>10.308950735529509</v>
          </cell>
          <cell r="L21">
            <v>11.033941242971103</v>
          </cell>
          <cell r="M21">
            <v>11.758931750412698</v>
          </cell>
          <cell r="N21">
            <v>12.483922257854294</v>
          </cell>
          <cell r="O21">
            <v>13.208912765295889</v>
          </cell>
          <cell r="P21">
            <v>13.933903272737483</v>
          </cell>
          <cell r="Q21">
            <v>14.658893780179078</v>
          </cell>
        </row>
        <row r="22">
          <cell r="B22" t="str">
            <v xml:space="preserve">    2002E</v>
          </cell>
          <cell r="E22">
            <v>1197.6649648905814</v>
          </cell>
          <cell r="G22">
            <v>5.0406417295103392</v>
          </cell>
          <cell r="H22">
            <v>8.1967831470271655</v>
          </cell>
          <cell r="I22">
            <v>8.9273714381190246</v>
          </cell>
          <cell r="J22">
            <v>9.6579597292108819</v>
          </cell>
          <cell r="K22">
            <v>10.388548020302741</v>
          </cell>
          <cell r="L22">
            <v>11.119136311394598</v>
          </cell>
          <cell r="M22">
            <v>11.849724602486457</v>
          </cell>
          <cell r="N22">
            <v>12.580312893578315</v>
          </cell>
          <cell r="O22">
            <v>13.310901184670172</v>
          </cell>
          <cell r="P22">
            <v>14.041489475762031</v>
          </cell>
          <cell r="Q22">
            <v>14.772077766853888</v>
          </cell>
        </row>
        <row r="23">
          <cell r="B23" t="str">
            <v xml:space="preserve">    2003E</v>
          </cell>
          <cell r="E23">
            <v>999.60243194877785</v>
          </cell>
          <cell r="G23">
            <v>6.0394010729151075</v>
          </cell>
          <cell r="H23">
            <v>9.8209044778544996</v>
          </cell>
          <cell r="I23">
            <v>10.696252488257137</v>
          </cell>
          <cell r="J23">
            <v>11.571600498659773</v>
          </cell>
          <cell r="K23">
            <v>12.446948509062411</v>
          </cell>
          <cell r="L23">
            <v>13.322296519465047</v>
          </cell>
          <cell r="M23">
            <v>14.197644529867684</v>
          </cell>
          <cell r="N23">
            <v>15.072992540270322</v>
          </cell>
          <cell r="O23">
            <v>15.948340550672958</v>
          </cell>
          <cell r="P23">
            <v>16.823688561075596</v>
          </cell>
          <cell r="Q23">
            <v>17.699036571478231</v>
          </cell>
        </row>
        <row r="24">
          <cell r="B24" t="str">
            <v>EBIT</v>
          </cell>
          <cell r="G24" t="str">
            <v xml:space="preserve">     Firm Value / EBIT</v>
          </cell>
        </row>
        <row r="25">
          <cell r="B25" t="str">
            <v xml:space="preserve">    LTM</v>
          </cell>
          <cell r="E25">
            <v>941.91235404967028</v>
          </cell>
          <cell r="G25">
            <v>6.4093012200598531</v>
          </cell>
          <cell r="H25">
            <v>10.422413463198207</v>
          </cell>
          <cell r="I25">
            <v>11.351374630591344</v>
          </cell>
          <cell r="J25">
            <v>12.280335797984483</v>
          </cell>
          <cell r="K25">
            <v>13.20929696537762</v>
          </cell>
          <cell r="L25">
            <v>14.138258132770757</v>
          </cell>
          <cell r="M25">
            <v>15.067219300163895</v>
          </cell>
          <cell r="N25">
            <v>15.996180467557032</v>
          </cell>
          <cell r="O25">
            <v>16.925141634950169</v>
          </cell>
          <cell r="P25">
            <v>17.854102802343309</v>
          </cell>
          <cell r="Q25">
            <v>18.783063969736446</v>
          </cell>
        </row>
        <row r="26">
          <cell r="B26" t="str">
            <v xml:space="preserve">    2001A</v>
          </cell>
          <cell r="E26">
            <v>941.91235404967028</v>
          </cell>
          <cell r="G26">
            <v>6.4093012200598531</v>
          </cell>
          <cell r="H26">
            <v>10.422413463198207</v>
          </cell>
          <cell r="I26">
            <v>11.351374630591344</v>
          </cell>
          <cell r="J26">
            <v>12.280335797984483</v>
          </cell>
          <cell r="K26">
            <v>13.20929696537762</v>
          </cell>
          <cell r="L26">
            <v>14.138258132770757</v>
          </cell>
          <cell r="M26">
            <v>15.067219300163895</v>
          </cell>
          <cell r="N26">
            <v>15.996180467557032</v>
          </cell>
          <cell r="O26">
            <v>16.925141634950169</v>
          </cell>
          <cell r="P26">
            <v>17.854102802343309</v>
          </cell>
          <cell r="Q26">
            <v>18.783063969736446</v>
          </cell>
        </row>
        <row r="27">
          <cell r="B27" t="str">
            <v xml:space="preserve">    2002E</v>
          </cell>
          <cell r="E27">
            <v>847.20742074375312</v>
          </cell>
          <cell r="G27">
            <v>7.1257638356144133</v>
          </cell>
          <cell r="H27">
            <v>11.587481128743862</v>
          </cell>
          <cell r="I27">
            <v>12.620286057709011</v>
          </cell>
          <cell r="J27">
            <v>13.653090986674162</v>
          </cell>
          <cell r="K27">
            <v>14.685895915639312</v>
          </cell>
          <cell r="L27">
            <v>15.718700844604463</v>
          </cell>
          <cell r="M27">
            <v>16.751505773569612</v>
          </cell>
          <cell r="N27">
            <v>17.784310702534761</v>
          </cell>
          <cell r="O27">
            <v>18.817115631499913</v>
          </cell>
          <cell r="P27">
            <v>19.849920560465062</v>
          </cell>
          <cell r="Q27">
            <v>20.882725489430214</v>
          </cell>
        </row>
        <row r="28">
          <cell r="B28" t="str">
            <v xml:space="preserve">    2003E</v>
          </cell>
          <cell r="E28">
            <v>726.20021527987331</v>
          </cell>
          <cell r="G28">
            <v>8.3131344124889512</v>
          </cell>
          <cell r="H28">
            <v>13.518310506444267</v>
          </cell>
          <cell r="I28">
            <v>14.723212380045034</v>
          </cell>
          <cell r="J28">
            <v>15.928114253645802</v>
          </cell>
          <cell r="K28">
            <v>17.13301612724657</v>
          </cell>
          <cell r="L28">
            <v>18.337918000847338</v>
          </cell>
          <cell r="M28">
            <v>19.542819874448103</v>
          </cell>
          <cell r="N28">
            <v>20.747721748048871</v>
          </cell>
          <cell r="O28">
            <v>21.952623621649639</v>
          </cell>
          <cell r="P28">
            <v>23.157525495250407</v>
          </cell>
          <cell r="Q28">
            <v>24.362427368851176</v>
          </cell>
        </row>
        <row r="29">
          <cell r="B29" t="str">
            <v>Earnings per Share (Diluted)</v>
          </cell>
          <cell r="G29" t="str">
            <v xml:space="preserve">     Price / Earnings per Share</v>
          </cell>
        </row>
        <row r="30">
          <cell r="B30" t="str">
            <v xml:space="preserve">    LTM</v>
          </cell>
          <cell r="E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 xml:space="preserve">    2001A</v>
          </cell>
          <cell r="E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 xml:space="preserve">    2002E</v>
          </cell>
          <cell r="E32">
            <v>9.4192092423839871E-2</v>
          </cell>
          <cell r="G32">
            <v>7.1131236472078214</v>
          </cell>
          <cell r="H32">
            <v>18.579054302408487</v>
          </cell>
          <cell r="I32">
            <v>21.233204917038272</v>
          </cell>
          <cell r="J32">
            <v>23.887355531668053</v>
          </cell>
          <cell r="K32">
            <v>26.541506146297838</v>
          </cell>
          <cell r="L32">
            <v>29.195656760927623</v>
          </cell>
          <cell r="M32">
            <v>31.849807375557408</v>
          </cell>
          <cell r="N32">
            <v>34.503957990187189</v>
          </cell>
          <cell r="O32">
            <v>37.158108604816974</v>
          </cell>
          <cell r="P32">
            <v>39.812259219446759</v>
          </cell>
          <cell r="Q32">
            <v>42.466409834076543</v>
          </cell>
        </row>
        <row r="33">
          <cell r="B33" t="str">
            <v xml:space="preserve">    2003E</v>
          </cell>
          <cell r="E33">
            <v>0.1266907542662622</v>
          </cell>
          <cell r="G33">
            <v>5.2884680013182406</v>
          </cell>
          <cell r="H33">
            <v>13.81316269001033</v>
          </cell>
          <cell r="I33">
            <v>15.786471645726092</v>
          </cell>
          <cell r="J33">
            <v>17.759780601441854</v>
          </cell>
          <cell r="K33">
            <v>19.733089557157616</v>
          </cell>
          <cell r="L33">
            <v>21.706398512873374</v>
          </cell>
          <cell r="M33">
            <v>23.679707468589136</v>
          </cell>
          <cell r="N33">
            <v>25.653016424304898</v>
          </cell>
          <cell r="O33">
            <v>27.62632538002066</v>
          </cell>
          <cell r="P33">
            <v>29.599634335736422</v>
          </cell>
          <cell r="Q33">
            <v>31.572943291452184</v>
          </cell>
        </row>
        <row r="34">
          <cell r="B34" t="str">
            <v>Book Value per Share (Diluted)</v>
          </cell>
          <cell r="G34" t="str">
            <v xml:space="preserve">     Price / Book Value per Share</v>
          </cell>
        </row>
        <row r="35">
          <cell r="B35" t="str">
            <v xml:space="preserve">    LTM</v>
          </cell>
          <cell r="E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 xml:space="preserve">    2001A</v>
          </cell>
          <cell r="E36" t="str">
            <v>NM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 xml:space="preserve">    2002E</v>
          </cell>
          <cell r="E37">
            <v>1.1783989204570873</v>
          </cell>
          <cell r="G37">
            <v>0.56856807008963894</v>
          </cell>
          <cell r="H37">
            <v>1.4850658547117435</v>
          </cell>
          <cell r="I37">
            <v>1.6972181196705638</v>
          </cell>
          <cell r="J37">
            <v>1.9093703846293844</v>
          </cell>
          <cell r="K37">
            <v>2.1215226495882047</v>
          </cell>
          <cell r="L37">
            <v>2.3336749145470255</v>
          </cell>
          <cell r="M37">
            <v>2.5458271795058458</v>
          </cell>
          <cell r="N37">
            <v>2.7579794444646661</v>
          </cell>
          <cell r="O37">
            <v>2.9701317094234869</v>
          </cell>
          <cell r="P37">
            <v>3.1822839743823073</v>
          </cell>
          <cell r="Q37">
            <v>3.3944362393411276</v>
          </cell>
        </row>
        <row r="38">
          <cell r="B38" t="str">
            <v>(a) Stock price as of July 30, 2002 and balance sheet data as of March 31, 2001.</v>
          </cell>
        </row>
      </sheetData>
      <sheetData sheetId="4" refreshError="1">
        <row r="1">
          <cell r="B1" t="str">
            <v>Project Idun</v>
          </cell>
        </row>
        <row r="2">
          <cell r="B2" t="str">
            <v>Shares Outstanding Schedule</v>
          </cell>
        </row>
        <row r="3">
          <cell r="B3" t="str">
            <v>Base Case</v>
          </cell>
        </row>
        <row r="5">
          <cell r="H5" t="str">
            <v>Projected FY Ending March 31,</v>
          </cell>
        </row>
        <row r="6">
          <cell r="B6" t="str">
            <v>(£ million)</v>
          </cell>
          <cell r="G6" t="str">
            <v>Current (a)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Beginning Shares Outstanding (MM)</v>
          </cell>
          <cell r="H7">
            <v>3500</v>
          </cell>
          <cell r="I7">
            <v>3500</v>
          </cell>
          <cell r="J7">
            <v>3500</v>
          </cell>
          <cell r="K7">
            <v>3500</v>
          </cell>
          <cell r="L7">
            <v>3500</v>
          </cell>
          <cell r="M7">
            <v>3500</v>
          </cell>
          <cell r="N7">
            <v>3500</v>
          </cell>
          <cell r="O7">
            <v>3500</v>
          </cell>
          <cell r="P7">
            <v>3500</v>
          </cell>
          <cell r="Q7">
            <v>3500</v>
          </cell>
        </row>
        <row r="8">
          <cell r="B8" t="str">
            <v>Shares Issued from Options/Warrants Conversion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 t="str">
            <v>Shares Issued from Debt Conversion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Shares Issued from Preferred Conversion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Common Shares Issuance (Buy-back)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Offer Price per Share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 xml:space="preserve">    Basic Shares Outstanding (MM)</v>
          </cell>
          <cell r="G13">
            <v>3500</v>
          </cell>
          <cell r="H13">
            <v>3500</v>
          </cell>
          <cell r="I13">
            <v>3500</v>
          </cell>
          <cell r="J13">
            <v>3500</v>
          </cell>
          <cell r="K13">
            <v>3500</v>
          </cell>
          <cell r="L13">
            <v>3500</v>
          </cell>
          <cell r="M13">
            <v>3500</v>
          </cell>
          <cell r="N13">
            <v>3500</v>
          </cell>
          <cell r="O13">
            <v>3500</v>
          </cell>
          <cell r="P13">
            <v>3500</v>
          </cell>
          <cell r="Q13">
            <v>3500</v>
          </cell>
        </row>
        <row r="14">
          <cell r="B14" t="str">
            <v>Shares Issuable from Options/Warrants Conversion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Treasury Method Proceeds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>Treasury Method Share Buy-Back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 xml:space="preserve">    Primary Shares (MM)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3500</v>
          </cell>
        </row>
        <row r="18">
          <cell r="B18" t="str">
            <v>Shares Issuable from Debt Conversion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Shares Issuable from Preferred Conversion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 xml:space="preserve">    Diluted Shares (MM)</v>
          </cell>
          <cell r="G20">
            <v>3500</v>
          </cell>
          <cell r="H20">
            <v>3500</v>
          </cell>
          <cell r="I20">
            <v>3500</v>
          </cell>
          <cell r="J20">
            <v>3500</v>
          </cell>
          <cell r="K20">
            <v>3500</v>
          </cell>
          <cell r="L20">
            <v>3500</v>
          </cell>
          <cell r="M20">
            <v>3500</v>
          </cell>
          <cell r="N20">
            <v>3500</v>
          </cell>
          <cell r="O20">
            <v>3500</v>
          </cell>
          <cell r="P20">
            <v>3500</v>
          </cell>
          <cell r="Q20">
            <v>3500</v>
          </cell>
        </row>
        <row r="22">
          <cell r="B22" t="str">
            <v>(a) Basic shares outstanding as of March 31, 2001.</v>
          </cell>
        </row>
      </sheetData>
      <sheetData sheetId="5" refreshError="1">
        <row r="1">
          <cell r="B1" t="str">
            <v>Project Idun</v>
          </cell>
        </row>
        <row r="2">
          <cell r="B2" t="str">
            <v>Key Operating Assumptions</v>
          </cell>
        </row>
        <row r="3">
          <cell r="B3" t="str">
            <v>Base Case</v>
          </cell>
        </row>
        <row r="5">
          <cell r="E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Revenue Growth Rate</v>
          </cell>
          <cell r="E7" t="str">
            <v>--</v>
          </cell>
          <cell r="F7">
            <v>0</v>
          </cell>
          <cell r="G7">
            <v>4.4531387938689937E-2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B8" t="str">
            <v>COGS (excl. Deprec.) / Revenues</v>
          </cell>
          <cell r="E8">
            <v>0</v>
          </cell>
          <cell r="F8">
            <v>0.81377748718597298</v>
          </cell>
          <cell r="G8">
            <v>0.84603465989168769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 t="str">
            <v>Selling, General &amp; Admin. / Revenues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Rent Expense / Revenues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Other Operating Exp. (Inc.) / Revenues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Earnings in Unc. Subs. / Investments in Unc. Subs.</v>
          </cell>
          <cell r="E12" t="str">
            <v>NM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Minority % Interest in Total Income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B14" t="str">
            <v>Marginal Tax Rate</v>
          </cell>
          <cell r="E14">
            <v>0</v>
          </cell>
          <cell r="F14">
            <v>0</v>
          </cell>
          <cell r="G14">
            <v>0</v>
          </cell>
          <cell r="H14">
            <v>0.35</v>
          </cell>
          <cell r="I14">
            <v>0.35</v>
          </cell>
          <cell r="J14">
            <v>0.35</v>
          </cell>
          <cell r="K14">
            <v>0.35</v>
          </cell>
          <cell r="L14">
            <v>0.35</v>
          </cell>
          <cell r="M14">
            <v>0.35</v>
          </cell>
          <cell r="N14">
            <v>0.35</v>
          </cell>
          <cell r="O14">
            <v>0.35</v>
          </cell>
          <cell r="P14">
            <v>0.35</v>
          </cell>
          <cell r="Q14">
            <v>0.35</v>
          </cell>
        </row>
        <row r="15">
          <cell r="B15" t="str">
            <v>Minimum Cash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>Interest Rate on Excess Cash</v>
          </cell>
          <cell r="E16" t="str">
            <v>Int. Conv. =</v>
          </cell>
          <cell r="F16">
            <v>-1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Common Dividend Per Share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Dividends from Unconsolidated Subsidiaries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Yearly Investment in Unconsolidated Subsidiaries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Days Sales in Receivables</v>
          </cell>
          <cell r="E20">
            <v>0</v>
          </cell>
          <cell r="F20">
            <v>0</v>
          </cell>
          <cell r="G20">
            <v>72.265633516721223</v>
          </cell>
          <cell r="H20">
            <v>72.265633516721223</v>
          </cell>
          <cell r="I20">
            <v>72.265633516721223</v>
          </cell>
          <cell r="J20">
            <v>72.265633516721223</v>
          </cell>
          <cell r="K20">
            <v>72.265633516721223</v>
          </cell>
          <cell r="L20">
            <v>72.265633516721223</v>
          </cell>
          <cell r="M20">
            <v>72.265633516721223</v>
          </cell>
          <cell r="N20">
            <v>72.265633516721223</v>
          </cell>
          <cell r="O20">
            <v>72.265633516721223</v>
          </cell>
          <cell r="P20">
            <v>72.265633516721223</v>
          </cell>
          <cell r="Q20">
            <v>72.265633516721223</v>
          </cell>
        </row>
        <row r="21">
          <cell r="B21" t="str">
            <v>Days COGS in Inventory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Other Current Assets / Revenues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Days COGS in Payables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Other Current Liabilities / Revenues</v>
          </cell>
          <cell r="E24">
            <v>0</v>
          </cell>
          <cell r="F24">
            <v>0</v>
          </cell>
          <cell r="G24">
            <v>9.1977689884119473E-2</v>
          </cell>
          <cell r="H24">
            <v>9.1977689884119473E-2</v>
          </cell>
          <cell r="I24">
            <v>9.1977689884119473E-2</v>
          </cell>
          <cell r="J24">
            <v>9.1977689884119473E-2</v>
          </cell>
          <cell r="K24">
            <v>9.1977689884119473E-2</v>
          </cell>
          <cell r="L24">
            <v>9.1977689884119473E-2</v>
          </cell>
          <cell r="M24">
            <v>9.1977689884119473E-2</v>
          </cell>
          <cell r="N24">
            <v>9.1977689884119473E-2</v>
          </cell>
          <cell r="O24">
            <v>9.1977689884119473E-2</v>
          </cell>
          <cell r="P24">
            <v>9.1977689884119473E-2</v>
          </cell>
          <cell r="Q24">
            <v>9.1977689884119473E-2</v>
          </cell>
        </row>
        <row r="25">
          <cell r="B25" t="str">
            <v>Increase in Other Long-Term Assets</v>
          </cell>
          <cell r="E25" t="str">
            <v>--</v>
          </cell>
          <cell r="F25">
            <v>0</v>
          </cell>
          <cell r="G25">
            <v>462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 t="str">
            <v>Increase in Provisions</v>
          </cell>
          <cell r="E26" t="str">
            <v>--</v>
          </cell>
          <cell r="F26">
            <v>0</v>
          </cell>
          <cell r="G26">
            <v>669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Increase in Other Long-Term Liabilities</v>
          </cell>
          <cell r="E27" t="str">
            <v>--</v>
          </cell>
          <cell r="F27">
            <v>0</v>
          </cell>
          <cell r="G27">
            <v>125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</sheetData>
      <sheetData sheetId="6" refreshError="1">
        <row r="5">
          <cell r="F5" t="str">
            <v>Prior Q</v>
          </cell>
          <cell r="G5" t="str">
            <v>Latest K</v>
          </cell>
          <cell r="H5" t="str">
            <v>Recent Q</v>
          </cell>
          <cell r="K5" t="str">
            <v>LTM</v>
          </cell>
        </row>
        <row r="6">
          <cell r="B6" t="str">
            <v>(£ million)</v>
          </cell>
          <cell r="F6">
            <v>36250</v>
          </cell>
          <cell r="G6">
            <v>36981</v>
          </cell>
          <cell r="H6">
            <v>36616</v>
          </cell>
          <cell r="K6">
            <v>36616</v>
          </cell>
        </row>
        <row r="7">
          <cell r="B7" t="str">
            <v>Revenues</v>
          </cell>
          <cell r="F7">
            <v>0</v>
          </cell>
          <cell r="G7">
            <v>7838.8574545454549</v>
          </cell>
          <cell r="H7">
            <v>0</v>
          </cell>
          <cell r="K7">
            <v>7838.8574545454549</v>
          </cell>
        </row>
        <row r="8">
          <cell r="B8" t="str">
            <v>Cost of Goods Sold (excl. Depreciation)</v>
          </cell>
          <cell r="F8">
            <v>0</v>
          </cell>
          <cell r="G8">
            <v>6631.9451004957846</v>
          </cell>
          <cell r="H8">
            <v>0</v>
          </cell>
          <cell r="K8">
            <v>6631.9451004957846</v>
          </cell>
        </row>
        <row r="9">
          <cell r="B9" t="str">
            <v xml:space="preserve">    Gross Profit (Before Depreciation)</v>
          </cell>
          <cell r="F9">
            <v>0</v>
          </cell>
          <cell r="G9">
            <v>1206.9123540496703</v>
          </cell>
          <cell r="H9">
            <v>0</v>
          </cell>
          <cell r="K9">
            <v>1206.9123540496703</v>
          </cell>
        </row>
        <row r="10">
          <cell r="B10" t="str">
            <v>Selling, General &amp; Administration</v>
          </cell>
          <cell r="F10">
            <v>0</v>
          </cell>
          <cell r="G10">
            <v>0</v>
          </cell>
          <cell r="H10">
            <v>0</v>
          </cell>
          <cell r="K10">
            <v>0</v>
          </cell>
        </row>
        <row r="11">
          <cell r="B11" t="str">
            <v>Rent Expense</v>
          </cell>
          <cell r="F11">
            <v>0</v>
          </cell>
          <cell r="G11">
            <v>0</v>
          </cell>
          <cell r="H11">
            <v>0</v>
          </cell>
          <cell r="K11">
            <v>0</v>
          </cell>
        </row>
        <row r="12">
          <cell r="B12" t="str">
            <v>Other Operating Expenses (Income)</v>
          </cell>
          <cell r="F12">
            <v>0</v>
          </cell>
          <cell r="G12">
            <v>0</v>
          </cell>
          <cell r="H12">
            <v>0</v>
          </cell>
          <cell r="K12">
            <v>0</v>
          </cell>
        </row>
        <row r="13">
          <cell r="B13" t="str">
            <v xml:space="preserve">    EBITDA (Operating Cash Flow)</v>
          </cell>
          <cell r="F13">
            <v>0</v>
          </cell>
          <cell r="G13">
            <v>1206.9123540496703</v>
          </cell>
          <cell r="H13">
            <v>0</v>
          </cell>
          <cell r="K13">
            <v>1206.9123540496703</v>
          </cell>
        </row>
        <row r="14">
          <cell r="B14" t="str">
            <v>Depreciation</v>
          </cell>
          <cell r="F14">
            <v>0</v>
          </cell>
          <cell r="G14">
            <v>265</v>
          </cell>
          <cell r="H14">
            <v>0</v>
          </cell>
          <cell r="K14">
            <v>265</v>
          </cell>
        </row>
        <row r="15">
          <cell r="B15" t="str">
            <v>Amortization of Intangibles</v>
          </cell>
          <cell r="F15">
            <v>0</v>
          </cell>
          <cell r="G15">
            <v>0</v>
          </cell>
          <cell r="H15">
            <v>0</v>
          </cell>
          <cell r="K15">
            <v>0</v>
          </cell>
        </row>
        <row r="16">
          <cell r="B16" t="str">
            <v xml:space="preserve">    EBIT (Operating Income)</v>
          </cell>
          <cell r="F16">
            <v>0</v>
          </cell>
          <cell r="G16">
            <v>941.91235404967028</v>
          </cell>
          <cell r="H16">
            <v>0</v>
          </cell>
          <cell r="K16">
            <v>941.91235404967028</v>
          </cell>
        </row>
        <row r="17">
          <cell r="B17" t="str">
            <v>Other Expenses (Income):</v>
          </cell>
        </row>
        <row r="18">
          <cell r="B18" t="str">
            <v>Equity (Earnings) Loss in Unconsolidated Subsidiaries</v>
          </cell>
          <cell r="F18">
            <v>0</v>
          </cell>
          <cell r="G18">
            <v>0</v>
          </cell>
          <cell r="H18">
            <v>0</v>
          </cell>
          <cell r="K18">
            <v>0</v>
          </cell>
        </row>
        <row r="19">
          <cell r="B19" t="str">
            <v>Non-Operating Expense (Income)</v>
          </cell>
          <cell r="F19">
            <v>0</v>
          </cell>
          <cell r="G19">
            <v>0</v>
          </cell>
          <cell r="H19">
            <v>0</v>
          </cell>
          <cell r="K19">
            <v>0</v>
          </cell>
        </row>
        <row r="20">
          <cell r="B20" t="str">
            <v>Loss on Debt Redemption</v>
          </cell>
          <cell r="F20">
            <v>0</v>
          </cell>
          <cell r="G20">
            <v>0</v>
          </cell>
          <cell r="H20">
            <v>0</v>
          </cell>
          <cell r="K20">
            <v>0</v>
          </cell>
        </row>
        <row r="21">
          <cell r="B21" t="str">
            <v>Loss on Preferred Redemption</v>
          </cell>
          <cell r="F21">
            <v>0</v>
          </cell>
          <cell r="G21">
            <v>0</v>
          </cell>
          <cell r="H21">
            <v>0</v>
          </cell>
          <cell r="K21">
            <v>0</v>
          </cell>
        </row>
        <row r="22">
          <cell r="B22" t="str">
            <v>Interest (Income)</v>
          </cell>
          <cell r="F22">
            <v>0</v>
          </cell>
          <cell r="G22">
            <v>0</v>
          </cell>
          <cell r="H22">
            <v>0</v>
          </cell>
          <cell r="K22">
            <v>0</v>
          </cell>
        </row>
        <row r="23">
          <cell r="B23" t="str">
            <v>Straight Debt Interest Expense</v>
          </cell>
          <cell r="F23">
            <v>0</v>
          </cell>
          <cell r="G23">
            <v>0</v>
          </cell>
          <cell r="H23">
            <v>0</v>
          </cell>
          <cell r="K23">
            <v>0</v>
          </cell>
        </row>
        <row r="24">
          <cell r="B24" t="str">
            <v>Convertible Debt Interest Expense</v>
          </cell>
          <cell r="F24">
            <v>0</v>
          </cell>
          <cell r="G24">
            <v>0</v>
          </cell>
          <cell r="H24">
            <v>0</v>
          </cell>
          <cell r="K24">
            <v>0</v>
          </cell>
        </row>
        <row r="25">
          <cell r="B25" t="str">
            <v xml:space="preserve">    Pre-Tax Income</v>
          </cell>
          <cell r="F25">
            <v>0</v>
          </cell>
          <cell r="G25">
            <v>941.91235404967028</v>
          </cell>
          <cell r="H25">
            <v>0</v>
          </cell>
          <cell r="K25">
            <v>941.91235404967028</v>
          </cell>
        </row>
        <row r="26">
          <cell r="B26" t="str">
            <v>Income Taxes</v>
          </cell>
          <cell r="F26">
            <v>0</v>
          </cell>
          <cell r="G26">
            <v>0</v>
          </cell>
          <cell r="H26">
            <v>0</v>
          </cell>
          <cell r="K26">
            <v>0</v>
          </cell>
        </row>
        <row r="27">
          <cell r="B27" t="str">
            <v>Minority Interest in Net Income</v>
          </cell>
          <cell r="F27">
            <v>0</v>
          </cell>
          <cell r="G27">
            <v>0</v>
          </cell>
          <cell r="H27">
            <v>0</v>
          </cell>
          <cell r="K27">
            <v>0</v>
          </cell>
        </row>
        <row r="28">
          <cell r="B28" t="str">
            <v>Straight Preferred Dividends</v>
          </cell>
          <cell r="F28">
            <v>0</v>
          </cell>
          <cell r="G28">
            <v>0</v>
          </cell>
          <cell r="H28">
            <v>0</v>
          </cell>
          <cell r="K28">
            <v>0</v>
          </cell>
        </row>
        <row r="29">
          <cell r="B29" t="str">
            <v>Convertible Preferred Dividends</v>
          </cell>
          <cell r="F29">
            <v>0</v>
          </cell>
          <cell r="G29">
            <v>0</v>
          </cell>
          <cell r="H29">
            <v>0</v>
          </cell>
          <cell r="K29">
            <v>0</v>
          </cell>
        </row>
        <row r="30">
          <cell r="B30" t="str">
            <v xml:space="preserve">    Net Income</v>
          </cell>
          <cell r="F30">
            <v>0</v>
          </cell>
          <cell r="G30">
            <v>941.91235404967028</v>
          </cell>
          <cell r="H30">
            <v>0</v>
          </cell>
          <cell r="K30">
            <v>941.91235404967028</v>
          </cell>
        </row>
        <row r="31">
          <cell r="B31" t="str">
            <v>Extraordinary Charges (Income)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</row>
        <row r="32">
          <cell r="B32" t="str">
            <v xml:space="preserve">    Reported Net Income</v>
          </cell>
          <cell r="F32">
            <v>0</v>
          </cell>
          <cell r="G32">
            <v>941.91235404967028</v>
          </cell>
          <cell r="H32">
            <v>0</v>
          </cell>
          <cell r="K32">
            <v>941.91235404967028</v>
          </cell>
        </row>
        <row r="33">
          <cell r="B33" t="str">
            <v>Basic Earnings Per Share</v>
          </cell>
          <cell r="F33">
            <v>0</v>
          </cell>
          <cell r="G33">
            <v>0</v>
          </cell>
          <cell r="H33">
            <v>0</v>
          </cell>
          <cell r="K33">
            <v>0</v>
          </cell>
        </row>
        <row r="34">
          <cell r="B34" t="str">
            <v>Basic Shares Outstanding (MM)</v>
          </cell>
          <cell r="F34">
            <v>0</v>
          </cell>
          <cell r="G34">
            <v>0</v>
          </cell>
          <cell r="H34">
            <v>0</v>
          </cell>
          <cell r="K34">
            <v>0</v>
          </cell>
        </row>
        <row r="35">
          <cell r="B35" t="str">
            <v>Diluted Earnings Per Share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</row>
        <row r="36">
          <cell r="B36" t="str">
            <v>Diluted Shares (MM)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</row>
        <row r="37">
          <cell r="B37" t="str">
            <v>Operating Statistics</v>
          </cell>
        </row>
        <row r="38">
          <cell r="B38" t="str">
            <v>Gross Margin</v>
          </cell>
          <cell r="F38" t="str">
            <v>--</v>
          </cell>
          <cell r="G38">
            <v>15.396534010831232</v>
          </cell>
          <cell r="H38" t="str">
            <v>--</v>
          </cell>
          <cell r="K38">
            <v>15.396534010831232</v>
          </cell>
        </row>
        <row r="39">
          <cell r="B39" t="str">
            <v>EBITDA Margin</v>
          </cell>
          <cell r="F39" t="str">
            <v>--</v>
          </cell>
          <cell r="G39">
            <v>15.396534010831232</v>
          </cell>
          <cell r="H39" t="str">
            <v>--</v>
          </cell>
          <cell r="K39">
            <v>15.396534010831232</v>
          </cell>
        </row>
        <row r="40">
          <cell r="B40" t="str">
            <v>EBIT Margin</v>
          </cell>
          <cell r="F40" t="str">
            <v>--</v>
          </cell>
          <cell r="G40">
            <v>12.0159393063525</v>
          </cell>
          <cell r="H40" t="str">
            <v>--</v>
          </cell>
          <cell r="K40">
            <v>12.0159393063525</v>
          </cell>
        </row>
        <row r="41">
          <cell r="B41" t="str">
            <v>Net Income Margin</v>
          </cell>
          <cell r="F41" t="str">
            <v>--</v>
          </cell>
          <cell r="G41">
            <v>12.0159393063525</v>
          </cell>
          <cell r="H41" t="str">
            <v>--</v>
          </cell>
          <cell r="K41">
            <v>12.0159393063525</v>
          </cell>
        </row>
        <row r="46">
          <cell r="G46" t="str">
            <v>Latest K</v>
          </cell>
          <cell r="H46" t="str">
            <v>Recent Q</v>
          </cell>
        </row>
        <row r="47">
          <cell r="B47" t="str">
            <v>(£ million)</v>
          </cell>
          <cell r="G47">
            <v>36981</v>
          </cell>
          <cell r="H47">
            <v>36616</v>
          </cell>
        </row>
        <row r="48">
          <cell r="B48" t="str">
            <v>Cash and Equivalents</v>
          </cell>
          <cell r="G48">
            <v>202</v>
          </cell>
          <cell r="H48">
            <v>0</v>
          </cell>
        </row>
        <row r="49">
          <cell r="B49" t="str">
            <v>Accounts Receivable</v>
          </cell>
          <cell r="G49">
            <v>1552</v>
          </cell>
          <cell r="H49">
            <v>0</v>
          </cell>
        </row>
        <row r="50">
          <cell r="B50" t="str">
            <v>Inventory</v>
          </cell>
          <cell r="G50">
            <v>0</v>
          </cell>
          <cell r="H50">
            <v>0</v>
          </cell>
        </row>
        <row r="51">
          <cell r="B51" t="str">
            <v>Other Current Assets</v>
          </cell>
          <cell r="G51">
            <v>0</v>
          </cell>
          <cell r="H51">
            <v>0</v>
          </cell>
        </row>
        <row r="52">
          <cell r="B52" t="str">
            <v xml:space="preserve">    Total Current Assets</v>
          </cell>
          <cell r="G52">
            <v>1754</v>
          </cell>
          <cell r="H52">
            <v>0</v>
          </cell>
        </row>
        <row r="53">
          <cell r="B53" t="str">
            <v>Net Property, Plant &amp; Equipment</v>
          </cell>
          <cell r="G53">
            <v>2103</v>
          </cell>
          <cell r="H53">
            <v>0</v>
          </cell>
        </row>
        <row r="54">
          <cell r="B54" t="str">
            <v>Intangible Assets</v>
          </cell>
          <cell r="G54">
            <v>1635</v>
          </cell>
          <cell r="H54">
            <v>0</v>
          </cell>
        </row>
        <row r="55">
          <cell r="B55" t="str">
            <v>Investment in Uncons. Subs.</v>
          </cell>
          <cell r="G55">
            <v>0</v>
          </cell>
          <cell r="H55">
            <v>0</v>
          </cell>
        </row>
        <row r="56">
          <cell r="B56" t="str">
            <v>Other Long-Term Assets</v>
          </cell>
          <cell r="G56">
            <v>462</v>
          </cell>
          <cell r="H56">
            <v>0</v>
          </cell>
        </row>
        <row r="57">
          <cell r="B57" t="str">
            <v xml:space="preserve">    Total Assets</v>
          </cell>
          <cell r="G57">
            <v>5954</v>
          </cell>
          <cell r="H57">
            <v>0</v>
          </cell>
        </row>
        <row r="58">
          <cell r="B58" t="str">
            <v>Accounts Payable</v>
          </cell>
          <cell r="G58">
            <v>0</v>
          </cell>
          <cell r="H58">
            <v>0</v>
          </cell>
        </row>
        <row r="59">
          <cell r="B59" t="str">
            <v>Other Current Liabilities</v>
          </cell>
          <cell r="G59">
            <v>721</v>
          </cell>
          <cell r="H59">
            <v>0</v>
          </cell>
        </row>
        <row r="60">
          <cell r="B60" t="str">
            <v xml:space="preserve">    Total Current Liabilities</v>
          </cell>
          <cell r="G60">
            <v>721</v>
          </cell>
          <cell r="H60">
            <v>0</v>
          </cell>
        </row>
        <row r="61">
          <cell r="B61" t="str">
            <v>Revolver/New Debt Financing</v>
          </cell>
          <cell r="G61">
            <v>2032</v>
          </cell>
          <cell r="H61">
            <v>0</v>
          </cell>
        </row>
        <row r="62">
          <cell r="B62" t="str">
            <v>Straight Debt</v>
          </cell>
          <cell r="G62">
            <v>1668</v>
          </cell>
          <cell r="H62">
            <v>0</v>
          </cell>
        </row>
        <row r="63">
          <cell r="B63" t="str">
            <v>Convertible Debt</v>
          </cell>
          <cell r="G63">
            <v>0</v>
          </cell>
          <cell r="H63">
            <v>0</v>
          </cell>
        </row>
        <row r="64">
          <cell r="B64" t="str">
            <v xml:space="preserve">    Total Debt</v>
          </cell>
          <cell r="G64">
            <v>3700</v>
          </cell>
          <cell r="H64">
            <v>0</v>
          </cell>
        </row>
        <row r="65">
          <cell r="B65" t="str">
            <v>Deferred Taxes</v>
          </cell>
          <cell r="G65">
            <v>0</v>
          </cell>
          <cell r="H65">
            <v>0</v>
          </cell>
        </row>
        <row r="66">
          <cell r="B66" t="str">
            <v>Minority Interest</v>
          </cell>
          <cell r="G66">
            <v>194</v>
          </cell>
          <cell r="H66">
            <v>0</v>
          </cell>
        </row>
        <row r="67">
          <cell r="B67" t="str">
            <v>Provisions</v>
          </cell>
          <cell r="G67">
            <v>669</v>
          </cell>
          <cell r="H67">
            <v>0</v>
          </cell>
        </row>
        <row r="68">
          <cell r="B68" t="str">
            <v>Other Long-Term Liabilities</v>
          </cell>
          <cell r="G68">
            <v>125</v>
          </cell>
          <cell r="H68">
            <v>0</v>
          </cell>
        </row>
        <row r="69">
          <cell r="B69" t="str">
            <v xml:space="preserve">    Total Liabilities</v>
          </cell>
          <cell r="G69">
            <v>5409</v>
          </cell>
          <cell r="H69">
            <v>0</v>
          </cell>
        </row>
        <row r="70">
          <cell r="B70" t="str">
            <v>Straight Preferred Stock</v>
          </cell>
          <cell r="G70">
            <v>0</v>
          </cell>
          <cell r="H70">
            <v>0</v>
          </cell>
        </row>
        <row r="71">
          <cell r="B71" t="str">
            <v>Convertible Preferred Stock</v>
          </cell>
          <cell r="G71">
            <v>0</v>
          </cell>
          <cell r="H71">
            <v>0</v>
          </cell>
        </row>
        <row r="72">
          <cell r="B72" t="str">
            <v>Shareholders' Equity</v>
          </cell>
          <cell r="G72">
            <v>545</v>
          </cell>
          <cell r="H72">
            <v>0</v>
          </cell>
        </row>
        <row r="73">
          <cell r="B73" t="str">
            <v xml:space="preserve">    Total Liabilities &amp; Equity</v>
          </cell>
          <cell r="G73">
            <v>5954</v>
          </cell>
          <cell r="H73">
            <v>0</v>
          </cell>
        </row>
        <row r="74">
          <cell r="G74" t="str">
            <v/>
          </cell>
          <cell r="H74" t="str">
            <v/>
          </cell>
        </row>
        <row r="76">
          <cell r="B76" t="str">
            <v>Net Debt and Preferred</v>
          </cell>
          <cell r="H76">
            <v>0</v>
          </cell>
        </row>
      </sheetData>
      <sheetData sheetId="7" refreshError="1">
        <row r="1">
          <cell r="B1" t="str">
            <v>Project Idun</v>
          </cell>
        </row>
        <row r="2">
          <cell r="B2" t="str">
            <v>Cash Flow Statement</v>
          </cell>
        </row>
        <row r="3">
          <cell r="B3" t="str">
            <v>Base Case</v>
          </cell>
        </row>
        <row r="5">
          <cell r="E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Net Income</v>
          </cell>
          <cell r="E7" t="e">
            <v>#VALUE!</v>
          </cell>
          <cell r="F7">
            <v>1042.5374504132233</v>
          </cell>
          <cell r="G7">
            <v>941.91235404967028</v>
          </cell>
          <cell r="H7">
            <v>3579.3962215998049</v>
          </cell>
          <cell r="I7">
            <v>443.41763993191768</v>
          </cell>
          <cell r="J7">
            <v>516.13485955112924</v>
          </cell>
          <cell r="K7">
            <v>580.35939827979053</v>
          </cell>
          <cell r="L7">
            <v>650.12871710163665</v>
          </cell>
          <cell r="M7">
            <v>686.60312696757546</v>
          </cell>
          <cell r="N7">
            <v>725.29630031748889</v>
          </cell>
          <cell r="O7">
            <v>766.37773732029734</v>
          </cell>
          <cell r="P7">
            <v>810.03262537076466</v>
          </cell>
          <cell r="Q7">
            <v>856.46348578480388</v>
          </cell>
        </row>
        <row r="8">
          <cell r="B8" t="str">
            <v>Depreciation</v>
          </cell>
          <cell r="E8">
            <v>0</v>
          </cell>
          <cell r="F8">
            <v>355</v>
          </cell>
          <cell r="G8">
            <v>265</v>
          </cell>
          <cell r="H8">
            <v>268.70754414682824</v>
          </cell>
          <cell r="I8">
            <v>191.65221666890452</v>
          </cell>
          <cell r="J8">
            <v>200.57433368192252</v>
          </cell>
          <cell r="K8">
            <v>209.98318445522318</v>
          </cell>
          <cell r="L8">
            <v>219.91136955059483</v>
          </cell>
          <cell r="M8">
            <v>230.39417520634274</v>
          </cell>
          <cell r="N8">
            <v>241.46983330167527</v>
          </cell>
          <cell r="O8">
            <v>253.17980924279078</v>
          </cell>
          <cell r="P8">
            <v>265.56912095863265</v>
          </cell>
          <cell r="Q8">
            <v>278.68669257129255</v>
          </cell>
        </row>
        <row r="9">
          <cell r="B9" t="str">
            <v>Amortization of Intangibles</v>
          </cell>
          <cell r="E9">
            <v>0</v>
          </cell>
          <cell r="F9">
            <v>0</v>
          </cell>
          <cell r="G9">
            <v>0</v>
          </cell>
          <cell r="H9">
            <v>81.75</v>
          </cell>
          <cell r="I9">
            <v>81.75</v>
          </cell>
          <cell r="J9">
            <v>81.75</v>
          </cell>
          <cell r="K9">
            <v>81.75</v>
          </cell>
          <cell r="L9">
            <v>81.75</v>
          </cell>
          <cell r="M9">
            <v>81.75</v>
          </cell>
          <cell r="N9">
            <v>81.75</v>
          </cell>
          <cell r="O9">
            <v>81.75</v>
          </cell>
          <cell r="P9">
            <v>81.75</v>
          </cell>
          <cell r="Q9">
            <v>81.75</v>
          </cell>
        </row>
        <row r="10">
          <cell r="B10" t="str">
            <v>Non-Cash Interest Expense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Increase / (Decrease) in Deferred Taxes</v>
          </cell>
          <cell r="E11" t="str">
            <v>--</v>
          </cell>
          <cell r="F11" t="str">
            <v>--</v>
          </cell>
          <cell r="G11" t="str">
            <v>--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Increase / (Decrease) in Provisions</v>
          </cell>
          <cell r="E12" t="str">
            <v>--</v>
          </cell>
          <cell r="F12" t="str">
            <v>--</v>
          </cell>
          <cell r="G12" t="str">
            <v>--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Minority Interest in Net Income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B14" t="str">
            <v>Equity in (Earnings) Loss of Unconsolidated Subsidiaries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Other Non-Cash Charges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 xml:space="preserve">    Funds From Operations</v>
          </cell>
          <cell r="E16" t="e">
            <v>#VALUE!</v>
          </cell>
          <cell r="F16">
            <v>1397.5374504132233</v>
          </cell>
          <cell r="G16">
            <v>1206.9123540496703</v>
          </cell>
          <cell r="H16">
            <v>3929.8537657466331</v>
          </cell>
          <cell r="I16">
            <v>716.81985660082216</v>
          </cell>
          <cell r="J16">
            <v>798.45919323305179</v>
          </cell>
          <cell r="K16">
            <v>872.09258273501371</v>
          </cell>
          <cell r="L16">
            <v>951.79008665223148</v>
          </cell>
          <cell r="M16">
            <v>998.74730217391823</v>
          </cell>
          <cell r="N16">
            <v>1048.5161336191641</v>
          </cell>
          <cell r="O16">
            <v>1101.3075465630882</v>
          </cell>
          <cell r="P16">
            <v>1157.3517463293974</v>
          </cell>
          <cell r="Q16">
            <v>1216.9001783560964</v>
          </cell>
        </row>
        <row r="17">
          <cell r="B17" t="str">
            <v xml:space="preserve">     (Inc.) Dec. in Accounts Receivable</v>
          </cell>
          <cell r="E17" t="str">
            <v>--</v>
          </cell>
          <cell r="F17" t="str">
            <v>--</v>
          </cell>
          <cell r="G17" t="str">
            <v>--</v>
          </cell>
          <cell r="H17">
            <v>550.90464775838655</v>
          </cell>
          <cell r="I17">
            <v>-4.8390910338346202</v>
          </cell>
          <cell r="J17">
            <v>14.979188763570164</v>
          </cell>
          <cell r="K17">
            <v>-45.562358280845501</v>
          </cell>
          <cell r="L17">
            <v>-48.004042628649131</v>
          </cell>
          <cell r="M17">
            <v>-50.606063269227661</v>
          </cell>
          <cell r="N17">
            <v>-53.381419849528584</v>
          </cell>
          <cell r="O17">
            <v>-56.344358392397453</v>
          </cell>
          <cell r="P17">
            <v>-59.510504559228821</v>
          </cell>
          <cell r="Q17">
            <v>-62.897012100801703</v>
          </cell>
        </row>
        <row r="18">
          <cell r="B18" t="str">
            <v xml:space="preserve">     (Inc.) Dec. in Inventory</v>
          </cell>
          <cell r="E18" t="str">
            <v>--</v>
          </cell>
          <cell r="F18" t="str">
            <v>--</v>
          </cell>
          <cell r="G18" t="str">
            <v>--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 xml:space="preserve">     (Inc.) Dec. in Other Current Assets</v>
          </cell>
          <cell r="E19" t="str">
            <v>--</v>
          </cell>
          <cell r="F19" t="str">
            <v>--</v>
          </cell>
          <cell r="G19" t="str">
            <v>--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 xml:space="preserve">      Inc. (Dec.) in Accounts Payable</v>
          </cell>
          <cell r="E20" t="str">
            <v>--</v>
          </cell>
          <cell r="F20" t="str">
            <v>--</v>
          </cell>
          <cell r="G20" t="str">
            <v>--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 xml:space="preserve">      Inc. (Dec.) in Other Current Liabilities</v>
          </cell>
          <cell r="E21" t="str">
            <v>--</v>
          </cell>
          <cell r="F21" t="str">
            <v>--</v>
          </cell>
          <cell r="G21" t="str">
            <v>--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 xml:space="preserve">    (Inc.) Dec. in Net Working Capital</v>
          </cell>
          <cell r="E22">
            <v>0</v>
          </cell>
          <cell r="F22">
            <v>0</v>
          </cell>
          <cell r="G22">
            <v>0</v>
          </cell>
          <cell r="H22">
            <v>550.90464775838655</v>
          </cell>
          <cell r="I22">
            <v>-4.8390910338346202</v>
          </cell>
          <cell r="J22">
            <v>14.979188763570164</v>
          </cell>
          <cell r="K22">
            <v>-45.562358280845501</v>
          </cell>
          <cell r="L22">
            <v>-48.004042628649131</v>
          </cell>
          <cell r="M22">
            <v>-50.606063269227661</v>
          </cell>
          <cell r="N22">
            <v>-53.381419849528584</v>
          </cell>
          <cell r="O22">
            <v>-56.344358392397453</v>
          </cell>
          <cell r="P22">
            <v>-59.510504559228821</v>
          </cell>
          <cell r="Q22">
            <v>-62.897012100801703</v>
          </cell>
        </row>
        <row r="23">
          <cell r="B23" t="str">
            <v xml:space="preserve">    Cash Flow From Operations</v>
          </cell>
          <cell r="E23" t="e">
            <v>#VALUE!</v>
          </cell>
          <cell r="F23">
            <v>1397.5374504132233</v>
          </cell>
          <cell r="G23">
            <v>1206.9123540496703</v>
          </cell>
          <cell r="H23">
            <v>4480.7584135050201</v>
          </cell>
          <cell r="I23">
            <v>711.98076556698754</v>
          </cell>
          <cell r="J23">
            <v>813.43838199662196</v>
          </cell>
          <cell r="K23">
            <v>826.53022445416821</v>
          </cell>
          <cell r="L23">
            <v>903.78604402358235</v>
          </cell>
          <cell r="M23">
            <v>948.14123890469057</v>
          </cell>
          <cell r="N23">
            <v>995.13471376963548</v>
          </cell>
          <cell r="O23">
            <v>1044.9631881706907</v>
          </cell>
          <cell r="P23">
            <v>1097.8412417701686</v>
          </cell>
          <cell r="Q23">
            <v>1154.0031662552947</v>
          </cell>
        </row>
        <row r="24">
          <cell r="B24" t="str">
            <v>Capital Expenditures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 xml:space="preserve">    Free Cash Flow</v>
          </cell>
          <cell r="E25" t="e">
            <v>#VALUE!</v>
          </cell>
          <cell r="F25">
            <v>1397.5374504132233</v>
          </cell>
          <cell r="G25">
            <v>1206.9123540496703</v>
          </cell>
          <cell r="H25">
            <v>4480.7584135050201</v>
          </cell>
          <cell r="I25">
            <v>711.98076556698754</v>
          </cell>
          <cell r="J25">
            <v>813.43838199662196</v>
          </cell>
          <cell r="K25">
            <v>826.53022445416821</v>
          </cell>
          <cell r="L25">
            <v>903.78604402358235</v>
          </cell>
          <cell r="M25">
            <v>948.14123890469057</v>
          </cell>
          <cell r="N25">
            <v>995.13471376963548</v>
          </cell>
          <cell r="O25">
            <v>1044.9631881706907</v>
          </cell>
          <cell r="P25">
            <v>1097.8412417701686</v>
          </cell>
          <cell r="Q25">
            <v>1154.0031662552947</v>
          </cell>
        </row>
        <row r="26">
          <cell r="B26" t="str">
            <v>Exist. Straight Debt Issuance (Repay.)</v>
          </cell>
          <cell r="E26" t="str">
            <v>--</v>
          </cell>
          <cell r="F26" t="str">
            <v>--</v>
          </cell>
          <cell r="G26" t="str">
            <v>--</v>
          </cell>
          <cell r="H26">
            <v>-3700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Exist. Convert. Debt Issuance (Repay.)</v>
          </cell>
          <cell r="E27" t="str">
            <v>--</v>
          </cell>
          <cell r="F27" t="str">
            <v>--</v>
          </cell>
          <cell r="G27" t="str">
            <v>--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 xml:space="preserve">    Debt Issuance (Repayments)</v>
          </cell>
          <cell r="E28">
            <v>0</v>
          </cell>
          <cell r="F28">
            <v>0</v>
          </cell>
          <cell r="G28">
            <v>0</v>
          </cell>
          <cell r="H28">
            <v>-3700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Dividends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Non-Cash Straight Preferred Dividends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Straight Preferred Issuance</v>
          </cell>
          <cell r="E31" t="str">
            <v>--</v>
          </cell>
          <cell r="F31" t="str">
            <v>--</v>
          </cell>
          <cell r="G31" t="str">
            <v>--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>Convert. Preferred Issuance</v>
          </cell>
          <cell r="E32" t="str">
            <v>--</v>
          </cell>
          <cell r="F32" t="str">
            <v>--</v>
          </cell>
          <cell r="G32" t="str">
            <v>--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Dividends from Unconsolidated Subsidiaries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(Investment) in Unconsolidated Subsidiaries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Equity (Reduction) Issuance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-5.6843418860808015E-14</v>
          </cell>
          <cell r="J35">
            <v>-2.2737367544323206E-13</v>
          </cell>
          <cell r="K35">
            <v>-3.4106051316484809E-13</v>
          </cell>
          <cell r="L35">
            <v>-1.1368683772161603E-13</v>
          </cell>
          <cell r="M35">
            <v>4.5474735088646412E-13</v>
          </cell>
          <cell r="N35">
            <v>2.2737367544323206E-13</v>
          </cell>
          <cell r="O35">
            <v>-7.9580786405131221E-13</v>
          </cell>
          <cell r="P35">
            <v>-2.2737367544323206E-13</v>
          </cell>
          <cell r="Q35">
            <v>-6.8212102632969618E-13</v>
          </cell>
        </row>
        <row r="36">
          <cell r="B36" t="str">
            <v>Other</v>
          </cell>
          <cell r="E36" t="str">
            <v>--</v>
          </cell>
          <cell r="F36">
            <v>-1397.5374504132233</v>
          </cell>
          <cell r="G36">
            <v>-1004.9123540496703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 xml:space="preserve">    Change in Cash and Equivalents</v>
          </cell>
          <cell r="E37" t="e">
            <v>#VALUE!</v>
          </cell>
          <cell r="F37">
            <v>0</v>
          </cell>
          <cell r="G37">
            <v>202</v>
          </cell>
          <cell r="H37">
            <v>780.75841350502014</v>
          </cell>
          <cell r="I37">
            <v>711.98076556698743</v>
          </cell>
          <cell r="J37">
            <v>813.43838199662173</v>
          </cell>
          <cell r="K37">
            <v>826.53022445416786</v>
          </cell>
          <cell r="L37">
            <v>903.78604402358224</v>
          </cell>
          <cell r="M37">
            <v>948.14123890469102</v>
          </cell>
          <cell r="N37">
            <v>995.13471376963571</v>
          </cell>
          <cell r="O37">
            <v>1044.96318817069</v>
          </cell>
          <cell r="P37">
            <v>1097.8412417701684</v>
          </cell>
          <cell r="Q37">
            <v>1154.003166255294</v>
          </cell>
        </row>
        <row r="38">
          <cell r="B38" t="str">
            <v>Beginning Cash and Equivalents</v>
          </cell>
          <cell r="E38">
            <v>0</v>
          </cell>
          <cell r="F38">
            <v>0</v>
          </cell>
          <cell r="G38">
            <v>0</v>
          </cell>
          <cell r="H38">
            <v>202</v>
          </cell>
          <cell r="I38">
            <v>982.75841350502014</v>
          </cell>
          <cell r="J38">
            <v>1694.7391790720076</v>
          </cell>
          <cell r="K38">
            <v>2508.1775610686291</v>
          </cell>
          <cell r="L38">
            <v>3334.7077855227972</v>
          </cell>
          <cell r="M38">
            <v>4238.4938295463799</v>
          </cell>
          <cell r="N38">
            <v>5186.6350684510708</v>
          </cell>
          <cell r="O38">
            <v>6181.7697822207065</v>
          </cell>
          <cell r="P38">
            <v>7226.7329703913965</v>
          </cell>
          <cell r="Q38">
            <v>8324.5742121615658</v>
          </cell>
        </row>
        <row r="39">
          <cell r="B39" t="str">
            <v xml:space="preserve">    Ending Cash and Equivalents</v>
          </cell>
          <cell r="E39" t="e">
            <v>#VALUE!</v>
          </cell>
          <cell r="F39">
            <v>0</v>
          </cell>
          <cell r="G39">
            <v>202</v>
          </cell>
          <cell r="H39">
            <v>982.75841350502014</v>
          </cell>
          <cell r="I39">
            <v>1694.7391790720076</v>
          </cell>
          <cell r="J39">
            <v>2508.1775610686291</v>
          </cell>
          <cell r="K39">
            <v>3334.7077855227972</v>
          </cell>
          <cell r="L39">
            <v>4238.4938295463799</v>
          </cell>
          <cell r="M39">
            <v>5186.6350684510708</v>
          </cell>
          <cell r="N39">
            <v>6181.7697822207065</v>
          </cell>
          <cell r="O39">
            <v>7226.7329703913965</v>
          </cell>
          <cell r="P39">
            <v>8324.5742121615658</v>
          </cell>
          <cell r="Q39">
            <v>9478.5773784168596</v>
          </cell>
        </row>
        <row r="40">
          <cell r="B40" t="str">
            <v>Key Ratios</v>
          </cell>
        </row>
        <row r="41">
          <cell r="B41" t="str">
            <v>Net Working Capital / Revenues</v>
          </cell>
          <cell r="E41" t="str">
            <v>--</v>
          </cell>
          <cell r="F41">
            <v>0</v>
          </cell>
          <cell r="G41">
            <v>10.601034714799345</v>
          </cell>
          <cell r="H41">
            <v>3.5091764047541121</v>
          </cell>
          <cell r="I41">
            <v>4.8917190010069591</v>
          </cell>
          <cell r="J41">
            <v>4.40793301179382</v>
          </cell>
          <cell r="K41">
            <v>4.8975496531788316</v>
          </cell>
          <cell r="L41">
            <v>5.3613573581145602</v>
          </cell>
          <cell r="M41">
            <v>5.8001168447590743</v>
          </cell>
          <cell r="N41">
            <v>6.2145629538620319</v>
          </cell>
          <cell r="O41">
            <v>6.6054065055771698</v>
          </cell>
          <cell r="P41">
            <v>6.9733361741564623</v>
          </cell>
          <cell r="Q41">
            <v>7.3190203775984743</v>
          </cell>
        </row>
        <row r="42">
          <cell r="B42" t="str">
            <v>Change in Net WC / Change in Revenues</v>
          </cell>
          <cell r="E42" t="str">
            <v>--</v>
          </cell>
          <cell r="F42" t="str">
            <v>--</v>
          </cell>
          <cell r="G42">
            <v>0</v>
          </cell>
          <cell r="H42">
            <v>385.40977023849621</v>
          </cell>
          <cell r="I42">
            <v>0.22434723858901695</v>
          </cell>
          <cell r="J42">
            <v>5.0018623705408158</v>
          </cell>
          <cell r="K42">
            <v>-14.325454112958482</v>
          </cell>
          <cell r="L42">
            <v>-14.200413732889624</v>
          </cell>
          <cell r="M42">
            <v>-14.073429594179249</v>
          </cell>
          <cell r="N42">
            <v>-13.944599554928191</v>
          </cell>
          <cell r="O42">
            <v>-13.814032707703916</v>
          </cell>
          <cell r="P42">
            <v>-13.681849391111623</v>
          </cell>
          <cell r="Q42">
            <v>-13.548181090300618</v>
          </cell>
        </row>
        <row r="43">
          <cell r="B43" t="str">
            <v>Capital Expenditures / Revenues</v>
          </cell>
          <cell r="E43" t="str">
            <v>--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B44" t="str">
            <v>Capital Expenditures / Depreciation</v>
          </cell>
          <cell r="E44" t="str">
            <v>--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B45" t="str">
            <v>Dividend Payout Ratio</v>
          </cell>
          <cell r="E45" t="str">
            <v>--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</sheetData>
      <sheetData sheetId="8" refreshError="1">
        <row r="1">
          <cell r="B1" t="str">
            <v>Project Idun</v>
          </cell>
        </row>
        <row r="2">
          <cell r="B2" t="str">
            <v>CapEx and Depreciation Schedules</v>
          </cell>
        </row>
        <row r="3">
          <cell r="B3" t="str">
            <v>Base Case</v>
          </cell>
        </row>
        <row r="5">
          <cell r="E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Schedule of Net Property, Plant &amp; Equipment</v>
          </cell>
        </row>
        <row r="8">
          <cell r="B8" t="str">
            <v>Opening Balance - Land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 t="str">
            <v>Opening Balance - Buildings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Opening Balance - Machinery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Opening Balance - Other</v>
          </cell>
          <cell r="H11">
            <v>2103</v>
          </cell>
          <cell r="I11">
            <v>1834.2924558531718</v>
          </cell>
          <cell r="J11">
            <v>1642.6402391842673</v>
          </cell>
          <cell r="K11">
            <v>1442.0659055023448</v>
          </cell>
          <cell r="L11">
            <v>1232.0827210471216</v>
          </cell>
          <cell r="M11">
            <v>1012.1713514965268</v>
          </cell>
          <cell r="N11">
            <v>781.777176290184</v>
          </cell>
          <cell r="O11">
            <v>540.30734298850871</v>
          </cell>
          <cell r="P11">
            <v>287.12753374571793</v>
          </cell>
          <cell r="Q11">
            <v>21.558412787085274</v>
          </cell>
        </row>
        <row r="12">
          <cell r="B12" t="str">
            <v>Capital Expenditures - Land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Capital Expenditures - Buildings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B14" t="str">
            <v>Capital Expenditures - Machinery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Capital Expenditures - Other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>Depreciation - Land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Depreciation - Buildings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Depreciation - Machinery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Depreciation - Other</v>
          </cell>
          <cell r="E19">
            <v>0</v>
          </cell>
          <cell r="F19">
            <v>0</v>
          </cell>
          <cell r="G19">
            <v>0</v>
          </cell>
          <cell r="H19">
            <v>-268.70754414682824</v>
          </cell>
          <cell r="I19">
            <v>-191.65221666890452</v>
          </cell>
          <cell r="J19">
            <v>-200.57433368192252</v>
          </cell>
          <cell r="K19">
            <v>-209.98318445522318</v>
          </cell>
          <cell r="L19">
            <v>-219.91136955059483</v>
          </cell>
          <cell r="M19">
            <v>-230.39417520634274</v>
          </cell>
          <cell r="N19">
            <v>-241.46983330167527</v>
          </cell>
          <cell r="O19">
            <v>-253.17980924279078</v>
          </cell>
          <cell r="P19">
            <v>-265.56912095863265</v>
          </cell>
          <cell r="Q19">
            <v>-278.68669257129255</v>
          </cell>
        </row>
        <row r="20">
          <cell r="B20" t="str">
            <v xml:space="preserve">    Ending Net Property, Plant &amp; Equipment</v>
          </cell>
          <cell r="G20">
            <v>2103</v>
          </cell>
          <cell r="H20">
            <v>1834.2924558531718</v>
          </cell>
          <cell r="I20">
            <v>1642.6402391842673</v>
          </cell>
          <cell r="J20">
            <v>1442.0659055023448</v>
          </cell>
          <cell r="K20">
            <v>1232.0827210471216</v>
          </cell>
          <cell r="L20">
            <v>1012.1713514965268</v>
          </cell>
          <cell r="M20">
            <v>781.777176290184</v>
          </cell>
          <cell r="N20">
            <v>540.30734298850871</v>
          </cell>
          <cell r="O20">
            <v>287.12753374571793</v>
          </cell>
          <cell r="P20">
            <v>21.558412787085274</v>
          </cell>
          <cell r="Q20">
            <v>-257.12827978420728</v>
          </cell>
        </row>
        <row r="21">
          <cell r="B21" t="str">
            <v>Tax Depreciation - Land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Tax Depreciation - Buildings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Tax Depreciation - Machinery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Tax Depreciation - Other</v>
          </cell>
          <cell r="H24">
            <v>268.70754414682824</v>
          </cell>
          <cell r="I24">
            <v>191.65221666890452</v>
          </cell>
          <cell r="J24">
            <v>200.57433368192252</v>
          </cell>
          <cell r="K24">
            <v>209.98318445522318</v>
          </cell>
          <cell r="L24">
            <v>219.91136955059483</v>
          </cell>
          <cell r="M24">
            <v>230.39417520634274</v>
          </cell>
          <cell r="N24">
            <v>241.46983330167527</v>
          </cell>
          <cell r="O24">
            <v>253.17980924279078</v>
          </cell>
          <cell r="P24">
            <v>265.56912095863265</v>
          </cell>
          <cell r="Q24">
            <v>278.68669257129255</v>
          </cell>
        </row>
        <row r="25">
          <cell r="B25" t="str">
            <v xml:space="preserve">    Total Tax Depreciation</v>
          </cell>
          <cell r="H25">
            <v>268.70754414682824</v>
          </cell>
          <cell r="I25">
            <v>191.65221666890452</v>
          </cell>
          <cell r="J25">
            <v>200.57433368192252</v>
          </cell>
          <cell r="K25">
            <v>209.98318445522318</v>
          </cell>
          <cell r="L25">
            <v>219.91136955059483</v>
          </cell>
          <cell r="M25">
            <v>230.39417520634274</v>
          </cell>
          <cell r="N25">
            <v>241.46983330167527</v>
          </cell>
          <cell r="O25">
            <v>253.17980924279078</v>
          </cell>
          <cell r="P25">
            <v>265.56912095863265</v>
          </cell>
          <cell r="Q25">
            <v>278.68669257129255</v>
          </cell>
        </row>
        <row r="27">
          <cell r="B27" t="str">
            <v>Capital Expenditures - By Asset Type</v>
          </cell>
        </row>
        <row r="28">
          <cell r="B28" t="str">
            <v>Capital Expenditures</v>
          </cell>
          <cell r="D28" t="str">
            <v>Land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Drive Capital Expenditures of Reinvestment Rate (0) or Revenues (1)</v>
          </cell>
          <cell r="H29">
            <v>1</v>
          </cell>
        </row>
        <row r="30">
          <cell r="B30" t="str">
            <v>Reinvestment Rate (CapEx / Depreciation)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Capital Expenditures / Total Revenues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>Capital Expenditures</v>
          </cell>
          <cell r="D32" t="str">
            <v>Buildings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Drive Capital Expenditures of Reinvestment Rate (0) or Revenues (1)</v>
          </cell>
          <cell r="H33">
            <v>1</v>
          </cell>
        </row>
        <row r="34">
          <cell r="B34" t="str">
            <v>Reinvestment Rate (CapEx / Depreciation)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Capital Expenditures / Total Revenues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Capital Expenditures</v>
          </cell>
          <cell r="D36" t="str">
            <v>Machinery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>Drive Capital Expenditures of Reinvestment Rate (0) or Revenues (1)</v>
          </cell>
          <cell r="H37">
            <v>1</v>
          </cell>
        </row>
        <row r="38">
          <cell r="B38" t="str">
            <v>Reinvestment Rate (CapEx / Depreciation)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Capital Expenditures / Total Revenues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Capital Expenditures</v>
          </cell>
          <cell r="D40" t="str">
            <v>Other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B41" t="str">
            <v>Drive Capital Expenditures of Reinvestment Rate (0) or Revenues (1)</v>
          </cell>
          <cell r="H41">
            <v>1</v>
          </cell>
        </row>
        <row r="42">
          <cell r="B42" t="str">
            <v>Reinvestment Rate (CapEx / Depreciation)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B43" t="str">
            <v>Capital Expenditures / Total Revenues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B45" t="str">
            <v>Book Depreciation - Land</v>
          </cell>
        </row>
        <row r="46">
          <cell r="B46" t="str">
            <v>Life of Existing Land</v>
          </cell>
          <cell r="D46">
            <v>0</v>
          </cell>
          <cell r="G46" t="str">
            <v>Salvage Value</v>
          </cell>
          <cell r="J46">
            <v>0</v>
          </cell>
          <cell r="L46" t="str">
            <v>New CapEx Life</v>
          </cell>
          <cell r="N46">
            <v>0</v>
          </cell>
        </row>
        <row r="47">
          <cell r="B47" t="str">
            <v>Existing Land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B48">
            <v>2002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B49">
            <v>2003</v>
          </cell>
          <cell r="F49">
            <v>0</v>
          </cell>
          <cell r="H49" t="str">
            <v/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B50">
            <v>2004</v>
          </cell>
          <cell r="F50">
            <v>0</v>
          </cell>
          <cell r="H50" t="str">
            <v/>
          </cell>
          <cell r="I50" t="str">
            <v/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B51">
            <v>2005</v>
          </cell>
          <cell r="F51">
            <v>0</v>
          </cell>
          <cell r="H51" t="str">
            <v/>
          </cell>
          <cell r="I51" t="str">
            <v/>
          </cell>
          <cell r="J51" t="str">
            <v/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B52">
            <v>2006</v>
          </cell>
          <cell r="F52">
            <v>0</v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B53">
            <v>2007</v>
          </cell>
          <cell r="F53">
            <v>0</v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B54">
            <v>2008</v>
          </cell>
          <cell r="F54">
            <v>0</v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B55">
            <v>2009</v>
          </cell>
          <cell r="F55">
            <v>0</v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>
            <v>0</v>
          </cell>
          <cell r="P55">
            <v>0</v>
          </cell>
          <cell r="Q55">
            <v>0</v>
          </cell>
        </row>
        <row r="56">
          <cell r="B56">
            <v>2010</v>
          </cell>
          <cell r="F56">
            <v>0</v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>
            <v>0</v>
          </cell>
          <cell r="Q56">
            <v>0</v>
          </cell>
        </row>
        <row r="57">
          <cell r="B57">
            <v>2011</v>
          </cell>
          <cell r="F57">
            <v>0</v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>
            <v>0</v>
          </cell>
        </row>
        <row r="58">
          <cell r="B58" t="str">
            <v xml:space="preserve">    Total Book Depreciation Expense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B59" t="str">
            <v>Tax Depreciation - Land</v>
          </cell>
        </row>
        <row r="60">
          <cell r="B60" t="str">
            <v>Life of Existing Land</v>
          </cell>
          <cell r="D60">
            <v>0</v>
          </cell>
          <cell r="G60" t="str">
            <v>Salvage Value</v>
          </cell>
          <cell r="J60">
            <v>0</v>
          </cell>
          <cell r="L60" t="str">
            <v>New CapEx Life</v>
          </cell>
          <cell r="N60">
            <v>0</v>
          </cell>
        </row>
        <row r="61">
          <cell r="B61" t="str">
            <v>Existing Land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B62">
            <v>2002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B63">
            <v>2003</v>
          </cell>
          <cell r="F63">
            <v>0</v>
          </cell>
          <cell r="H63" t="str">
            <v/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B64">
            <v>2004</v>
          </cell>
          <cell r="F64">
            <v>0</v>
          </cell>
          <cell r="H64" t="str">
            <v/>
          </cell>
          <cell r="I64" t="str">
            <v/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B65">
            <v>2005</v>
          </cell>
          <cell r="F65">
            <v>0</v>
          </cell>
          <cell r="H65" t="str">
            <v/>
          </cell>
          <cell r="I65" t="str">
            <v/>
          </cell>
          <cell r="J65" t="str">
            <v/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B66">
            <v>2006</v>
          </cell>
          <cell r="F66">
            <v>0</v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B67">
            <v>2007</v>
          </cell>
          <cell r="F67">
            <v>0</v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B68">
            <v>2008</v>
          </cell>
          <cell r="F68">
            <v>0</v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B69">
            <v>2009</v>
          </cell>
          <cell r="F69">
            <v>0</v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>
            <v>0</v>
          </cell>
          <cell r="P69">
            <v>0</v>
          </cell>
          <cell r="Q69">
            <v>0</v>
          </cell>
        </row>
        <row r="70">
          <cell r="B70">
            <v>2010</v>
          </cell>
          <cell r="F70">
            <v>0</v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>
            <v>0</v>
          </cell>
          <cell r="Q70">
            <v>0</v>
          </cell>
        </row>
        <row r="71">
          <cell r="B71">
            <v>2011</v>
          </cell>
          <cell r="F71">
            <v>0</v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>
            <v>0</v>
          </cell>
        </row>
        <row r="72">
          <cell r="B72" t="str">
            <v xml:space="preserve">    Total Tax Depreciation Expense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4">
          <cell r="B74" t="str">
            <v>Book Depreciation - Buildings</v>
          </cell>
        </row>
        <row r="75">
          <cell r="B75" t="str">
            <v>Life of Existing Buildings</v>
          </cell>
          <cell r="D75">
            <v>30</v>
          </cell>
          <cell r="G75" t="str">
            <v>Salvage Value</v>
          </cell>
          <cell r="J75">
            <v>0</v>
          </cell>
          <cell r="L75" t="str">
            <v>New CapEx Life</v>
          </cell>
          <cell r="N75">
            <v>40</v>
          </cell>
        </row>
        <row r="76">
          <cell r="B76" t="str">
            <v>Existing Buildings</v>
          </cell>
          <cell r="F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B77">
            <v>2002</v>
          </cell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B78">
            <v>2003</v>
          </cell>
          <cell r="F78">
            <v>0</v>
          </cell>
          <cell r="H78" t="str">
            <v/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B79">
            <v>2004</v>
          </cell>
          <cell r="F79">
            <v>0</v>
          </cell>
          <cell r="H79" t="str">
            <v/>
          </cell>
          <cell r="I79" t="str">
            <v/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>
            <v>2005</v>
          </cell>
          <cell r="F80">
            <v>0</v>
          </cell>
          <cell r="H80" t="str">
            <v/>
          </cell>
          <cell r="I80" t="str">
            <v/>
          </cell>
          <cell r="J80" t="str">
            <v/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>
            <v>2006</v>
          </cell>
          <cell r="F81">
            <v>0</v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>
            <v>2007</v>
          </cell>
          <cell r="F82">
            <v>0</v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B83">
            <v>2008</v>
          </cell>
          <cell r="F83">
            <v>0</v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B84">
            <v>2009</v>
          </cell>
          <cell r="F84">
            <v>0</v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>
            <v>0</v>
          </cell>
          <cell r="P84">
            <v>0</v>
          </cell>
          <cell r="Q84">
            <v>0</v>
          </cell>
        </row>
        <row r="85">
          <cell r="B85">
            <v>2010</v>
          </cell>
          <cell r="F85">
            <v>0</v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>
            <v>0</v>
          </cell>
          <cell r="Q85">
            <v>0</v>
          </cell>
        </row>
        <row r="86">
          <cell r="B86">
            <v>2011</v>
          </cell>
          <cell r="F86">
            <v>0</v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>
            <v>0</v>
          </cell>
        </row>
        <row r="87">
          <cell r="B87" t="str">
            <v xml:space="preserve">    Total Book Depreciation Expense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B88" t="str">
            <v>Tax Depreciation - Buildings</v>
          </cell>
        </row>
        <row r="89">
          <cell r="B89" t="str">
            <v>Life of Existing Buildings</v>
          </cell>
          <cell r="D89">
            <v>30</v>
          </cell>
          <cell r="G89" t="str">
            <v>Salvage Value</v>
          </cell>
          <cell r="J89">
            <v>0</v>
          </cell>
          <cell r="L89" t="str">
            <v>New CapEx Life</v>
          </cell>
          <cell r="N89">
            <v>40</v>
          </cell>
        </row>
        <row r="90">
          <cell r="B90" t="str">
            <v>Existing Buildings</v>
          </cell>
          <cell r="F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B91">
            <v>2002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B92">
            <v>2003</v>
          </cell>
          <cell r="F92">
            <v>0</v>
          </cell>
          <cell r="H92" t="str">
            <v/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B93">
            <v>2004</v>
          </cell>
          <cell r="F93">
            <v>0</v>
          </cell>
          <cell r="H93" t="str">
            <v/>
          </cell>
          <cell r="I93" t="str">
            <v/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B94">
            <v>2005</v>
          </cell>
          <cell r="F94">
            <v>0</v>
          </cell>
          <cell r="H94" t="str">
            <v/>
          </cell>
          <cell r="I94" t="str">
            <v/>
          </cell>
          <cell r="J94" t="str">
            <v/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B95">
            <v>2006</v>
          </cell>
          <cell r="F95">
            <v>0</v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B96">
            <v>2007</v>
          </cell>
          <cell r="F96">
            <v>0</v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B97">
            <v>2008</v>
          </cell>
          <cell r="F97">
            <v>0</v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B98">
            <v>2009</v>
          </cell>
          <cell r="F98">
            <v>0</v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>
            <v>0</v>
          </cell>
          <cell r="P98">
            <v>0</v>
          </cell>
          <cell r="Q98">
            <v>0</v>
          </cell>
        </row>
        <row r="99">
          <cell r="B99">
            <v>2010</v>
          </cell>
          <cell r="F99">
            <v>0</v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>
            <v>0</v>
          </cell>
          <cell r="Q99">
            <v>0</v>
          </cell>
        </row>
        <row r="100">
          <cell r="B100">
            <v>2011</v>
          </cell>
          <cell r="F100">
            <v>0</v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>
            <v>0</v>
          </cell>
        </row>
        <row r="101">
          <cell r="B101" t="str">
            <v xml:space="preserve">    Total Tax Depreciation Expense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3">
          <cell r="B103" t="str">
            <v>Book Depreciation - Machinery</v>
          </cell>
        </row>
        <row r="104">
          <cell r="B104" t="str">
            <v>Life of Existing Machinery</v>
          </cell>
          <cell r="D104">
            <v>10</v>
          </cell>
          <cell r="G104" t="str">
            <v>Salvage Value</v>
          </cell>
          <cell r="J104">
            <v>0</v>
          </cell>
          <cell r="L104" t="str">
            <v>New CapEx Life</v>
          </cell>
          <cell r="N104">
            <v>15</v>
          </cell>
        </row>
        <row r="105">
          <cell r="B105" t="str">
            <v>Existing Machinery</v>
          </cell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B106">
            <v>2002</v>
          </cell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B107">
            <v>2003</v>
          </cell>
          <cell r="F107">
            <v>0</v>
          </cell>
          <cell r="H107" t="str">
            <v/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B108">
            <v>2004</v>
          </cell>
          <cell r="F108">
            <v>0</v>
          </cell>
          <cell r="H108" t="str">
            <v/>
          </cell>
          <cell r="I108" t="str">
            <v/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B109">
            <v>2005</v>
          </cell>
          <cell r="F109">
            <v>0</v>
          </cell>
          <cell r="H109" t="str">
            <v/>
          </cell>
          <cell r="I109" t="str">
            <v/>
          </cell>
          <cell r="J109" t="str">
            <v/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B110">
            <v>2006</v>
          </cell>
          <cell r="F110">
            <v>0</v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1">
          <cell r="B111">
            <v>2007</v>
          </cell>
          <cell r="F111">
            <v>0</v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B112">
            <v>2008</v>
          </cell>
          <cell r="F112">
            <v>0</v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B113">
            <v>2009</v>
          </cell>
          <cell r="F113">
            <v>0</v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>
            <v>0</v>
          </cell>
          <cell r="P113">
            <v>0</v>
          </cell>
          <cell r="Q113">
            <v>0</v>
          </cell>
        </row>
        <row r="114">
          <cell r="B114">
            <v>2010</v>
          </cell>
          <cell r="F114">
            <v>0</v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>
            <v>0</v>
          </cell>
          <cell r="Q114">
            <v>0</v>
          </cell>
        </row>
        <row r="115">
          <cell r="B115">
            <v>2011</v>
          </cell>
          <cell r="F115">
            <v>0</v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>
            <v>0</v>
          </cell>
        </row>
        <row r="116">
          <cell r="B116" t="str">
            <v xml:space="preserve">    Total Book Depreciation Expense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B117" t="str">
            <v>Tax Depreciation - Machinery</v>
          </cell>
        </row>
        <row r="118">
          <cell r="B118" t="str">
            <v>Life of Existing Machinery</v>
          </cell>
          <cell r="D118">
            <v>10</v>
          </cell>
          <cell r="G118" t="str">
            <v>Salvage Value</v>
          </cell>
          <cell r="J118">
            <v>0</v>
          </cell>
          <cell r="L118" t="str">
            <v>New CapEx Life</v>
          </cell>
          <cell r="N118">
            <v>15</v>
          </cell>
        </row>
        <row r="119">
          <cell r="B119" t="str">
            <v>Existing Machinery</v>
          </cell>
          <cell r="F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B120">
            <v>2002</v>
          </cell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B121">
            <v>2003</v>
          </cell>
          <cell r="F121">
            <v>0</v>
          </cell>
          <cell r="H121" t="str">
            <v/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B122">
            <v>2004</v>
          </cell>
          <cell r="F122">
            <v>0</v>
          </cell>
          <cell r="H122" t="str">
            <v/>
          </cell>
          <cell r="I122" t="str">
            <v/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B123">
            <v>2005</v>
          </cell>
          <cell r="F123">
            <v>0</v>
          </cell>
          <cell r="H123" t="str">
            <v/>
          </cell>
          <cell r="I123" t="str">
            <v/>
          </cell>
          <cell r="J123" t="str">
            <v/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B124">
            <v>2006</v>
          </cell>
          <cell r="F124">
            <v>0</v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B125">
            <v>2007</v>
          </cell>
          <cell r="F125">
            <v>0</v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B126">
            <v>2008</v>
          </cell>
          <cell r="F126">
            <v>0</v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B127">
            <v>2009</v>
          </cell>
          <cell r="F127">
            <v>0</v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>
            <v>0</v>
          </cell>
          <cell r="P127">
            <v>0</v>
          </cell>
          <cell r="Q127">
            <v>0</v>
          </cell>
        </row>
        <row r="128">
          <cell r="B128">
            <v>2010</v>
          </cell>
          <cell r="F128">
            <v>0</v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>
            <v>0</v>
          </cell>
          <cell r="Q128">
            <v>0</v>
          </cell>
        </row>
        <row r="129">
          <cell r="B129">
            <v>2011</v>
          </cell>
          <cell r="F129">
            <v>0</v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>
            <v>0</v>
          </cell>
        </row>
        <row r="130">
          <cell r="B130" t="str">
            <v xml:space="preserve">    Total Tax Depreciation Expense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2">
          <cell r="B132" t="str">
            <v>Book Depreciation - Other</v>
          </cell>
        </row>
        <row r="133">
          <cell r="B133" t="str">
            <v>Life of Existing Other</v>
          </cell>
          <cell r="D133">
            <v>12</v>
          </cell>
          <cell r="G133" t="str">
            <v>Salvage Value</v>
          </cell>
          <cell r="J133">
            <v>0</v>
          </cell>
          <cell r="L133" t="str">
            <v>New CapEx Life</v>
          </cell>
          <cell r="N133">
            <v>15</v>
          </cell>
        </row>
        <row r="134">
          <cell r="B134" t="str">
            <v>Existing Other</v>
          </cell>
          <cell r="F134">
            <v>2103</v>
          </cell>
          <cell r="H134">
            <v>350.5</v>
          </cell>
          <cell r="I134">
            <v>292.08333333333331</v>
          </cell>
          <cell r="J134">
            <v>243.40277777777777</v>
          </cell>
          <cell r="K134">
            <v>202.83564814814815</v>
          </cell>
          <cell r="L134">
            <v>169.02970679012344</v>
          </cell>
          <cell r="M134">
            <v>140.85808899176953</v>
          </cell>
          <cell r="N134">
            <v>117.38174082647463</v>
          </cell>
          <cell r="O134">
            <v>117.38174082647463</v>
          </cell>
          <cell r="P134">
            <v>117.38174082647463</v>
          </cell>
          <cell r="Q134">
            <v>117.38174082647463</v>
          </cell>
        </row>
        <row r="135">
          <cell r="B135">
            <v>2002</v>
          </cell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B136">
            <v>2003</v>
          </cell>
          <cell r="F136">
            <v>0</v>
          </cell>
          <cell r="H136" t="str">
            <v/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B137">
            <v>2004</v>
          </cell>
          <cell r="F137">
            <v>0</v>
          </cell>
          <cell r="H137" t="str">
            <v/>
          </cell>
          <cell r="I137" t="str">
            <v/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B138">
            <v>2005</v>
          </cell>
          <cell r="F138">
            <v>0</v>
          </cell>
          <cell r="H138" t="str">
            <v/>
          </cell>
          <cell r="I138" t="str">
            <v/>
          </cell>
          <cell r="J138" t="str">
            <v/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B139">
            <v>2006</v>
          </cell>
          <cell r="F139">
            <v>0</v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B140">
            <v>2007</v>
          </cell>
          <cell r="F140">
            <v>0</v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B141">
            <v>2008</v>
          </cell>
          <cell r="F141">
            <v>0</v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</row>
        <row r="142">
          <cell r="B142">
            <v>2009</v>
          </cell>
          <cell r="F142">
            <v>0</v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>
            <v>0</v>
          </cell>
          <cell r="P142">
            <v>0</v>
          </cell>
          <cell r="Q142">
            <v>0</v>
          </cell>
        </row>
        <row r="143">
          <cell r="B143">
            <v>2010</v>
          </cell>
          <cell r="F143">
            <v>0</v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>
            <v>0</v>
          </cell>
          <cell r="Q143">
            <v>0</v>
          </cell>
        </row>
        <row r="144">
          <cell r="B144">
            <v>2011</v>
          </cell>
          <cell r="F144">
            <v>0</v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>
            <v>0</v>
          </cell>
        </row>
        <row r="145">
          <cell r="B145" t="str">
            <v xml:space="preserve">    Total Book Depreciation Expense</v>
          </cell>
          <cell r="H145">
            <v>268.70754414682824</v>
          </cell>
          <cell r="I145">
            <v>191.65221666890452</v>
          </cell>
          <cell r="J145">
            <v>200.57433368192252</v>
          </cell>
          <cell r="K145">
            <v>209.98318445522318</v>
          </cell>
          <cell r="L145">
            <v>219.91136955059483</v>
          </cell>
          <cell r="M145">
            <v>230.39417520634274</v>
          </cell>
          <cell r="N145">
            <v>241.46983330167527</v>
          </cell>
          <cell r="O145">
            <v>253.17980924279078</v>
          </cell>
          <cell r="P145">
            <v>265.56912095863265</v>
          </cell>
          <cell r="Q145">
            <v>278.68669257129255</v>
          </cell>
        </row>
        <row r="146">
          <cell r="B146" t="str">
            <v>Tax Depreciation - Other</v>
          </cell>
        </row>
        <row r="147">
          <cell r="B147" t="str">
            <v>Life of Existing Other</v>
          </cell>
          <cell r="D147">
            <v>12</v>
          </cell>
          <cell r="G147" t="str">
            <v>Salvage Value</v>
          </cell>
          <cell r="J147">
            <v>0</v>
          </cell>
          <cell r="L147" t="str">
            <v>New CapEx Life</v>
          </cell>
          <cell r="N147">
            <v>15</v>
          </cell>
        </row>
        <row r="148">
          <cell r="B148" t="str">
            <v>Existing Other</v>
          </cell>
          <cell r="F148">
            <v>2103</v>
          </cell>
          <cell r="H148">
            <v>350.5</v>
          </cell>
          <cell r="I148">
            <v>292.08333333333331</v>
          </cell>
          <cell r="J148">
            <v>243.40277777777777</v>
          </cell>
          <cell r="K148">
            <v>202.83564814814815</v>
          </cell>
          <cell r="L148">
            <v>169.02970679012344</v>
          </cell>
          <cell r="M148">
            <v>140.85808899176953</v>
          </cell>
          <cell r="N148">
            <v>117.38174082647463</v>
          </cell>
          <cell r="O148">
            <v>117.38174082647463</v>
          </cell>
          <cell r="P148">
            <v>117.38174082647463</v>
          </cell>
          <cell r="Q148">
            <v>117.38174082647463</v>
          </cell>
        </row>
        <row r="149">
          <cell r="B149">
            <v>2002</v>
          </cell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B150">
            <v>2003</v>
          </cell>
          <cell r="F150">
            <v>0</v>
          </cell>
          <cell r="H150" t="str">
            <v/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B151">
            <v>2004</v>
          </cell>
          <cell r="F151">
            <v>0</v>
          </cell>
          <cell r="H151" t="str">
            <v/>
          </cell>
          <cell r="I151" t="str">
            <v/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B152">
            <v>2005</v>
          </cell>
          <cell r="F152">
            <v>0</v>
          </cell>
          <cell r="H152" t="str">
            <v/>
          </cell>
          <cell r="I152" t="str">
            <v/>
          </cell>
          <cell r="J152" t="str">
            <v/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B153">
            <v>2006</v>
          </cell>
          <cell r="F153">
            <v>0</v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B154">
            <v>2007</v>
          </cell>
          <cell r="F154">
            <v>0</v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</row>
        <row r="155">
          <cell r="B155">
            <v>2008</v>
          </cell>
          <cell r="F155">
            <v>0</v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</row>
        <row r="156">
          <cell r="B156">
            <v>2009</v>
          </cell>
          <cell r="F156">
            <v>0</v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>
            <v>0</v>
          </cell>
          <cell r="P156">
            <v>0</v>
          </cell>
          <cell r="Q156">
            <v>0</v>
          </cell>
        </row>
        <row r="157">
          <cell r="B157">
            <v>2010</v>
          </cell>
          <cell r="F157">
            <v>0</v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>
            <v>0</v>
          </cell>
          <cell r="Q157">
            <v>0</v>
          </cell>
        </row>
        <row r="158">
          <cell r="B158">
            <v>2011</v>
          </cell>
          <cell r="F158">
            <v>0</v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>
            <v>0</v>
          </cell>
        </row>
        <row r="159">
          <cell r="B159" t="str">
            <v xml:space="preserve">    Total Tax Depreciation Expense</v>
          </cell>
          <cell r="H159">
            <v>268.70754414682824</v>
          </cell>
          <cell r="I159">
            <v>191.65221666890452</v>
          </cell>
          <cell r="J159">
            <v>200.57433368192252</v>
          </cell>
          <cell r="K159">
            <v>209.98318445522318</v>
          </cell>
          <cell r="L159">
            <v>219.91136955059483</v>
          </cell>
          <cell r="M159">
            <v>230.39417520634274</v>
          </cell>
          <cell r="N159">
            <v>241.46983330167527</v>
          </cell>
          <cell r="O159">
            <v>253.17980924279078</v>
          </cell>
          <cell r="P159">
            <v>265.56912095863265</v>
          </cell>
          <cell r="Q159">
            <v>278.68669257129255</v>
          </cell>
        </row>
      </sheetData>
      <sheetData sheetId="9" refreshError="1">
        <row r="1">
          <cell r="B1" t="str">
            <v>Project Idun</v>
          </cell>
        </row>
        <row r="2">
          <cell r="B2" t="str">
            <v>Intangibles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Book Amortization</v>
          </cell>
        </row>
        <row r="8">
          <cell r="B8" t="str">
            <v>Intangibles</v>
          </cell>
          <cell r="D8">
            <v>20</v>
          </cell>
          <cell r="G8">
            <v>1635</v>
          </cell>
          <cell r="H8">
            <v>1553.25</v>
          </cell>
          <cell r="I8">
            <v>1471.5</v>
          </cell>
          <cell r="J8">
            <v>1389.75</v>
          </cell>
          <cell r="K8">
            <v>1308</v>
          </cell>
          <cell r="L8">
            <v>1226.25</v>
          </cell>
          <cell r="M8">
            <v>1144.5</v>
          </cell>
          <cell r="N8">
            <v>1062.75</v>
          </cell>
          <cell r="O8">
            <v>981</v>
          </cell>
          <cell r="P8">
            <v>899.25</v>
          </cell>
          <cell r="Q8">
            <v>817.5</v>
          </cell>
        </row>
        <row r="9">
          <cell r="B9" t="str">
            <v>Intangible 2</v>
          </cell>
          <cell r="D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Intangible 3</v>
          </cell>
          <cell r="D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Intangible 4</v>
          </cell>
          <cell r="D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 xml:space="preserve">    Total Book Intangibles</v>
          </cell>
          <cell r="G12">
            <v>1635</v>
          </cell>
          <cell r="H12">
            <v>1553.25</v>
          </cell>
          <cell r="I12">
            <v>1471.5</v>
          </cell>
          <cell r="J12">
            <v>1389.75</v>
          </cell>
          <cell r="K12">
            <v>1308</v>
          </cell>
          <cell r="L12">
            <v>1226.25</v>
          </cell>
          <cell r="M12">
            <v>1144.5</v>
          </cell>
          <cell r="N12">
            <v>1062.75</v>
          </cell>
          <cell r="O12">
            <v>981</v>
          </cell>
          <cell r="P12">
            <v>899.25</v>
          </cell>
          <cell r="Q12">
            <v>817.5</v>
          </cell>
        </row>
        <row r="13">
          <cell r="B13" t="str">
            <v>Amortization of Intangibles</v>
          </cell>
          <cell r="H13">
            <v>81.75</v>
          </cell>
          <cell r="I13">
            <v>81.75</v>
          </cell>
          <cell r="J13">
            <v>81.75</v>
          </cell>
          <cell r="K13">
            <v>81.75</v>
          </cell>
          <cell r="L13">
            <v>81.75</v>
          </cell>
          <cell r="M13">
            <v>81.75</v>
          </cell>
          <cell r="N13">
            <v>81.75</v>
          </cell>
          <cell r="O13">
            <v>81.75</v>
          </cell>
          <cell r="P13">
            <v>81.75</v>
          </cell>
          <cell r="Q13">
            <v>81.75</v>
          </cell>
        </row>
        <row r="14">
          <cell r="B14" t="str">
            <v>Amortization of Intangible 2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Amortization of Intangible 3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>Amortization of Intangible 4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 xml:space="preserve">    Total Book Amortization of Intangibles</v>
          </cell>
          <cell r="H17">
            <v>81.75</v>
          </cell>
          <cell r="I17">
            <v>81.75</v>
          </cell>
          <cell r="J17">
            <v>81.75</v>
          </cell>
          <cell r="K17">
            <v>81.75</v>
          </cell>
          <cell r="L17">
            <v>81.75</v>
          </cell>
          <cell r="M17">
            <v>81.75</v>
          </cell>
          <cell r="N17">
            <v>81.75</v>
          </cell>
          <cell r="O17">
            <v>81.75</v>
          </cell>
          <cell r="P17">
            <v>81.75</v>
          </cell>
          <cell r="Q17">
            <v>81.75</v>
          </cell>
        </row>
        <row r="18">
          <cell r="B18" t="str">
            <v>Tax Amortization</v>
          </cell>
        </row>
        <row r="19">
          <cell r="B19" t="str">
            <v>Intangibles</v>
          </cell>
          <cell r="D19">
            <v>20</v>
          </cell>
          <cell r="E19" t="str">
            <v>(0 = Non Tax-Deductible)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Intangible 2</v>
          </cell>
          <cell r="D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Intangible 3</v>
          </cell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Intangible 4</v>
          </cell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Total Tax Intangibles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Tax Amortization of Intangibles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>Tax Amortization of Intangible 2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 t="str">
            <v>Tax Amortization of Intangible 3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Tax Amortization of Intangible 4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 xml:space="preserve">    Total Tax Deductible Amortization of Intangibles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</sheetData>
      <sheetData sheetId="10" refreshError="1">
        <row r="1">
          <cell r="B1" t="str">
            <v>Project Idun</v>
          </cell>
        </row>
        <row r="2">
          <cell r="B2" t="str">
            <v>Debt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Debt Breakdown</v>
          </cell>
          <cell r="E7">
            <v>0</v>
          </cell>
        </row>
        <row r="8">
          <cell r="E8" t="str">
            <v>Show</v>
          </cell>
          <cell r="G8" t="str">
            <v>Ending Balance</v>
          </cell>
          <cell r="I8" t="str">
            <v>Interest</v>
          </cell>
          <cell r="K8" t="str">
            <v>Interest</v>
          </cell>
          <cell r="M8" t="str">
            <v>Interest</v>
          </cell>
          <cell r="Q8" t="str">
            <v>Redemption</v>
          </cell>
        </row>
        <row r="9">
          <cell r="E9" t="str">
            <v>(Yes/No)</v>
          </cell>
          <cell r="G9">
            <v>2001</v>
          </cell>
          <cell r="I9" t="str">
            <v>Rate</v>
          </cell>
          <cell r="K9" t="str">
            <v>Type</v>
          </cell>
          <cell r="M9" t="str">
            <v>Convention</v>
          </cell>
          <cell r="O9" t="str">
            <v>Repay</v>
          </cell>
          <cell r="Q9" t="str">
            <v>Price</v>
          </cell>
        </row>
        <row r="10">
          <cell r="B10" t="str">
            <v>Debt 1</v>
          </cell>
          <cell r="E10" t="str">
            <v>y</v>
          </cell>
          <cell r="G10">
            <v>0</v>
          </cell>
          <cell r="I10">
            <v>0.08</v>
          </cell>
          <cell r="K10">
            <v>0</v>
          </cell>
          <cell r="M10">
            <v>-1</v>
          </cell>
          <cell r="O10">
            <v>0</v>
          </cell>
          <cell r="Q10">
            <v>1</v>
          </cell>
        </row>
        <row r="11">
          <cell r="B11" t="str">
            <v>Debt 2</v>
          </cell>
          <cell r="E11" t="str">
            <v>y</v>
          </cell>
          <cell r="G11">
            <v>0</v>
          </cell>
          <cell r="I11">
            <v>0.08</v>
          </cell>
          <cell r="K11">
            <v>0</v>
          </cell>
          <cell r="M11">
            <v>-1</v>
          </cell>
          <cell r="O11">
            <v>0</v>
          </cell>
          <cell r="Q11">
            <v>1</v>
          </cell>
        </row>
        <row r="12">
          <cell r="B12" t="str">
            <v>Debt 3</v>
          </cell>
          <cell r="E12" t="str">
            <v>y</v>
          </cell>
          <cell r="G12">
            <v>0</v>
          </cell>
          <cell r="I12">
            <v>0.08</v>
          </cell>
          <cell r="K12">
            <v>0</v>
          </cell>
          <cell r="M12">
            <v>-1</v>
          </cell>
          <cell r="O12">
            <v>0</v>
          </cell>
          <cell r="Q12">
            <v>1</v>
          </cell>
        </row>
        <row r="13">
          <cell r="B13" t="str">
            <v>Debt 4</v>
          </cell>
          <cell r="E13" t="str">
            <v>y</v>
          </cell>
          <cell r="G13">
            <v>0</v>
          </cell>
          <cell r="I13">
            <v>0.08</v>
          </cell>
          <cell r="K13">
            <v>0</v>
          </cell>
          <cell r="M13">
            <v>-1</v>
          </cell>
          <cell r="O13">
            <v>0</v>
          </cell>
          <cell r="Q13">
            <v>1</v>
          </cell>
        </row>
        <row r="14">
          <cell r="B14" t="str">
            <v>Debt 5</v>
          </cell>
          <cell r="E14" t="str">
            <v>n</v>
          </cell>
          <cell r="G14">
            <v>0</v>
          </cell>
          <cell r="I14">
            <v>0.08</v>
          </cell>
          <cell r="K14">
            <v>0</v>
          </cell>
          <cell r="M14">
            <v>-1</v>
          </cell>
          <cell r="O14">
            <v>0</v>
          </cell>
          <cell r="Q14">
            <v>1</v>
          </cell>
        </row>
        <row r="15">
          <cell r="B15" t="str">
            <v>Debt 6</v>
          </cell>
          <cell r="E15" t="str">
            <v>n</v>
          </cell>
          <cell r="G15">
            <v>0</v>
          </cell>
          <cell r="I15">
            <v>0.08</v>
          </cell>
          <cell r="K15">
            <v>0</v>
          </cell>
          <cell r="M15">
            <v>-1</v>
          </cell>
          <cell r="O15">
            <v>0</v>
          </cell>
          <cell r="Q15">
            <v>1</v>
          </cell>
        </row>
        <row r="16">
          <cell r="B16" t="str">
            <v>Debt 7</v>
          </cell>
          <cell r="E16" t="str">
            <v>n</v>
          </cell>
          <cell r="G16">
            <v>0</v>
          </cell>
          <cell r="I16">
            <v>0.08</v>
          </cell>
          <cell r="K16">
            <v>0</v>
          </cell>
          <cell r="M16">
            <v>-1</v>
          </cell>
          <cell r="O16">
            <v>0</v>
          </cell>
          <cell r="Q16">
            <v>1</v>
          </cell>
        </row>
        <row r="17">
          <cell r="B17" t="str">
            <v>Debt 8</v>
          </cell>
          <cell r="E17" t="str">
            <v>n</v>
          </cell>
          <cell r="G17">
            <v>0</v>
          </cell>
          <cell r="I17">
            <v>0.08</v>
          </cell>
          <cell r="K17">
            <v>0</v>
          </cell>
          <cell r="M17">
            <v>-1</v>
          </cell>
          <cell r="O17">
            <v>0</v>
          </cell>
          <cell r="Q17">
            <v>1</v>
          </cell>
        </row>
        <row r="18">
          <cell r="B18" t="str">
            <v>Debt 9</v>
          </cell>
          <cell r="E18" t="str">
            <v>n</v>
          </cell>
          <cell r="G18">
            <v>0</v>
          </cell>
          <cell r="I18">
            <v>0.08</v>
          </cell>
          <cell r="K18">
            <v>0</v>
          </cell>
          <cell r="M18">
            <v>-1</v>
          </cell>
          <cell r="O18">
            <v>0</v>
          </cell>
          <cell r="Q18">
            <v>1</v>
          </cell>
        </row>
        <row r="19">
          <cell r="B19" t="str">
            <v>Debt 10</v>
          </cell>
          <cell r="E19" t="str">
            <v>n</v>
          </cell>
          <cell r="G19">
            <v>0</v>
          </cell>
          <cell r="I19">
            <v>0.08</v>
          </cell>
          <cell r="K19">
            <v>0</v>
          </cell>
          <cell r="M19">
            <v>-1</v>
          </cell>
          <cell r="O19">
            <v>0</v>
          </cell>
          <cell r="Q19">
            <v>1</v>
          </cell>
        </row>
        <row r="20">
          <cell r="B20" t="str">
            <v>Debt 11</v>
          </cell>
          <cell r="E20" t="str">
            <v>n</v>
          </cell>
          <cell r="G20">
            <v>0</v>
          </cell>
          <cell r="I20">
            <v>0.08</v>
          </cell>
          <cell r="K20">
            <v>0</v>
          </cell>
          <cell r="M20">
            <v>-1</v>
          </cell>
          <cell r="O20">
            <v>0</v>
          </cell>
          <cell r="Q20">
            <v>1</v>
          </cell>
        </row>
        <row r="21">
          <cell r="B21" t="str">
            <v>Debt 12</v>
          </cell>
          <cell r="E21" t="str">
            <v>n</v>
          </cell>
          <cell r="G21">
            <v>0</v>
          </cell>
          <cell r="I21">
            <v>0.08</v>
          </cell>
          <cell r="K21">
            <v>0</v>
          </cell>
          <cell r="M21">
            <v>-1</v>
          </cell>
          <cell r="O21">
            <v>0</v>
          </cell>
          <cell r="Q21">
            <v>1</v>
          </cell>
        </row>
        <row r="22">
          <cell r="B22" t="str">
            <v>Debt 13</v>
          </cell>
          <cell r="E22" t="str">
            <v>n</v>
          </cell>
          <cell r="G22">
            <v>0</v>
          </cell>
          <cell r="I22">
            <v>0.08</v>
          </cell>
          <cell r="K22">
            <v>0</v>
          </cell>
          <cell r="M22">
            <v>-1</v>
          </cell>
          <cell r="O22">
            <v>0</v>
          </cell>
          <cell r="Q22">
            <v>1</v>
          </cell>
        </row>
        <row r="23">
          <cell r="B23" t="str">
            <v>Debt 14</v>
          </cell>
          <cell r="E23" t="str">
            <v>n</v>
          </cell>
          <cell r="G23">
            <v>0</v>
          </cell>
          <cell r="I23">
            <v>0.08</v>
          </cell>
          <cell r="K23">
            <v>0</v>
          </cell>
          <cell r="M23">
            <v>-1</v>
          </cell>
          <cell r="O23">
            <v>0</v>
          </cell>
          <cell r="Q23">
            <v>1</v>
          </cell>
        </row>
        <row r="24">
          <cell r="B24" t="str">
            <v>Debt 15</v>
          </cell>
          <cell r="E24" t="str">
            <v>n</v>
          </cell>
          <cell r="G24">
            <v>0</v>
          </cell>
          <cell r="I24">
            <v>0.08</v>
          </cell>
          <cell r="K24">
            <v>1</v>
          </cell>
          <cell r="M24">
            <v>-1</v>
          </cell>
          <cell r="O24">
            <v>0</v>
          </cell>
          <cell r="Q24">
            <v>1</v>
          </cell>
        </row>
        <row r="25">
          <cell r="B25" t="str">
            <v>Debt 16</v>
          </cell>
          <cell r="E25" t="str">
            <v>n</v>
          </cell>
          <cell r="G25">
            <v>0</v>
          </cell>
          <cell r="I25">
            <v>0.08</v>
          </cell>
          <cell r="K25">
            <v>1</v>
          </cell>
          <cell r="M25">
            <v>-1</v>
          </cell>
          <cell r="O25">
            <v>0</v>
          </cell>
          <cell r="Q25">
            <v>1</v>
          </cell>
        </row>
        <row r="26">
          <cell r="B26" t="str">
            <v>Debt 17</v>
          </cell>
          <cell r="E26" t="str">
            <v>n</v>
          </cell>
          <cell r="G26">
            <v>0</v>
          </cell>
          <cell r="I26">
            <v>0.08</v>
          </cell>
          <cell r="K26">
            <v>1</v>
          </cell>
          <cell r="M26">
            <v>-1</v>
          </cell>
          <cell r="O26">
            <v>0</v>
          </cell>
          <cell r="Q26">
            <v>1</v>
          </cell>
        </row>
        <row r="27">
          <cell r="B27" t="str">
            <v>Debt 18</v>
          </cell>
          <cell r="E27" t="str">
            <v>n</v>
          </cell>
          <cell r="G27">
            <v>0</v>
          </cell>
          <cell r="I27">
            <v>0.08</v>
          </cell>
          <cell r="K27">
            <v>1</v>
          </cell>
          <cell r="M27">
            <v>-1</v>
          </cell>
          <cell r="O27">
            <v>0</v>
          </cell>
          <cell r="Q27">
            <v>1</v>
          </cell>
        </row>
        <row r="28">
          <cell r="B28" t="str">
            <v>Debt 19</v>
          </cell>
          <cell r="E28" t="str">
            <v>n</v>
          </cell>
          <cell r="G28">
            <v>0</v>
          </cell>
          <cell r="I28">
            <v>0.08</v>
          </cell>
          <cell r="K28">
            <v>1</v>
          </cell>
          <cell r="M28">
            <v>-1</v>
          </cell>
          <cell r="O28">
            <v>0</v>
          </cell>
          <cell r="Q28">
            <v>1</v>
          </cell>
        </row>
        <row r="29">
          <cell r="B29" t="str">
            <v>Revolver/New Financing</v>
          </cell>
          <cell r="G29">
            <v>3700</v>
          </cell>
          <cell r="I29">
            <v>0.08</v>
          </cell>
          <cell r="K29" t="str">
            <v>--</v>
          </cell>
          <cell r="M29">
            <v>-1</v>
          </cell>
          <cell r="O29" t="str">
            <v>--</v>
          </cell>
          <cell r="Q29" t="str">
            <v>--</v>
          </cell>
        </row>
        <row r="30">
          <cell r="B30" t="str">
            <v xml:space="preserve">    Total Debt Outstanding</v>
          </cell>
          <cell r="G30">
            <v>3700</v>
          </cell>
        </row>
        <row r="32">
          <cell r="B32" t="str">
            <v>Summary Debt Schedule</v>
          </cell>
        </row>
        <row r="33">
          <cell r="B33" t="str">
            <v>Beginning Balance</v>
          </cell>
          <cell r="H33">
            <v>3700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PIK Interest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Mandatory Debt Repayment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Discretionary Debt Repayment</v>
          </cell>
          <cell r="H36">
            <v>-3700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 xml:space="preserve">    Ending Balance</v>
          </cell>
          <cell r="G37">
            <v>3700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 xml:space="preserve">    Total Interest Expense</v>
          </cell>
          <cell r="H38">
            <v>296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40">
          <cell r="B40" t="str">
            <v>Mandatory Debt Repayment (Borrowing) Schedule</v>
          </cell>
        </row>
        <row r="41">
          <cell r="B41" t="str">
            <v>Debt 1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 t="str">
            <v>Debt 2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B43" t="str">
            <v>Debt 3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B44" t="str">
            <v>Debt 4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B45" t="str">
            <v>Debt 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B46" t="str">
            <v>Debt 6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B47" t="str">
            <v>Debt 7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B48" t="str">
            <v>Debt 8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B49" t="str">
            <v>Debt 9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B50" t="str">
            <v>Debt 10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B51" t="str">
            <v>Debt 11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B52" t="str">
            <v>Debt 12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B53" t="str">
            <v>Debt 13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B54" t="str">
            <v>Debt 14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B55" t="str">
            <v>Debt 15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B56" t="str">
            <v>Debt 16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B57" t="str">
            <v>Debt 17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B58" t="str">
            <v>Debt 18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B59" t="str">
            <v>Debt 19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B60" t="str">
            <v>Revolver/New Financing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B61" t="str">
            <v xml:space="preserve">     Total Debt Repayment (Borrowing)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B62" t="str">
            <v xml:space="preserve">     Debt Redemption Premium Paid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4">
          <cell r="B64" t="str">
            <v>Revolver/New Financing</v>
          </cell>
        </row>
        <row r="65">
          <cell r="B65" t="str">
            <v>Beginning Balance</v>
          </cell>
          <cell r="H65">
            <v>3700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B66" t="str">
            <v>Discretionary Debt Repayment</v>
          </cell>
          <cell r="H66">
            <v>-3700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B67" t="str">
            <v xml:space="preserve">    Ending Balance</v>
          </cell>
          <cell r="G67">
            <v>3700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B68" t="str">
            <v xml:space="preserve">    Interest Expense</v>
          </cell>
          <cell r="H68">
            <v>296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B69" t="str">
            <v>Debt 1</v>
          </cell>
        </row>
        <row r="70">
          <cell r="B70" t="str">
            <v>Beginning Balance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B71" t="str">
            <v>PIK Interest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B72" t="str">
            <v>Mandatory Debt Repayment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B73" t="str">
            <v>Discretionary Debt Repayment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B74" t="str">
            <v xml:space="preserve">    Ending Balance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B75" t="str">
            <v xml:space="preserve">    Interest Expense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B76" t="str">
            <v>Debt 2</v>
          </cell>
        </row>
        <row r="77">
          <cell r="B77" t="str">
            <v>Beginning Balance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B78" t="str">
            <v>PIK Interest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B79" t="str">
            <v>Mandatory Debt Repayment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 t="str">
            <v>Discretionary Debt Repayment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 t="str">
            <v xml:space="preserve">    Ending Balance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 t="str">
            <v xml:space="preserve">    Interest Expense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B83" t="str">
            <v>Debt 3</v>
          </cell>
        </row>
        <row r="84">
          <cell r="B84" t="str">
            <v>Beginning Balance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B85" t="str">
            <v>PIK Interest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B86" t="str">
            <v>Mandatory Debt Repayment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B87" t="str">
            <v>Discretionary Debt Repayment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B88" t="str">
            <v xml:space="preserve">    Ending Balance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B89" t="str">
            <v xml:space="preserve">    Interest Expense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B90" t="str">
            <v>Debt 4</v>
          </cell>
        </row>
        <row r="91">
          <cell r="B91" t="str">
            <v>Beginning Balance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B92" t="str">
            <v>PIK Interest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B93" t="str">
            <v>Mandatory Debt Repayment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B94" t="str">
            <v>Discretionary Debt Repayment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B95" t="str">
            <v xml:space="preserve">    Ending Balance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B96" t="str">
            <v xml:space="preserve">    Interest Expense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B97" t="str">
            <v>Debt 5</v>
          </cell>
        </row>
        <row r="98">
          <cell r="B98" t="str">
            <v>Beginning Balance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B99" t="str">
            <v>PIK Interest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B100" t="str">
            <v>Mandatory Debt Repayment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B101" t="str">
            <v>Discretionary Debt Repayment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B102" t="str">
            <v xml:space="preserve">    Ending Balance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B103" t="str">
            <v xml:space="preserve">    Interest Expense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B104" t="str">
            <v>Debt 6</v>
          </cell>
        </row>
        <row r="105">
          <cell r="B105" t="str">
            <v>Beginning Balance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B106" t="str">
            <v>PIK Interest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B107" t="str">
            <v>Mandatory Debt Repayment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B108" t="str">
            <v>Discretionary Debt Repayment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B109" t="str">
            <v xml:space="preserve">    Ending Balance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B110" t="str">
            <v xml:space="preserve">    Interest Expense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1">
          <cell r="B111" t="str">
            <v>Debt 7</v>
          </cell>
        </row>
        <row r="112">
          <cell r="B112" t="str">
            <v>Beginning Balance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B113" t="str">
            <v>PIK Interest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B114" t="str">
            <v>Mandatory Debt Repayment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B115" t="str">
            <v>Discretionary Debt Repayment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B116" t="str">
            <v xml:space="preserve">    Ending Balance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B117" t="str">
            <v xml:space="preserve">    Interest Expense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B118" t="str">
            <v>Debt 8</v>
          </cell>
        </row>
        <row r="119">
          <cell r="B119" t="str">
            <v>Beginning Balance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B120" t="str">
            <v>PIK Interest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B121" t="str">
            <v>Mandatory Debt Repayment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B122" t="str">
            <v>Discretionary Debt Repayment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B123" t="str">
            <v xml:space="preserve">    Ending Balance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B124" t="str">
            <v xml:space="preserve">    Interest Expense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B125" t="str">
            <v>Debt 9</v>
          </cell>
        </row>
        <row r="126">
          <cell r="B126" t="str">
            <v>Beginning Balance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B127" t="str">
            <v>PIK Interest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B128" t="str">
            <v>Mandatory Debt Repayment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B129" t="str">
            <v>Discretionary Debt Repayment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B130" t="str">
            <v xml:space="preserve">    Ending Balance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B131" t="str">
            <v xml:space="preserve">    Interest Expense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</row>
        <row r="132">
          <cell r="B132" t="str">
            <v>Debt 10</v>
          </cell>
        </row>
        <row r="133">
          <cell r="B133" t="str">
            <v>Beginning Balance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PIK Interest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B135" t="str">
            <v>Mandatory Debt Repayment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B136" t="str">
            <v>Discretionary Debt Repayment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B137" t="str">
            <v xml:space="preserve">    Ending Balance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B138" t="str">
            <v xml:space="preserve">    Interest Expense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B139" t="str">
            <v>Debt 11</v>
          </cell>
        </row>
        <row r="140">
          <cell r="B140" t="str">
            <v>Beginning Balance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B141" t="str">
            <v>PIK Interest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</row>
        <row r="142">
          <cell r="B142" t="str">
            <v>Mandatory Debt Repayment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</row>
        <row r="143">
          <cell r="B143" t="str">
            <v>Discretionary Debt Repayment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B144" t="str">
            <v xml:space="preserve">    Ending Balance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B145" t="str">
            <v xml:space="preserve">    Interest Expense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B146" t="str">
            <v>Debt 12</v>
          </cell>
        </row>
        <row r="147">
          <cell r="B147" t="str">
            <v>Beginning Balance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B148" t="str">
            <v>PIK Interest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B149" t="str">
            <v>Mandatory Debt Repayment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B150" t="str">
            <v>Discretionary Debt Repayment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B151" t="str">
            <v xml:space="preserve">    Ending Balance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B152" t="str">
            <v xml:space="preserve">    Interest Expense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B153" t="str">
            <v>Debt 13</v>
          </cell>
        </row>
        <row r="154">
          <cell r="B154" t="str">
            <v>Beginning Balance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</row>
        <row r="155">
          <cell r="B155" t="str">
            <v>PIK Interest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</row>
        <row r="156">
          <cell r="B156" t="str">
            <v>Mandatory Debt Repayment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B157" t="str">
            <v>Discretionary Debt Repayment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B158" t="str">
            <v xml:space="preserve">    Ending Balance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B159" t="str">
            <v xml:space="preserve">    Interest Expense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B160" t="str">
            <v>Debt 14</v>
          </cell>
        </row>
        <row r="161">
          <cell r="B161" t="str">
            <v>Beginning Balance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B162" t="str">
            <v>PIK Interest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B163" t="str">
            <v>Mandatory Debt Repayment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B164" t="str">
            <v>Discretionary Debt Repayment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B165" t="str">
            <v xml:space="preserve">    Ending Balance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B166" t="str">
            <v xml:space="preserve">    Interest Expense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B167" t="str">
            <v>Debt 15</v>
          </cell>
        </row>
        <row r="168">
          <cell r="B168" t="str">
            <v>Beginning Balance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B169" t="str">
            <v>PIK Interest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</row>
        <row r="170">
          <cell r="B170" t="str">
            <v>Mandatory Debt Repayment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</row>
        <row r="171">
          <cell r="B171" t="str">
            <v>Discretionary Debt Repayment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B172" t="str">
            <v xml:space="preserve">    Ending Balance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B173" t="str">
            <v xml:space="preserve">    Interest Expense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B174" t="str">
            <v>Debt 16</v>
          </cell>
        </row>
        <row r="175">
          <cell r="B175" t="str">
            <v>Beginning Balance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</row>
        <row r="176">
          <cell r="B176" t="str">
            <v>PIK Interest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</row>
        <row r="177">
          <cell r="B177" t="str">
            <v>Mandatory Debt Repayment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B178" t="str">
            <v>Discretionary Debt Repayment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B179" t="str">
            <v xml:space="preserve">    Ending Balance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B180" t="str">
            <v xml:space="preserve">    Interest Expense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</row>
        <row r="181">
          <cell r="B181" t="str">
            <v>Debt 17</v>
          </cell>
        </row>
        <row r="182">
          <cell r="B182" t="str">
            <v>Beginning Balance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</row>
        <row r="183">
          <cell r="B183" t="str">
            <v>PIK Interest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</row>
        <row r="184">
          <cell r="B184" t="str">
            <v>Mandatory Debt Repayment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</row>
        <row r="185">
          <cell r="B185" t="str">
            <v>Discretionary Debt Repayment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</row>
        <row r="186">
          <cell r="B186" t="str">
            <v xml:space="preserve">    Ending Balance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</row>
        <row r="187">
          <cell r="B187" t="str">
            <v xml:space="preserve">    Interest Expense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</row>
        <row r="188">
          <cell r="B188" t="str">
            <v>Debt 18</v>
          </cell>
        </row>
        <row r="189">
          <cell r="B189" t="str">
            <v>Beginning Balance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</row>
        <row r="190">
          <cell r="B190" t="str">
            <v>PIK Interest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</row>
        <row r="191">
          <cell r="B191" t="str">
            <v>Mandatory Debt Repayment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</row>
        <row r="192">
          <cell r="B192" t="str">
            <v>Discretionary Debt Repayment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</row>
        <row r="193">
          <cell r="B193" t="str">
            <v xml:space="preserve">    Ending Balance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</row>
        <row r="194">
          <cell r="B194" t="str">
            <v xml:space="preserve">    Interest Expense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</row>
        <row r="195">
          <cell r="B195" t="str">
            <v>Debt 19</v>
          </cell>
        </row>
        <row r="196">
          <cell r="B196" t="str">
            <v>Beginning Balance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</row>
        <row r="197">
          <cell r="B197" t="str">
            <v>PIK Interest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</row>
        <row r="198">
          <cell r="B198" t="str">
            <v>Mandatory Debt Repayment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</row>
        <row r="199">
          <cell r="B199" t="str">
            <v>Discretionary Debt Repayment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</row>
        <row r="200">
          <cell r="B200" t="str">
            <v xml:space="preserve">    Ending Balance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</row>
        <row r="201">
          <cell r="B201" t="str">
            <v xml:space="preserve">    Interest Expense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</row>
        <row r="202">
          <cell r="B202" t="str">
            <v>Interest Expense Schedule</v>
          </cell>
        </row>
        <row r="203">
          <cell r="B203" t="str">
            <v>Debt 1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</row>
        <row r="204">
          <cell r="B204" t="str">
            <v>Debt 2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</row>
        <row r="205">
          <cell r="B205" t="str">
            <v>Debt 3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</row>
        <row r="206">
          <cell r="B206" t="str">
            <v>Debt 4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</row>
        <row r="207">
          <cell r="B207" t="str">
            <v>Debt 5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</row>
        <row r="208">
          <cell r="B208" t="str">
            <v>Debt 6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</row>
        <row r="209">
          <cell r="B209" t="str">
            <v>Debt 7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</row>
        <row r="210">
          <cell r="B210" t="str">
            <v>Debt 8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</row>
        <row r="211">
          <cell r="B211" t="str">
            <v>Debt 9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</row>
        <row r="212">
          <cell r="B212" t="str">
            <v>Debt 10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</row>
        <row r="213">
          <cell r="B213" t="str">
            <v>Debt 11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</row>
        <row r="214">
          <cell r="B214" t="str">
            <v>Debt 12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</row>
        <row r="215">
          <cell r="B215" t="str">
            <v>Debt 13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B216" t="str">
            <v>Debt 14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B217" t="str">
            <v>Debt 15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</row>
        <row r="218">
          <cell r="B218" t="str">
            <v>Debt 16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</row>
        <row r="219">
          <cell r="B219" t="str">
            <v>Debt 17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B220" t="str">
            <v>Debt 18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</row>
        <row r="221">
          <cell r="B221" t="str">
            <v>Debt 19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</row>
        <row r="222">
          <cell r="B222" t="str">
            <v>Revolver/New Financing</v>
          </cell>
          <cell r="H222">
            <v>296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</row>
        <row r="223">
          <cell r="B223" t="str">
            <v xml:space="preserve">     Total Interest Expense</v>
          </cell>
          <cell r="H223">
            <v>296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</row>
        <row r="224">
          <cell r="B224" t="str">
            <v xml:space="preserve">     Total Non-Cash Interest Expense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</row>
        <row r="225">
          <cell r="B225" t="str">
            <v>Discretionary Debt Repayment Schedule</v>
          </cell>
        </row>
        <row r="226">
          <cell r="B226" t="str">
            <v>Cash Flow Available for Repayment</v>
          </cell>
          <cell r="H226">
            <v>4480.7584135050201</v>
          </cell>
          <cell r="I226">
            <v>711.98076556698743</v>
          </cell>
          <cell r="J226">
            <v>813.43838199662173</v>
          </cell>
          <cell r="K226">
            <v>826.53022445416786</v>
          </cell>
          <cell r="L226">
            <v>903.78604402358224</v>
          </cell>
          <cell r="M226">
            <v>948.14123890469102</v>
          </cell>
          <cell r="N226">
            <v>995.13471376963571</v>
          </cell>
          <cell r="O226">
            <v>1044.96318817069</v>
          </cell>
          <cell r="P226">
            <v>1097.8412417701684</v>
          </cell>
          <cell r="Q226">
            <v>1154.003166255294</v>
          </cell>
        </row>
        <row r="227">
          <cell r="B227" t="str">
            <v>Scheduled Borrowing (Repayment)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</row>
        <row r="228">
          <cell r="B228" t="str">
            <v>Minimum Cash Available (Required)</v>
          </cell>
          <cell r="H228">
            <v>202</v>
          </cell>
          <cell r="I228">
            <v>982.75841350502014</v>
          </cell>
          <cell r="J228">
            <v>1694.7391790720076</v>
          </cell>
          <cell r="K228">
            <v>2508.1775610686291</v>
          </cell>
          <cell r="L228">
            <v>3334.7077855227972</v>
          </cell>
          <cell r="M228">
            <v>4238.4938295463799</v>
          </cell>
          <cell r="N228">
            <v>5186.6350684510708</v>
          </cell>
          <cell r="O228">
            <v>6181.7697822207065</v>
          </cell>
          <cell r="P228">
            <v>7226.7329703913965</v>
          </cell>
          <cell r="Q228">
            <v>8324.5742121615658</v>
          </cell>
        </row>
        <row r="229">
          <cell r="B229" t="str">
            <v xml:space="preserve">     Cash Flow Available for Additional Debt Paydown</v>
          </cell>
          <cell r="H229">
            <v>4682.7584135050201</v>
          </cell>
          <cell r="I229">
            <v>1694.7391790720076</v>
          </cell>
          <cell r="J229">
            <v>2508.1775610686291</v>
          </cell>
          <cell r="K229">
            <v>3334.7077855227972</v>
          </cell>
          <cell r="L229">
            <v>4238.4938295463799</v>
          </cell>
          <cell r="M229">
            <v>5186.6350684510708</v>
          </cell>
          <cell r="N229">
            <v>6181.7697822207065</v>
          </cell>
          <cell r="O229">
            <v>7226.7329703913965</v>
          </cell>
          <cell r="P229">
            <v>8324.5742121615658</v>
          </cell>
          <cell r="Q229">
            <v>9478.5773784168596</v>
          </cell>
        </row>
        <row r="230">
          <cell r="B230" t="str">
            <v>Revolver/New Financing</v>
          </cell>
          <cell r="H230">
            <v>3700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B231" t="str">
            <v>Debt 1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B232" t="str">
            <v>Debt 2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</row>
        <row r="233">
          <cell r="B233" t="str">
            <v>Debt 3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</row>
        <row r="234">
          <cell r="B234" t="str">
            <v>Debt 4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</row>
        <row r="235">
          <cell r="B235" t="str">
            <v>Debt 5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B236" t="str">
            <v>Debt 6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</row>
        <row r="237">
          <cell r="B237" t="str">
            <v>Debt 7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</row>
        <row r="238">
          <cell r="B238" t="str">
            <v>Debt 8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</row>
        <row r="239">
          <cell r="B239" t="str">
            <v>Debt 9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</row>
        <row r="240">
          <cell r="B240" t="str">
            <v>Debt 10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</row>
        <row r="241">
          <cell r="B241" t="str">
            <v>Debt 11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</row>
        <row r="242">
          <cell r="B242" t="str">
            <v>Debt 12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</row>
        <row r="243">
          <cell r="B243" t="str">
            <v>Debt 13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</row>
        <row r="244">
          <cell r="B244" t="str">
            <v>Debt 14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</row>
        <row r="245">
          <cell r="B245" t="str">
            <v>Debt 15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</row>
        <row r="246">
          <cell r="B246" t="str">
            <v>Debt 16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</row>
        <row r="247">
          <cell r="B247" t="str">
            <v>Debt 17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</row>
        <row r="248">
          <cell r="B248" t="str">
            <v>Debt 18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B249" t="str">
            <v>Debt 19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</row>
      </sheetData>
      <sheetData sheetId="11" refreshError="1">
        <row r="1">
          <cell r="B1" t="str">
            <v>Project Idun</v>
          </cell>
        </row>
        <row r="2">
          <cell r="B2" t="str">
            <v>Convertible Debt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Convertible Debt Breakdown</v>
          </cell>
          <cell r="F7">
            <v>0</v>
          </cell>
        </row>
        <row r="8">
          <cell r="E8" t="str">
            <v>Show (Yes/No)</v>
          </cell>
          <cell r="G8" t="str">
            <v>Interest Rate</v>
          </cell>
          <cell r="I8" t="str">
            <v>Interest Convention</v>
          </cell>
          <cell r="K8" t="str">
            <v>Conversion Price</v>
          </cell>
          <cell r="M8" t="str">
            <v>Year of Conversion</v>
          </cell>
          <cell r="O8" t="str">
            <v>Diluted</v>
          </cell>
        </row>
        <row r="9">
          <cell r="B9" t="str">
            <v>Convertible Debt 1</v>
          </cell>
          <cell r="E9" t="str">
            <v>y</v>
          </cell>
          <cell r="G9">
            <v>0</v>
          </cell>
          <cell r="I9">
            <v>-1</v>
          </cell>
          <cell r="K9">
            <v>1</v>
          </cell>
          <cell r="M9">
            <v>2008</v>
          </cell>
          <cell r="O9">
            <v>0</v>
          </cell>
        </row>
        <row r="10">
          <cell r="B10" t="str">
            <v>Convertible Debt 2</v>
          </cell>
          <cell r="E10" t="str">
            <v>y</v>
          </cell>
          <cell r="G10">
            <v>0</v>
          </cell>
          <cell r="I10">
            <v>-1</v>
          </cell>
          <cell r="K10">
            <v>1</v>
          </cell>
          <cell r="M10">
            <v>2008</v>
          </cell>
          <cell r="O10">
            <v>0</v>
          </cell>
        </row>
        <row r="11">
          <cell r="B11" t="str">
            <v>Convertible Debt 3</v>
          </cell>
          <cell r="E11" t="str">
            <v>y</v>
          </cell>
          <cell r="G11">
            <v>0</v>
          </cell>
          <cell r="I11">
            <v>-1</v>
          </cell>
          <cell r="K11">
            <v>1</v>
          </cell>
          <cell r="M11">
            <v>2008</v>
          </cell>
          <cell r="O11">
            <v>0</v>
          </cell>
        </row>
        <row r="12">
          <cell r="B12" t="str">
            <v>Convertible Debt 4</v>
          </cell>
          <cell r="E12" t="str">
            <v>n</v>
          </cell>
          <cell r="G12">
            <v>0</v>
          </cell>
          <cell r="I12">
            <v>-1</v>
          </cell>
          <cell r="K12">
            <v>1</v>
          </cell>
          <cell r="M12">
            <v>2008</v>
          </cell>
          <cell r="O12">
            <v>0</v>
          </cell>
        </row>
        <row r="13">
          <cell r="B13" t="str">
            <v>Convertible Debt 5</v>
          </cell>
          <cell r="E13" t="str">
            <v>n</v>
          </cell>
          <cell r="G13">
            <v>0</v>
          </cell>
          <cell r="I13">
            <v>-1</v>
          </cell>
          <cell r="K13">
            <v>1</v>
          </cell>
          <cell r="M13">
            <v>2008</v>
          </cell>
          <cell r="O13">
            <v>0</v>
          </cell>
        </row>
        <row r="14">
          <cell r="B14" t="str">
            <v>Convertible Debt 6</v>
          </cell>
          <cell r="E14" t="str">
            <v>n</v>
          </cell>
          <cell r="G14">
            <v>0</v>
          </cell>
          <cell r="I14">
            <v>-1</v>
          </cell>
          <cell r="K14">
            <v>1</v>
          </cell>
          <cell r="M14">
            <v>2008</v>
          </cell>
          <cell r="O14">
            <v>0</v>
          </cell>
        </row>
        <row r="15">
          <cell r="B15" t="str">
            <v>Total Convertible Debt Outstanding</v>
          </cell>
        </row>
        <row r="16">
          <cell r="B16" t="str">
            <v>Convertible Debt 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Convertible Debt 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Convertible Debt 3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Convertible Debt 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Convertible Debt 5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Convertible Debt 6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 xml:space="preserve">     Total Convertible Debt Outstanding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 Shares Issued from Conversion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 xml:space="preserve">     Additions to Diluted Shares Outstanding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>Convertible Debt Repayment (Borrowing) Schedule</v>
          </cell>
        </row>
        <row r="26">
          <cell r="B26" t="str">
            <v>Convertible Debt 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Convertible Debt 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>Convertible Debt 3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Convertible Debt 4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Convertible Debt 5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Convertible Debt 6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 xml:space="preserve">     Total Debt Repayment (Borrowing)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 xml:space="preserve">     Total Convertible Debt Converted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Interest Expense Schedule</v>
          </cell>
        </row>
        <row r="35">
          <cell r="B35" t="str">
            <v>Convertible Debt 1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Convertible Debt 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>Convertible Debt 3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Convertible Debt 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Convertible Debt 5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Convertible Debt 6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B41" t="str">
            <v xml:space="preserve">     Total Interest Expense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 t="str">
            <v xml:space="preserve">     Total Interest Expense (Diluted)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</sheetData>
      <sheetData sheetId="12" refreshError="1">
        <row r="1">
          <cell r="B1" t="str">
            <v>Project Idun</v>
          </cell>
        </row>
        <row r="2">
          <cell r="B2" t="str">
            <v>Preferred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Preferred Breakdown</v>
          </cell>
          <cell r="E7">
            <v>0</v>
          </cell>
        </row>
        <row r="8">
          <cell r="E8" t="str">
            <v>Show (Yes/No)</v>
          </cell>
          <cell r="G8" t="str">
            <v>Dividend Rate</v>
          </cell>
          <cell r="I8" t="str">
            <v>Dividend Type</v>
          </cell>
          <cell r="K8" t="str">
            <v>Dividend Convention</v>
          </cell>
          <cell r="M8" t="str">
            <v>Redemption Price</v>
          </cell>
        </row>
        <row r="9">
          <cell r="B9" t="str">
            <v>Straight Preferred 1</v>
          </cell>
          <cell r="E9" t="str">
            <v>y</v>
          </cell>
          <cell r="G9">
            <v>0</v>
          </cell>
          <cell r="I9">
            <v>0</v>
          </cell>
          <cell r="K9">
            <v>-1</v>
          </cell>
          <cell r="M9">
            <v>1</v>
          </cell>
        </row>
        <row r="10">
          <cell r="B10" t="str">
            <v>Straight Preferred 2</v>
          </cell>
          <cell r="E10" t="str">
            <v>y</v>
          </cell>
          <cell r="G10">
            <v>0</v>
          </cell>
          <cell r="I10">
            <v>0</v>
          </cell>
          <cell r="K10">
            <v>-1</v>
          </cell>
          <cell r="M10">
            <v>1</v>
          </cell>
        </row>
        <row r="11">
          <cell r="B11" t="str">
            <v>Straight Preferred 3</v>
          </cell>
          <cell r="E11" t="str">
            <v>y</v>
          </cell>
          <cell r="G11">
            <v>0</v>
          </cell>
          <cell r="I11">
            <v>0</v>
          </cell>
          <cell r="K11">
            <v>-1</v>
          </cell>
          <cell r="M11">
            <v>1</v>
          </cell>
        </row>
        <row r="12">
          <cell r="B12" t="str">
            <v>Straight Preferred 4</v>
          </cell>
          <cell r="E12" t="str">
            <v>n</v>
          </cell>
          <cell r="G12">
            <v>0</v>
          </cell>
          <cell r="I12">
            <v>0</v>
          </cell>
          <cell r="K12">
            <v>-1</v>
          </cell>
          <cell r="M12">
            <v>1</v>
          </cell>
        </row>
        <row r="13">
          <cell r="B13" t="str">
            <v>Straight Preferred 5</v>
          </cell>
          <cell r="E13" t="str">
            <v>n</v>
          </cell>
          <cell r="G13">
            <v>0</v>
          </cell>
          <cell r="I13">
            <v>0</v>
          </cell>
          <cell r="K13">
            <v>-1</v>
          </cell>
          <cell r="M13">
            <v>1</v>
          </cell>
        </row>
        <row r="14">
          <cell r="B14" t="str">
            <v>Straight Preferred 6</v>
          </cell>
          <cell r="E14" t="str">
            <v>n</v>
          </cell>
          <cell r="G14">
            <v>0</v>
          </cell>
          <cell r="I14">
            <v>0</v>
          </cell>
          <cell r="K14">
            <v>-1</v>
          </cell>
          <cell r="M14">
            <v>1</v>
          </cell>
        </row>
        <row r="15">
          <cell r="B15" t="str">
            <v>Total Straight Preferred Outstanding</v>
          </cell>
        </row>
        <row r="16">
          <cell r="B16" t="str">
            <v>Straight Preferred 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Straight Preferred 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Straight Preferred 3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Straight Preferred 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Straight Preferred 5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Straight Preferred 6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 xml:space="preserve">     Total Straight Preferred Outstanding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Straight Preferred Repayment (Borrowing) Schedule</v>
          </cell>
        </row>
        <row r="24">
          <cell r="B24" t="str">
            <v>Straight Preferred 1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>Straight Preferred 2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 t="str">
            <v>Straight Preferred 3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Straight Preferred 4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>Straight Preferred 5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Straight Preferred 6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 xml:space="preserve">     Total Straight Preferred Repayment (Borrowing)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 xml:space="preserve">     Preferred Redemption Premium Paid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>Straight Preferred Dividend Schedule</v>
          </cell>
        </row>
        <row r="33">
          <cell r="B33" t="str">
            <v>Straight Preferred 1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Straight Preferred 2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Straight Preferred 3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Straight Preferred 4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>Straight Preferred 5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Straight Preferred 6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 xml:space="preserve">     Total Straight Preferred Dividend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 xml:space="preserve">     Total Non-Cash Straight Preferred Dividend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</sheetData>
      <sheetData sheetId="13" refreshError="1">
        <row r="1">
          <cell r="B1" t="str">
            <v>Project Idun</v>
          </cell>
        </row>
        <row r="2">
          <cell r="B2" t="str">
            <v>Convertible Preferred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Convertible Preferred Breakdown</v>
          </cell>
          <cell r="F7">
            <v>0</v>
          </cell>
        </row>
        <row r="8">
          <cell r="E8" t="str">
            <v>Show (Yes/No)</v>
          </cell>
          <cell r="G8" t="str">
            <v>Dividend Rate</v>
          </cell>
          <cell r="I8" t="str">
            <v>Dividend Convention</v>
          </cell>
          <cell r="K8" t="str">
            <v>Conversion Price</v>
          </cell>
          <cell r="M8" t="str">
            <v>Year of Conversion</v>
          </cell>
          <cell r="O8" t="str">
            <v>Diluted</v>
          </cell>
        </row>
        <row r="9">
          <cell r="B9" t="str">
            <v>Convertible Preferred 1</v>
          </cell>
          <cell r="E9" t="str">
            <v>y</v>
          </cell>
          <cell r="G9">
            <v>0</v>
          </cell>
          <cell r="I9">
            <v>-1</v>
          </cell>
          <cell r="K9">
            <v>1</v>
          </cell>
          <cell r="M9">
            <v>2008</v>
          </cell>
          <cell r="O9">
            <v>0</v>
          </cell>
        </row>
        <row r="10">
          <cell r="B10" t="str">
            <v>Convertible Preferred 2</v>
          </cell>
          <cell r="E10" t="str">
            <v>y</v>
          </cell>
          <cell r="G10">
            <v>0</v>
          </cell>
          <cell r="I10">
            <v>-1</v>
          </cell>
          <cell r="K10">
            <v>1</v>
          </cell>
          <cell r="M10">
            <v>2008</v>
          </cell>
          <cell r="O10">
            <v>0</v>
          </cell>
        </row>
        <row r="11">
          <cell r="B11" t="str">
            <v>Convertible Preferred 3</v>
          </cell>
          <cell r="E11" t="str">
            <v>y</v>
          </cell>
          <cell r="G11">
            <v>0</v>
          </cell>
          <cell r="I11">
            <v>-1</v>
          </cell>
          <cell r="K11">
            <v>1</v>
          </cell>
          <cell r="M11">
            <v>2008</v>
          </cell>
          <cell r="O11">
            <v>0</v>
          </cell>
        </row>
        <row r="12">
          <cell r="B12" t="str">
            <v>Convertible Preferred 4</v>
          </cell>
          <cell r="E12" t="str">
            <v>n</v>
          </cell>
          <cell r="G12">
            <v>0</v>
          </cell>
          <cell r="I12">
            <v>-1</v>
          </cell>
          <cell r="K12">
            <v>1</v>
          </cell>
          <cell r="M12">
            <v>2008</v>
          </cell>
          <cell r="O12">
            <v>0</v>
          </cell>
        </row>
        <row r="13">
          <cell r="B13" t="str">
            <v>Convertible Preferred 5</v>
          </cell>
          <cell r="E13" t="str">
            <v>n</v>
          </cell>
          <cell r="G13">
            <v>0</v>
          </cell>
          <cell r="I13">
            <v>-1</v>
          </cell>
          <cell r="K13">
            <v>1</v>
          </cell>
          <cell r="M13">
            <v>2008</v>
          </cell>
          <cell r="O13">
            <v>0</v>
          </cell>
        </row>
        <row r="14">
          <cell r="B14" t="str">
            <v>Convertible Preferred 6</v>
          </cell>
          <cell r="E14" t="str">
            <v>n</v>
          </cell>
          <cell r="G14">
            <v>0</v>
          </cell>
          <cell r="I14">
            <v>-1</v>
          </cell>
          <cell r="K14">
            <v>1</v>
          </cell>
          <cell r="M14">
            <v>2008</v>
          </cell>
          <cell r="O14">
            <v>0</v>
          </cell>
        </row>
        <row r="15">
          <cell r="B15" t="str">
            <v>Total Convertible Preferred Outstanding</v>
          </cell>
        </row>
        <row r="16">
          <cell r="B16" t="str">
            <v>Convertible Preferred 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B17" t="str">
            <v>Convertible Preferred 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Convertible Preferred 3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Convertible Preferred 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Convertible Preferred 5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Convertible Preferred 6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 xml:space="preserve">     Total Convertible Preferred Outstanding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 Shares Issued from Conversion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 xml:space="preserve">     Additions to Diluted Shares Outstanding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>Convertible Preferred Repayment (Borrowing) Schedule</v>
          </cell>
        </row>
        <row r="26">
          <cell r="B26" t="str">
            <v>Convertible Preferred 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Convertible Preferred 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>Convertible Preferred 3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Convertible Preferred 4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Convertible Preferred 5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Convertible Preferred 6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 xml:space="preserve">     Total Debt Repayment (Borrowing)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 xml:space="preserve">     Total Convertible Preferred Converted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Convertible Preferred Dividend Schedule</v>
          </cell>
        </row>
        <row r="35">
          <cell r="B35" t="str">
            <v>Convertible Preferred 1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Convertible Preferred 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 t="str">
            <v>Convertible Preferred 3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Convertible Preferred 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Convertible Preferred 5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Convertible Preferred 6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B41" t="str">
            <v xml:space="preserve">     Total Convertible Preferred Dividend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 t="str">
            <v xml:space="preserve">     Total Convertible Preferred Dividend (Diluted)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</sheetData>
      <sheetData sheetId="14" refreshError="1">
        <row r="1">
          <cell r="B1" t="str">
            <v>Project Idun</v>
          </cell>
        </row>
        <row r="2">
          <cell r="B2" t="str">
            <v>Options and Warrants Schedule</v>
          </cell>
        </row>
        <row r="3">
          <cell r="B3" t="str">
            <v>Base Case</v>
          </cell>
        </row>
        <row r="5">
          <cell r="G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8">
          <cell r="E8" t="str">
            <v>Show (Yes/No)</v>
          </cell>
          <cell r="G8" t="str">
            <v>Outstanding (MM)</v>
          </cell>
          <cell r="I8" t="str">
            <v>Exerc. Price</v>
          </cell>
          <cell r="K8" t="str">
            <v>Exp. Year</v>
          </cell>
          <cell r="M8" t="str">
            <v>In-the-Money</v>
          </cell>
        </row>
        <row r="9">
          <cell r="B9" t="str">
            <v>Options and Warrants 1</v>
          </cell>
          <cell r="E9" t="str">
            <v>y</v>
          </cell>
          <cell r="G9">
            <v>0</v>
          </cell>
          <cell r="I9">
            <v>0</v>
          </cell>
          <cell r="K9">
            <v>0</v>
          </cell>
          <cell r="M9">
            <v>1</v>
          </cell>
        </row>
        <row r="10">
          <cell r="B10" t="str">
            <v>Options and Warrants 2</v>
          </cell>
          <cell r="E10" t="str">
            <v>y</v>
          </cell>
          <cell r="G10">
            <v>0</v>
          </cell>
          <cell r="I10">
            <v>0</v>
          </cell>
          <cell r="K10">
            <v>0</v>
          </cell>
          <cell r="M10">
            <v>1</v>
          </cell>
        </row>
        <row r="11">
          <cell r="B11" t="str">
            <v>Options and Warrants 3</v>
          </cell>
          <cell r="E11" t="str">
            <v>y</v>
          </cell>
          <cell r="G11">
            <v>0</v>
          </cell>
          <cell r="I11">
            <v>0</v>
          </cell>
          <cell r="K11">
            <v>0</v>
          </cell>
          <cell r="M11">
            <v>1</v>
          </cell>
        </row>
        <row r="12">
          <cell r="B12" t="str">
            <v>Options and Warrants 4</v>
          </cell>
          <cell r="E12" t="str">
            <v>y</v>
          </cell>
          <cell r="G12">
            <v>0</v>
          </cell>
          <cell r="I12">
            <v>0</v>
          </cell>
          <cell r="K12">
            <v>0</v>
          </cell>
          <cell r="M12">
            <v>1</v>
          </cell>
        </row>
        <row r="13">
          <cell r="B13" t="str">
            <v>Options and Warrants 5</v>
          </cell>
          <cell r="E13" t="str">
            <v>n</v>
          </cell>
          <cell r="G13">
            <v>0</v>
          </cell>
          <cell r="I13">
            <v>0</v>
          </cell>
          <cell r="K13">
            <v>0</v>
          </cell>
          <cell r="M13">
            <v>1</v>
          </cell>
        </row>
        <row r="14">
          <cell r="B14" t="str">
            <v>Options and Warrants 6</v>
          </cell>
          <cell r="E14" t="str">
            <v>n</v>
          </cell>
          <cell r="G14">
            <v>0</v>
          </cell>
          <cell r="I14">
            <v>0</v>
          </cell>
          <cell r="K14">
            <v>0</v>
          </cell>
          <cell r="M14">
            <v>1</v>
          </cell>
        </row>
        <row r="15">
          <cell r="B15" t="str">
            <v>Options and Warrants 7</v>
          </cell>
          <cell r="E15" t="str">
            <v>n</v>
          </cell>
          <cell r="G15">
            <v>0</v>
          </cell>
          <cell r="I15">
            <v>0</v>
          </cell>
          <cell r="K15">
            <v>0</v>
          </cell>
          <cell r="M15">
            <v>1</v>
          </cell>
        </row>
        <row r="16">
          <cell r="B16" t="str">
            <v>Options Outstanding</v>
          </cell>
        </row>
        <row r="17">
          <cell r="B17" t="str">
            <v>Options and Warrants 1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Options and Warrants 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Options and Warrants 3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Options and Warrants 4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Options and Warrants 5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Options and Warrants 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Options and Warrants 7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 xml:space="preserve">    Shares Issuable from Options Conversion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 xml:space="preserve">    Treasury Method Options Proceeds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 t="str">
            <v>Options Issuance (Expiration)</v>
          </cell>
        </row>
        <row r="27">
          <cell r="B27" t="str">
            <v>Options and Warrants 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>Options and Warrants 2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Options and Warrants 3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Options and Warrants 4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Options and Warrants 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>Options and Warrants 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Options and Warrants 7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 xml:space="preserve">    Total Options Issuance (Expiration)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 xml:space="preserve">    Shares Issued from Conversion of Options/Warrants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 xml:space="preserve">    Proceeds from Conversion of Options/Warrants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</sheetData>
      <sheetData sheetId="15" refreshError="1">
        <row r="1">
          <cell r="B1" t="str">
            <v>Project Idun</v>
          </cell>
        </row>
        <row r="2">
          <cell r="B2" t="str">
            <v>Cash Taxes Schedule</v>
          </cell>
        </row>
        <row r="3">
          <cell r="B3" t="str">
            <v>Base Case</v>
          </cell>
        </row>
        <row r="5">
          <cell r="H5" t="str">
            <v>Projected FY Ending March 31,</v>
          </cell>
        </row>
        <row r="6">
          <cell r="B6" t="str">
            <v>(£ million)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Pre-Tax Income</v>
          </cell>
          <cell r="H7">
            <v>551.20742074375312</v>
          </cell>
          <cell r="I7">
            <v>726.20021527987331</v>
          </cell>
          <cell r="J7">
            <v>838.07286084789098</v>
          </cell>
          <cell r="K7">
            <v>936.87984350736997</v>
          </cell>
          <cell r="L7">
            <v>1044.217257079441</v>
          </cell>
          <cell r="M7">
            <v>1100.3317337962699</v>
          </cell>
          <cell r="N7">
            <v>1159.8596927961366</v>
          </cell>
          <cell r="O7">
            <v>1223.0619035696882</v>
          </cell>
          <cell r="P7">
            <v>1290.2232698011762</v>
          </cell>
          <cell r="Q7">
            <v>1361.655362745852</v>
          </cell>
        </row>
        <row r="8">
          <cell r="B8" t="str">
            <v>Equity in (Earnings) Loss of Unconsolidated Subsidiaries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 t="str">
            <v>Total Book Depreciation</v>
          </cell>
          <cell r="H9">
            <v>268.70754414682824</v>
          </cell>
          <cell r="I9">
            <v>191.65221666890452</v>
          </cell>
          <cell r="J9">
            <v>200.57433368192252</v>
          </cell>
          <cell r="K9">
            <v>209.98318445522318</v>
          </cell>
          <cell r="L9">
            <v>219.91136955059483</v>
          </cell>
          <cell r="M9">
            <v>230.39417520634274</v>
          </cell>
          <cell r="N9">
            <v>241.46983330167527</v>
          </cell>
          <cell r="O9">
            <v>253.17980924279078</v>
          </cell>
          <cell r="P9">
            <v>265.56912095863265</v>
          </cell>
          <cell r="Q9">
            <v>278.68669257129255</v>
          </cell>
        </row>
        <row r="10">
          <cell r="B10" t="str">
            <v>Total Tax Depreciation</v>
          </cell>
          <cell r="H10">
            <v>-268.70754414682824</v>
          </cell>
          <cell r="I10">
            <v>-191.65221666890452</v>
          </cell>
          <cell r="J10">
            <v>-200.57433368192252</v>
          </cell>
          <cell r="K10">
            <v>-209.98318445522318</v>
          </cell>
          <cell r="L10">
            <v>-219.91136955059483</v>
          </cell>
          <cell r="M10">
            <v>-230.39417520634274</v>
          </cell>
          <cell r="N10">
            <v>-241.46983330167527</v>
          </cell>
          <cell r="O10">
            <v>-253.17980924279078</v>
          </cell>
          <cell r="P10">
            <v>-265.56912095863265</v>
          </cell>
          <cell r="Q10">
            <v>-278.68669257129255</v>
          </cell>
        </row>
        <row r="11">
          <cell r="B11" t="str">
            <v>Total Book Amortization of Intangibles</v>
          </cell>
          <cell r="H11">
            <v>81.75</v>
          </cell>
          <cell r="I11">
            <v>81.75</v>
          </cell>
          <cell r="J11">
            <v>81.75</v>
          </cell>
          <cell r="K11">
            <v>81.75</v>
          </cell>
          <cell r="L11">
            <v>81.75</v>
          </cell>
          <cell r="M11">
            <v>81.75</v>
          </cell>
          <cell r="N11">
            <v>81.75</v>
          </cell>
          <cell r="O11">
            <v>81.75</v>
          </cell>
          <cell r="P11">
            <v>81.75</v>
          </cell>
          <cell r="Q11">
            <v>81.75</v>
          </cell>
        </row>
        <row r="12">
          <cell r="B12" t="str">
            <v>Total Tax Deductible Amortization of Intangibles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 xml:space="preserve">   Total Taxable Income</v>
          </cell>
          <cell r="H13">
            <v>632.95742074375312</v>
          </cell>
          <cell r="I13">
            <v>807.95021527987331</v>
          </cell>
          <cell r="J13">
            <v>919.82286084789098</v>
          </cell>
          <cell r="K13">
            <v>1018.62984350737</v>
          </cell>
          <cell r="L13">
            <v>1125.967257079441</v>
          </cell>
          <cell r="M13">
            <v>1182.0817337962699</v>
          </cell>
          <cell r="N13">
            <v>1241.6096927961366</v>
          </cell>
          <cell r="O13">
            <v>1304.8119035696882</v>
          </cell>
          <cell r="P13">
            <v>1371.9732698011762</v>
          </cell>
          <cell r="Q13">
            <v>1443.405362745852</v>
          </cell>
        </row>
        <row r="14">
          <cell r="B14" t="str">
            <v>NOL (Used)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Marginal Tax Rate</v>
          </cell>
          <cell r="H15">
            <v>0.35</v>
          </cell>
          <cell r="I15">
            <v>0.35</v>
          </cell>
          <cell r="J15">
            <v>0.35</v>
          </cell>
          <cell r="K15">
            <v>0.35</v>
          </cell>
          <cell r="L15">
            <v>0.35</v>
          </cell>
          <cell r="M15">
            <v>0.35</v>
          </cell>
          <cell r="N15">
            <v>0.35</v>
          </cell>
          <cell r="O15">
            <v>0.35</v>
          </cell>
          <cell r="P15">
            <v>0.35</v>
          </cell>
          <cell r="Q15">
            <v>0.35</v>
          </cell>
        </row>
        <row r="16">
          <cell r="B16" t="str">
            <v xml:space="preserve">   Cash Income Taxes</v>
          </cell>
          <cell r="H16">
            <v>221.53509726031359</v>
          </cell>
          <cell r="I16">
            <v>282.78257534795563</v>
          </cell>
          <cell r="J16">
            <v>321.9380012967618</v>
          </cell>
          <cell r="K16">
            <v>356.52044522757944</v>
          </cell>
          <cell r="L16">
            <v>394.08853997780432</v>
          </cell>
          <cell r="M16">
            <v>413.72860682869441</v>
          </cell>
          <cell r="N16">
            <v>434.56339247864781</v>
          </cell>
          <cell r="O16">
            <v>456.68416624939084</v>
          </cell>
          <cell r="P16">
            <v>480.19064443041162</v>
          </cell>
          <cell r="Q16">
            <v>505.19187696104819</v>
          </cell>
        </row>
        <row r="18">
          <cell r="B18" t="str">
            <v>Deferred Taxes</v>
          </cell>
        </row>
        <row r="19">
          <cell r="B19" t="str">
            <v>Beginning Deferred Taxes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Excess of Tax over Book Depreciation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Excess of Tax over Book Amortization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NOL (Created) Used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Marginal Tax Rate</v>
          </cell>
          <cell r="H23">
            <v>0.35</v>
          </cell>
          <cell r="I23">
            <v>0.35</v>
          </cell>
          <cell r="J23">
            <v>0.35</v>
          </cell>
          <cell r="K23">
            <v>0.35</v>
          </cell>
          <cell r="L23">
            <v>0.35</v>
          </cell>
          <cell r="M23">
            <v>0.35</v>
          </cell>
          <cell r="N23">
            <v>0.35</v>
          </cell>
          <cell r="O23">
            <v>0.35</v>
          </cell>
          <cell r="P23">
            <v>0.35</v>
          </cell>
          <cell r="Q23">
            <v>0.35</v>
          </cell>
        </row>
        <row r="24">
          <cell r="B24" t="str">
            <v xml:space="preserve">   Increase (Decrease) in Deferred Taxes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 xml:space="preserve">   Ending Deferred Taxes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7">
          <cell r="B27" t="str">
            <v>NOL Schedule</v>
          </cell>
        </row>
        <row r="28">
          <cell r="B28" t="str">
            <v>Beginning NOL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NOL Created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NOL Used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 xml:space="preserve">   Ending NOL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</sheetData>
      <sheetData sheetId="16" refreshError="1">
        <row r="1">
          <cell r="C1" t="str">
            <v>Project Idun</v>
          </cell>
        </row>
        <row r="2">
          <cell r="C2" t="str">
            <v>Public Market Comparable Analysis</v>
          </cell>
        </row>
        <row r="3">
          <cell r="C3" t="str">
            <v>Base Case</v>
          </cell>
        </row>
        <row r="6">
          <cell r="P6" t="str">
            <v>Implied Equity</v>
          </cell>
        </row>
        <row r="7">
          <cell r="C7" t="str">
            <v>Public Market Comparables</v>
          </cell>
          <cell r="E7" t="str">
            <v>Project Idun</v>
          </cell>
          <cell r="G7" t="str">
            <v>Multiple Range</v>
          </cell>
          <cell r="J7" t="str">
            <v>Implied Firm Value Range</v>
          </cell>
          <cell r="M7" t="str">
            <v>Implied Equity Value (a)</v>
          </cell>
          <cell r="P7" t="str">
            <v>Value per Share (b)</v>
          </cell>
        </row>
        <row r="8">
          <cell r="C8" t="str">
            <v>(£ million)</v>
          </cell>
          <cell r="E8" t="str">
            <v>Data</v>
          </cell>
          <cell r="G8" t="str">
            <v>Low</v>
          </cell>
          <cell r="H8" t="str">
            <v>High</v>
          </cell>
          <cell r="J8" t="str">
            <v>Low</v>
          </cell>
          <cell r="K8" t="str">
            <v>High</v>
          </cell>
          <cell r="M8" t="str">
            <v>Low</v>
          </cell>
          <cell r="N8" t="str">
            <v>High</v>
          </cell>
          <cell r="P8" t="str">
            <v>Low</v>
          </cell>
          <cell r="Q8" t="str">
            <v>High</v>
          </cell>
          <cell r="V8">
            <v>3692</v>
          </cell>
        </row>
        <row r="10">
          <cell r="C10" t="str">
            <v xml:space="preserve">Firm Value / </v>
          </cell>
        </row>
        <row r="11">
          <cell r="C11" t="str">
            <v>LTM Revenues (Actual)</v>
          </cell>
          <cell r="E11">
            <v>7838.8574545454549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M11">
            <v>-3692</v>
          </cell>
          <cell r="N11">
            <v>-3692</v>
          </cell>
          <cell r="P11">
            <v>-1.0548571428571429</v>
          </cell>
          <cell r="Q11">
            <v>-1.0548571428571429</v>
          </cell>
        </row>
        <row r="12">
          <cell r="C12" t="str">
            <v>2002 Revenues (Projected)</v>
          </cell>
          <cell r="E12">
            <v>7981.7974343538235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M12">
            <v>-3692</v>
          </cell>
          <cell r="N12">
            <v>-3692</v>
          </cell>
          <cell r="P12">
            <v>-1.0548571428571429</v>
          </cell>
          <cell r="Q12">
            <v>-1.0548571428571429</v>
          </cell>
        </row>
        <row r="13">
          <cell r="C13" t="str">
            <v>2003 Revenues (Projected)</v>
          </cell>
          <cell r="E13">
            <v>5824.8326041784985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M13">
            <v>-3692</v>
          </cell>
          <cell r="N13">
            <v>-3692</v>
          </cell>
          <cell r="P13">
            <v>-1.0548571428571429</v>
          </cell>
          <cell r="Q13">
            <v>-1.0548571428571429</v>
          </cell>
        </row>
        <row r="14">
          <cell r="C14" t="str">
            <v>2004 Revenues (Projected)</v>
          </cell>
          <cell r="E14">
            <v>6124.3048337982545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M14">
            <v>-3692</v>
          </cell>
          <cell r="N14">
            <v>-3692</v>
          </cell>
          <cell r="P14">
            <v>-1.0548571428571429</v>
          </cell>
          <cell r="Q14">
            <v>-1.0548571428571429</v>
          </cell>
        </row>
        <row r="16">
          <cell r="C16" t="str">
            <v>LTM EBITDA (Actual)</v>
          </cell>
          <cell r="E16">
            <v>1206.9123540496703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M16">
            <v>-3692</v>
          </cell>
          <cell r="N16">
            <v>-3692</v>
          </cell>
          <cell r="P16">
            <v>-1.0548571428571429</v>
          </cell>
          <cell r="Q16">
            <v>-1.0548571428571429</v>
          </cell>
        </row>
        <row r="17">
          <cell r="C17" t="str">
            <v>2002 EBITDA (Projected)</v>
          </cell>
          <cell r="E17">
            <v>1197.6649648905814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M17">
            <v>-3692</v>
          </cell>
          <cell r="N17">
            <v>-3692</v>
          </cell>
          <cell r="P17">
            <v>-1.0548571428571429</v>
          </cell>
          <cell r="Q17">
            <v>-1.0548571428571429</v>
          </cell>
        </row>
        <row r="18">
          <cell r="C18" t="str">
            <v>2003 EBITDA (Projected)</v>
          </cell>
          <cell r="E18">
            <v>999.60243194877785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M18">
            <v>-3692</v>
          </cell>
          <cell r="N18">
            <v>-3692</v>
          </cell>
          <cell r="P18">
            <v>-1.0548571428571429</v>
          </cell>
          <cell r="Q18">
            <v>-1.0548571428571429</v>
          </cell>
        </row>
        <row r="19">
          <cell r="C19" t="str">
            <v>2004 EBITDA (Projected)</v>
          </cell>
          <cell r="E19">
            <v>1120.3971945298135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M19">
            <v>-3692</v>
          </cell>
          <cell r="N19">
            <v>-3692</v>
          </cell>
          <cell r="P19">
            <v>-1.0548571428571429</v>
          </cell>
          <cell r="Q19">
            <v>-1.0548571428571429</v>
          </cell>
        </row>
        <row r="21">
          <cell r="C21" t="str">
            <v>LTM EBIT (Actual)</v>
          </cell>
          <cell r="E21">
            <v>941.91235404967028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M21">
            <v>-3692</v>
          </cell>
          <cell r="N21">
            <v>-3692</v>
          </cell>
          <cell r="P21">
            <v>-1.0548571428571429</v>
          </cell>
          <cell r="Q21">
            <v>-1.0548571428571429</v>
          </cell>
        </row>
        <row r="22">
          <cell r="C22" t="str">
            <v>2002 EBIT (Projected)</v>
          </cell>
          <cell r="E22">
            <v>847.20742074375312</v>
          </cell>
          <cell r="G22">
            <v>0</v>
          </cell>
          <cell r="H22">
            <v>0</v>
          </cell>
          <cell r="J22">
            <v>0</v>
          </cell>
          <cell r="K22">
            <v>0</v>
          </cell>
          <cell r="M22">
            <v>-3692</v>
          </cell>
          <cell r="N22">
            <v>-3692</v>
          </cell>
          <cell r="P22">
            <v>-1.0548571428571429</v>
          </cell>
          <cell r="Q22">
            <v>-1.0548571428571429</v>
          </cell>
        </row>
        <row r="23">
          <cell r="C23" t="str">
            <v>2003 EBIT (Projected)</v>
          </cell>
          <cell r="E23">
            <v>726.20021527987331</v>
          </cell>
          <cell r="G23">
            <v>0</v>
          </cell>
          <cell r="H23">
            <v>0</v>
          </cell>
          <cell r="J23">
            <v>0</v>
          </cell>
          <cell r="K23">
            <v>0</v>
          </cell>
          <cell r="M23">
            <v>-3692</v>
          </cell>
          <cell r="N23">
            <v>-3692</v>
          </cell>
          <cell r="P23">
            <v>-1.0548571428571429</v>
          </cell>
          <cell r="Q23">
            <v>-1.0548571428571429</v>
          </cell>
        </row>
        <row r="24">
          <cell r="C24" t="str">
            <v>2004 EBIT (Projected)</v>
          </cell>
          <cell r="E24">
            <v>838.07286084789098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M24">
            <v>-3692</v>
          </cell>
          <cell r="N24">
            <v>-3692</v>
          </cell>
          <cell r="P24">
            <v>-1.0548571428571429</v>
          </cell>
          <cell r="Q24">
            <v>-1.0548571428571429</v>
          </cell>
        </row>
        <row r="26">
          <cell r="C26" t="str">
            <v xml:space="preserve">Price / </v>
          </cell>
        </row>
        <row r="27">
          <cell r="C27" t="str">
            <v>LTM EPS (Actual)</v>
          </cell>
          <cell r="E27">
            <v>0</v>
          </cell>
          <cell r="G27">
            <v>0</v>
          </cell>
          <cell r="H27">
            <v>0</v>
          </cell>
          <cell r="J27" t="str">
            <v>---</v>
          </cell>
          <cell r="K27" t="str">
            <v>---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</row>
        <row r="28">
          <cell r="C28" t="str">
            <v>2002 EPS (Projected)</v>
          </cell>
          <cell r="E28">
            <v>9.4192092423839871E-2</v>
          </cell>
          <cell r="G28">
            <v>0</v>
          </cell>
          <cell r="H28">
            <v>0</v>
          </cell>
          <cell r="J28" t="str">
            <v>---</v>
          </cell>
          <cell r="K28" t="str">
            <v>---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</row>
        <row r="29">
          <cell r="C29" t="str">
            <v>2003 EPS (Projected)</v>
          </cell>
          <cell r="E29">
            <v>0.1266907542662622</v>
          </cell>
          <cell r="G29">
            <v>0</v>
          </cell>
          <cell r="H29">
            <v>0</v>
          </cell>
          <cell r="J29" t="str">
            <v>---</v>
          </cell>
          <cell r="K29" t="str">
            <v>---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</row>
        <row r="30">
          <cell r="C30" t="str">
            <v>2004 EPS (Projected)</v>
          </cell>
          <cell r="E30">
            <v>0.14746710272889407</v>
          </cell>
          <cell r="G30">
            <v>0</v>
          </cell>
          <cell r="H30">
            <v>0</v>
          </cell>
          <cell r="J30" t="str">
            <v>---</v>
          </cell>
          <cell r="K30" t="str">
            <v>---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</row>
        <row r="31">
          <cell r="G31">
            <v>0</v>
          </cell>
          <cell r="H31">
            <v>0</v>
          </cell>
        </row>
        <row r="32">
          <cell r="C32" t="str">
            <v>2002 EPS - I/B/E/S</v>
          </cell>
          <cell r="E32">
            <v>0</v>
          </cell>
          <cell r="G32">
            <v>0</v>
          </cell>
          <cell r="H32">
            <v>0</v>
          </cell>
          <cell r="J32" t="str">
            <v>---</v>
          </cell>
          <cell r="K32" t="str">
            <v>---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</row>
        <row r="33">
          <cell r="C33" t="str">
            <v>2003 EPS - I/B/E/S</v>
          </cell>
          <cell r="E33">
            <v>0</v>
          </cell>
          <cell r="G33">
            <v>0</v>
          </cell>
          <cell r="H33">
            <v>0</v>
          </cell>
          <cell r="J33" t="str">
            <v>---</v>
          </cell>
          <cell r="K33" t="str">
            <v>---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</row>
        <row r="34">
          <cell r="G34">
            <v>0</v>
          </cell>
          <cell r="H34">
            <v>0</v>
          </cell>
        </row>
        <row r="35">
          <cell r="C35" t="str">
            <v>LTM Book Value</v>
          </cell>
          <cell r="E35">
            <v>545</v>
          </cell>
          <cell r="G35">
            <v>0</v>
          </cell>
          <cell r="H35">
            <v>0</v>
          </cell>
          <cell r="J35" t="str">
            <v>---</v>
          </cell>
          <cell r="K35" t="str">
            <v>---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</row>
        <row r="36">
          <cell r="C36" t="str">
            <v>LTM Tangible Book Value</v>
          </cell>
          <cell r="E36">
            <v>-1090</v>
          </cell>
          <cell r="G36">
            <v>0</v>
          </cell>
          <cell r="H36">
            <v>0</v>
          </cell>
          <cell r="J36" t="str">
            <v>---</v>
          </cell>
          <cell r="K36" t="str">
            <v>---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</row>
        <row r="39">
          <cell r="K39" t="str">
            <v>Median</v>
          </cell>
          <cell r="M39">
            <v>-3692</v>
          </cell>
          <cell r="N39">
            <v>-3692</v>
          </cell>
          <cell r="P39">
            <v>-1.0548571428571429</v>
          </cell>
          <cell r="Q39">
            <v>-1.0548571428571429</v>
          </cell>
        </row>
        <row r="40">
          <cell r="K40" t="str">
            <v>Mean</v>
          </cell>
          <cell r="M40">
            <v>-2215.1999999999998</v>
          </cell>
          <cell r="N40">
            <v>-2215.1999999999998</v>
          </cell>
          <cell r="P40">
            <v>-0.63291428571428576</v>
          </cell>
          <cell r="Q40">
            <v>-0.63291428571428576</v>
          </cell>
        </row>
        <row r="43">
          <cell r="C43" t="str">
            <v xml:space="preserve">Note:  Equity Value equals Firm Value less total straight and convertible debt, straight and convertible preferred stock and minority interest, plus cash, options and warrants proceeds and </v>
          </cell>
        </row>
        <row r="44">
          <cell r="C44" t="str">
            <v>investments in unconsolidated subsidiaries.</v>
          </cell>
        </row>
        <row r="45">
          <cell r="C45" t="str">
            <v>(a)   Equity Value reflects net debt and other items of 3,692.0 million, and Option Proceeds of 0.0 million.</v>
          </cell>
        </row>
        <row r="46">
          <cell r="C46" t="str">
            <v>(b)   Equity Value per share reflects 3500.0 million diluted shares, before treasury share method.</v>
          </cell>
        </row>
        <row r="48">
          <cell r="C48" t="str">
            <v>Project Idun</v>
          </cell>
        </row>
        <row r="49">
          <cell r="C49" t="str">
            <v>Private Market Comparables Analysis</v>
          </cell>
        </row>
        <row r="50">
          <cell r="C50" t="str">
            <v>Base Case</v>
          </cell>
        </row>
        <row r="53">
          <cell r="P53" t="str">
            <v>Implied Equity</v>
          </cell>
        </row>
        <row r="54">
          <cell r="C54" t="str">
            <v>Private Market Comparables</v>
          </cell>
          <cell r="E54" t="str">
            <v>Project Idun</v>
          </cell>
          <cell r="G54" t="str">
            <v>Multiple Range</v>
          </cell>
          <cell r="J54" t="str">
            <v>Implied Firm Value Range</v>
          </cell>
          <cell r="M54" t="str">
            <v>Implied Equity Value (a)</v>
          </cell>
          <cell r="P54" t="str">
            <v>Value per Share (b)</v>
          </cell>
        </row>
        <row r="55">
          <cell r="C55" t="str">
            <v>(£ million)</v>
          </cell>
          <cell r="E55" t="str">
            <v>Data</v>
          </cell>
          <cell r="G55" t="str">
            <v>Low</v>
          </cell>
          <cell r="H55" t="str">
            <v>High</v>
          </cell>
          <cell r="J55" t="str">
            <v>Low</v>
          </cell>
          <cell r="K55" t="str">
            <v>High</v>
          </cell>
          <cell r="M55" t="str">
            <v>Low</v>
          </cell>
          <cell r="N55" t="str">
            <v>High</v>
          </cell>
          <cell r="P55" t="str">
            <v>Low</v>
          </cell>
          <cell r="Q55" t="str">
            <v>High</v>
          </cell>
        </row>
        <row r="58">
          <cell r="C58" t="str">
            <v xml:space="preserve">Firm Value / </v>
          </cell>
        </row>
        <row r="59">
          <cell r="C59" t="str">
            <v>LTM Revenues (Actual)</v>
          </cell>
          <cell r="E59">
            <v>7838.8574545454549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M59">
            <v>-3692</v>
          </cell>
          <cell r="N59">
            <v>-3692</v>
          </cell>
          <cell r="P59">
            <v>-1.0548571428571429</v>
          </cell>
          <cell r="Q59">
            <v>-1.0548571428571429</v>
          </cell>
        </row>
        <row r="60">
          <cell r="C60" t="str">
            <v>2002 Revenues (Projected)</v>
          </cell>
          <cell r="E60">
            <v>7981.7974343538235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M60">
            <v>-3692</v>
          </cell>
          <cell r="N60">
            <v>-3692</v>
          </cell>
          <cell r="P60">
            <v>-1.0548571428571429</v>
          </cell>
          <cell r="Q60">
            <v>-1.0548571428571429</v>
          </cell>
        </row>
        <row r="62">
          <cell r="C62" t="str">
            <v>LTM EBITDA (Actual)</v>
          </cell>
          <cell r="E62">
            <v>1206.9123540496703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M62">
            <v>-3692</v>
          </cell>
          <cell r="N62">
            <v>-3692</v>
          </cell>
          <cell r="P62">
            <v>-1.0548571428571429</v>
          </cell>
          <cell r="Q62">
            <v>-1.0548571428571429</v>
          </cell>
        </row>
        <row r="63">
          <cell r="C63" t="str">
            <v>2002 EBITDA (Projected)</v>
          </cell>
          <cell r="E63">
            <v>1197.6649648905814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M63">
            <v>-3692</v>
          </cell>
          <cell r="N63">
            <v>-3692</v>
          </cell>
          <cell r="P63">
            <v>-1.0548571428571429</v>
          </cell>
          <cell r="Q63">
            <v>-1.0548571428571429</v>
          </cell>
        </row>
        <row r="65">
          <cell r="C65" t="str">
            <v>LTM EBIT (Actual)</v>
          </cell>
          <cell r="E65">
            <v>941.91235404967028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M65">
            <v>-3692</v>
          </cell>
          <cell r="N65">
            <v>-3692</v>
          </cell>
          <cell r="P65">
            <v>-1.0548571428571429</v>
          </cell>
          <cell r="Q65">
            <v>-1.0548571428571429</v>
          </cell>
        </row>
        <row r="66">
          <cell r="C66" t="str">
            <v>2002 EBIT (Projected)</v>
          </cell>
          <cell r="E66">
            <v>847.20742074375312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M66">
            <v>-3692</v>
          </cell>
          <cell r="N66">
            <v>-3692</v>
          </cell>
          <cell r="P66">
            <v>-1.0548571428571429</v>
          </cell>
          <cell r="Q66">
            <v>-1.0548571428571429</v>
          </cell>
        </row>
        <row r="68">
          <cell r="C68" t="str">
            <v xml:space="preserve">Price / </v>
          </cell>
        </row>
        <row r="69">
          <cell r="C69" t="str">
            <v>LTM EPS (Actual)</v>
          </cell>
          <cell r="E69">
            <v>0</v>
          </cell>
          <cell r="G69">
            <v>0</v>
          </cell>
          <cell r="H69">
            <v>0</v>
          </cell>
          <cell r="J69" t="str">
            <v>---</v>
          </cell>
          <cell r="K69" t="str">
            <v>---</v>
          </cell>
          <cell r="M69">
            <v>0</v>
          </cell>
          <cell r="N69">
            <v>0</v>
          </cell>
          <cell r="P69">
            <v>0</v>
          </cell>
          <cell r="Q69">
            <v>0</v>
          </cell>
        </row>
        <row r="70">
          <cell r="C70" t="str">
            <v>2002 EPS (Projected)</v>
          </cell>
          <cell r="E70">
            <v>9.4192092423839871E-2</v>
          </cell>
          <cell r="G70">
            <v>0</v>
          </cell>
          <cell r="H70">
            <v>0</v>
          </cell>
          <cell r="J70" t="str">
            <v>---</v>
          </cell>
          <cell r="K70" t="str">
            <v>---</v>
          </cell>
          <cell r="M70">
            <v>0</v>
          </cell>
          <cell r="N70">
            <v>0</v>
          </cell>
          <cell r="P70">
            <v>0</v>
          </cell>
          <cell r="Q70">
            <v>0</v>
          </cell>
        </row>
        <row r="72">
          <cell r="C72" t="str">
            <v>2002 EPS - I/B/E/S</v>
          </cell>
          <cell r="E72">
            <v>0</v>
          </cell>
          <cell r="G72">
            <v>0</v>
          </cell>
          <cell r="H72">
            <v>0</v>
          </cell>
          <cell r="J72" t="str">
            <v>---</v>
          </cell>
          <cell r="K72" t="str">
            <v>---</v>
          </cell>
          <cell r="M72">
            <v>0</v>
          </cell>
          <cell r="N72">
            <v>0</v>
          </cell>
          <cell r="P72">
            <v>0</v>
          </cell>
          <cell r="Q72">
            <v>0</v>
          </cell>
        </row>
        <row r="74">
          <cell r="C74" t="str">
            <v>LTM Book Value</v>
          </cell>
          <cell r="E74">
            <v>545</v>
          </cell>
          <cell r="G74">
            <v>0</v>
          </cell>
          <cell r="H74">
            <v>0</v>
          </cell>
          <cell r="J74" t="str">
            <v>---</v>
          </cell>
          <cell r="K74" t="str">
            <v>---</v>
          </cell>
          <cell r="M74">
            <v>0</v>
          </cell>
          <cell r="N74">
            <v>0</v>
          </cell>
          <cell r="P74">
            <v>0</v>
          </cell>
          <cell r="Q74">
            <v>0</v>
          </cell>
        </row>
        <row r="75">
          <cell r="C75" t="str">
            <v>LTM Tangible Book Value</v>
          </cell>
          <cell r="E75">
            <v>-1090</v>
          </cell>
          <cell r="G75">
            <v>0</v>
          </cell>
          <cell r="H75">
            <v>0</v>
          </cell>
          <cell r="J75" t="str">
            <v>---</v>
          </cell>
          <cell r="K75" t="str">
            <v>---</v>
          </cell>
          <cell r="M75">
            <v>0</v>
          </cell>
          <cell r="N75">
            <v>0</v>
          </cell>
          <cell r="P75">
            <v>0</v>
          </cell>
          <cell r="Q75">
            <v>0</v>
          </cell>
        </row>
        <row r="78">
          <cell r="K78" t="str">
            <v>Median</v>
          </cell>
          <cell r="M78">
            <v>-3692</v>
          </cell>
          <cell r="N78">
            <v>-3692</v>
          </cell>
          <cell r="P78">
            <v>-1.0548571428571429</v>
          </cell>
          <cell r="Q78">
            <v>-1.0548571428571429</v>
          </cell>
        </row>
        <row r="79">
          <cell r="K79" t="str">
            <v>Mean</v>
          </cell>
          <cell r="M79">
            <v>-2013.8181818181818</v>
          </cell>
          <cell r="N79">
            <v>-2013.8181818181818</v>
          </cell>
          <cell r="P79">
            <v>-0.57537662337662343</v>
          </cell>
          <cell r="Q79">
            <v>-0.57537662337662343</v>
          </cell>
        </row>
        <row r="82">
          <cell r="C82" t="str">
            <v xml:space="preserve">Note:  Equity Value equals Firm Value less total straight and convertible debt, straight and convertible preferred stock and minority interest, plus cash, options and warrants proceeds and </v>
          </cell>
        </row>
        <row r="83">
          <cell r="C83" t="str">
            <v>investments in unconsolidated subsidiaries.</v>
          </cell>
        </row>
        <row r="84">
          <cell r="C84" t="str">
            <v>(a)   Equity Value reflects net debt and other items of $3,692.0 million, and Option Proceeds of $0.0 million.</v>
          </cell>
        </row>
        <row r="85">
          <cell r="C85" t="str">
            <v>(b)   Equity Value per share reflects 3500.0 million diluted shares, before treasury share method.</v>
          </cell>
        </row>
        <row r="87">
          <cell r="C87" t="str">
            <v>Project Idun</v>
          </cell>
        </row>
        <row r="88">
          <cell r="C88" t="str">
            <v>Summary Valuation Analysis</v>
          </cell>
        </row>
        <row r="89">
          <cell r="C89" t="str">
            <v>Base Case</v>
          </cell>
        </row>
      </sheetData>
      <sheetData sheetId="17" refreshError="1">
        <row r="1">
          <cell r="B1" t="str">
            <v>Project Idun</v>
          </cell>
        </row>
        <row r="2">
          <cell r="B2" t="str">
            <v>Ten Year Discounted Cash Flow Analysis</v>
          </cell>
        </row>
        <row r="3">
          <cell r="B3" t="str">
            <v>Base Case</v>
          </cell>
        </row>
        <row r="4">
          <cell r="B4" t="str">
            <v>Terminal EBITDA Multiple Approach - Mid-Year Convention</v>
          </cell>
        </row>
        <row r="6">
          <cell r="H6" t="str">
            <v>Projected FY Ending March 31,</v>
          </cell>
        </row>
        <row r="7">
          <cell r="B7" t="str">
            <v>(£ million)</v>
          </cell>
          <cell r="H7">
            <v>2002</v>
          </cell>
          <cell r="I7">
            <v>2003</v>
          </cell>
          <cell r="J7">
            <v>2004</v>
          </cell>
          <cell r="K7">
            <v>2005</v>
          </cell>
          <cell r="L7">
            <v>2006</v>
          </cell>
          <cell r="M7">
            <v>2007</v>
          </cell>
          <cell r="N7">
            <v>2008</v>
          </cell>
          <cell r="O7">
            <v>2009</v>
          </cell>
          <cell r="P7">
            <v>2010</v>
          </cell>
          <cell r="Q7">
            <v>2011</v>
          </cell>
        </row>
        <row r="8">
          <cell r="B8" t="str">
            <v>Net Income</v>
          </cell>
          <cell r="H8">
            <v>0</v>
          </cell>
          <cell r="I8">
            <v>443.41763993191768</v>
          </cell>
          <cell r="J8">
            <v>516.13485955112924</v>
          </cell>
          <cell r="K8">
            <v>580.35939827979053</v>
          </cell>
          <cell r="L8">
            <v>650.12871710163665</v>
          </cell>
          <cell r="M8">
            <v>686.60312696757546</v>
          </cell>
          <cell r="N8">
            <v>725.29630031748889</v>
          </cell>
          <cell r="O8">
            <v>766.37773732029734</v>
          </cell>
          <cell r="P8">
            <v>810.03262537076466</v>
          </cell>
          <cell r="Q8">
            <v>856.46348578480388</v>
          </cell>
        </row>
        <row r="9">
          <cell r="B9" t="str">
            <v>Equity (Earnings) / Loss in Unconsolidated Subsidiaries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Net Interest Expense / (Income)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Loss on Debt Redemption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Loss on Preferred Redemption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Marginal Tax Rate</v>
          </cell>
          <cell r="H13">
            <v>0.35</v>
          </cell>
          <cell r="I13">
            <v>0.35</v>
          </cell>
          <cell r="J13">
            <v>0.35</v>
          </cell>
          <cell r="K13">
            <v>0.35</v>
          </cell>
          <cell r="L13">
            <v>0.35</v>
          </cell>
          <cell r="M13">
            <v>0.35</v>
          </cell>
          <cell r="N13">
            <v>0.35</v>
          </cell>
          <cell r="O13">
            <v>0.35</v>
          </cell>
          <cell r="P13">
            <v>0.35</v>
          </cell>
          <cell r="Q13">
            <v>0.35</v>
          </cell>
        </row>
        <row r="14">
          <cell r="B14" t="str">
            <v>Financing Tax Shield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Minority Interest in Net Income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 xml:space="preserve">    Earnings Before Interest</v>
          </cell>
          <cell r="H16">
            <v>0</v>
          </cell>
          <cell r="I16">
            <v>443.41763993191768</v>
          </cell>
          <cell r="J16">
            <v>516.13485955112924</v>
          </cell>
          <cell r="K16">
            <v>580.35939827979053</v>
          </cell>
          <cell r="L16">
            <v>650.12871710163665</v>
          </cell>
          <cell r="M16">
            <v>686.60312696757546</v>
          </cell>
          <cell r="N16">
            <v>725.29630031748889</v>
          </cell>
          <cell r="O16">
            <v>766.37773732029734</v>
          </cell>
          <cell r="P16">
            <v>810.03262537076466</v>
          </cell>
          <cell r="Q16">
            <v>856.46348578480388</v>
          </cell>
        </row>
        <row r="17">
          <cell r="B17" t="str">
            <v>Depreciation</v>
          </cell>
          <cell r="H17">
            <v>0</v>
          </cell>
          <cell r="I17">
            <v>191.65221666890452</v>
          </cell>
          <cell r="J17">
            <v>200.57433368192252</v>
          </cell>
          <cell r="K17">
            <v>209.98318445522318</v>
          </cell>
          <cell r="L17">
            <v>219.91136955059483</v>
          </cell>
          <cell r="M17">
            <v>230.39417520634274</v>
          </cell>
          <cell r="N17">
            <v>241.46983330167527</v>
          </cell>
          <cell r="O17">
            <v>253.17980924279078</v>
          </cell>
          <cell r="P17">
            <v>265.56912095863265</v>
          </cell>
          <cell r="Q17">
            <v>278.68669257129255</v>
          </cell>
        </row>
        <row r="18">
          <cell r="B18" t="str">
            <v>Amortization of Intangibles</v>
          </cell>
          <cell r="H18">
            <v>0</v>
          </cell>
          <cell r="I18">
            <v>81.75</v>
          </cell>
          <cell r="J18">
            <v>81.75</v>
          </cell>
          <cell r="K18">
            <v>81.75</v>
          </cell>
          <cell r="L18">
            <v>81.75</v>
          </cell>
          <cell r="M18">
            <v>81.75</v>
          </cell>
          <cell r="N18">
            <v>81.75</v>
          </cell>
          <cell r="O18">
            <v>81.75</v>
          </cell>
          <cell r="P18">
            <v>81.75</v>
          </cell>
          <cell r="Q18">
            <v>81.75</v>
          </cell>
        </row>
        <row r="19">
          <cell r="B19" t="str">
            <v>Increase / (Decrease) in Deferred Taxes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Increase / (Decrease) in Provisions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Change in Net Working Capital</v>
          </cell>
          <cell r="H21">
            <v>0</v>
          </cell>
          <cell r="I21">
            <v>-4.8390910338346202</v>
          </cell>
          <cell r="J21">
            <v>14.979188763570164</v>
          </cell>
          <cell r="K21">
            <v>-45.562358280845501</v>
          </cell>
          <cell r="L21">
            <v>-48.004042628649131</v>
          </cell>
          <cell r="M21">
            <v>-50.606063269227661</v>
          </cell>
          <cell r="N21">
            <v>-53.381419849528584</v>
          </cell>
          <cell r="O21">
            <v>-56.344358392397453</v>
          </cell>
          <cell r="P21">
            <v>-59.510504559228821</v>
          </cell>
          <cell r="Q21">
            <v>-62.897012100801703</v>
          </cell>
        </row>
        <row r="22">
          <cell r="B22" t="str">
            <v>Capital Expenditures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Unlevered Free Cash Flow</v>
          </cell>
          <cell r="H23">
            <v>0</v>
          </cell>
          <cell r="I23">
            <v>711.98076556698754</v>
          </cell>
          <cell r="J23">
            <v>813.43838199662196</v>
          </cell>
          <cell r="K23">
            <v>826.53022445416821</v>
          </cell>
          <cell r="L23">
            <v>903.78604402358235</v>
          </cell>
          <cell r="M23">
            <v>948.14123890469057</v>
          </cell>
          <cell r="N23">
            <v>995.13471376963548</v>
          </cell>
          <cell r="O23">
            <v>1044.9631881706907</v>
          </cell>
          <cell r="P23">
            <v>1097.8412417701686</v>
          </cell>
          <cell r="Q23">
            <v>1154.0031662552947</v>
          </cell>
        </row>
        <row r="24">
          <cell r="B24" t="str">
            <v>Terminal EBITDA</v>
          </cell>
          <cell r="Q24">
            <v>1722.0920553171445</v>
          </cell>
        </row>
        <row r="25">
          <cell r="B25" t="str">
            <v>Terminal Adjusted Free Cash Flow</v>
          </cell>
          <cell r="Q25">
            <v>875.31647368400218</v>
          </cell>
        </row>
        <row r="27">
          <cell r="D27" t="str">
            <v>Terminal EBITDA Multiple Range</v>
          </cell>
          <cell r="L27" t="str">
            <v>Terminal EBITDA Multiple Range</v>
          </cell>
        </row>
        <row r="28">
          <cell r="D28">
            <v>6</v>
          </cell>
          <cell r="E28">
            <v>6.5</v>
          </cell>
          <cell r="F28">
            <v>7</v>
          </cell>
          <cell r="G28">
            <v>7.5</v>
          </cell>
          <cell r="H28">
            <v>8</v>
          </cell>
          <cell r="L28">
            <v>6</v>
          </cell>
          <cell r="M28">
            <v>6.5</v>
          </cell>
          <cell r="N28">
            <v>7</v>
          </cell>
          <cell r="O28">
            <v>7.5</v>
          </cell>
          <cell r="P28">
            <v>8</v>
          </cell>
        </row>
        <row r="30">
          <cell r="D30" t="str">
            <v>Terminal Value</v>
          </cell>
          <cell r="L30" t="str">
            <v>Implied Terminal P/E Multiple</v>
          </cell>
        </row>
        <row r="31">
          <cell r="D31">
            <v>10332.552331902867</v>
          </cell>
          <cell r="E31">
            <v>11193.59835956144</v>
          </cell>
          <cell r="F31">
            <v>12054.644387220011</v>
          </cell>
          <cell r="G31">
            <v>12915.690414878583</v>
          </cell>
          <cell r="H31">
            <v>13776.736442537156</v>
          </cell>
          <cell r="L31">
            <v>22.904805675800585</v>
          </cell>
          <cell r="M31">
            <v>23.910156215490634</v>
          </cell>
          <cell r="N31">
            <v>24.915506755180676</v>
          </cell>
          <cell r="O31">
            <v>25.920857294870725</v>
          </cell>
          <cell r="P31">
            <v>26.926207834560774</v>
          </cell>
        </row>
        <row r="33">
          <cell r="C33" t="str">
            <v>WACC</v>
          </cell>
          <cell r="D33" t="str">
            <v>Firm Value as of 6/30/00</v>
          </cell>
          <cell r="K33" t="str">
            <v>WACC</v>
          </cell>
          <cell r="L33" t="str">
            <v>Equity Value as of 6/30/00 (a)</v>
          </cell>
        </row>
        <row r="34">
          <cell r="C34">
            <v>0.09</v>
          </cell>
          <cell r="D34">
            <v>9011.1292712077629</v>
          </cell>
          <cell r="E34">
            <v>9352.0597905611285</v>
          </cell>
          <cell r="F34">
            <v>9692.9903099144904</v>
          </cell>
          <cell r="G34">
            <v>10033.920829267856</v>
          </cell>
          <cell r="H34">
            <v>10374.851348621221</v>
          </cell>
          <cell r="K34">
            <v>0.09</v>
          </cell>
          <cell r="L34">
            <v>5319.1292712077629</v>
          </cell>
          <cell r="M34">
            <v>5660.0597905611285</v>
          </cell>
          <cell r="N34">
            <v>6000.9903099144904</v>
          </cell>
          <cell r="O34">
            <v>6341.9208292678559</v>
          </cell>
          <cell r="P34">
            <v>6682.8513486212214</v>
          </cell>
        </row>
        <row r="35">
          <cell r="C35">
            <v>9.5000000000000001E-2</v>
          </cell>
          <cell r="D35">
            <v>8680.5510977346639</v>
          </cell>
          <cell r="E35">
            <v>9005.1130375752909</v>
          </cell>
          <cell r="F35">
            <v>9329.674977415918</v>
          </cell>
          <cell r="G35">
            <v>9654.236917256545</v>
          </cell>
          <cell r="H35">
            <v>9978.798857097172</v>
          </cell>
          <cell r="K35">
            <v>9.5000000000000001E-2</v>
          </cell>
          <cell r="L35">
            <v>4988.5510977346639</v>
          </cell>
          <cell r="M35">
            <v>5313.1130375752909</v>
          </cell>
          <cell r="N35">
            <v>5637.674977415918</v>
          </cell>
          <cell r="O35">
            <v>5962.236917256545</v>
          </cell>
          <cell r="P35">
            <v>6286.798857097172</v>
          </cell>
        </row>
        <row r="36">
          <cell r="C36">
            <v>0.1</v>
          </cell>
          <cell r="D36">
            <v>8365.1135998894752</v>
          </cell>
          <cell r="E36">
            <v>8674.1621076217762</v>
          </cell>
          <cell r="F36">
            <v>8983.2106153540772</v>
          </cell>
          <cell r="G36">
            <v>9292.25912308638</v>
          </cell>
          <cell r="H36">
            <v>9601.3076308186828</v>
          </cell>
          <cell r="K36">
            <v>0.1</v>
          </cell>
          <cell r="L36">
            <v>4673.1135998894752</v>
          </cell>
          <cell r="M36">
            <v>4982.1621076217762</v>
          </cell>
          <cell r="N36">
            <v>5291.2106153540772</v>
          </cell>
          <cell r="O36">
            <v>5600.25912308638</v>
          </cell>
          <cell r="P36">
            <v>5909.3076308186828</v>
          </cell>
        </row>
        <row r="37">
          <cell r="C37">
            <v>0.10500000000000001</v>
          </cell>
          <cell r="D37">
            <v>8064.0245232602501</v>
          </cell>
          <cell r="E37">
            <v>8358.3664840112378</v>
          </cell>
          <cell r="F37">
            <v>8652.7084447622237</v>
          </cell>
          <cell r="G37">
            <v>8947.0504055132114</v>
          </cell>
          <cell r="H37">
            <v>9241.3923662641973</v>
          </cell>
          <cell r="K37">
            <v>0.10500000000000001</v>
          </cell>
          <cell r="L37">
            <v>4372.0245232602501</v>
          </cell>
          <cell r="M37">
            <v>4666.3664840112378</v>
          </cell>
          <cell r="N37">
            <v>4960.7084447622237</v>
          </cell>
          <cell r="O37">
            <v>5255.0504055132114</v>
          </cell>
          <cell r="P37">
            <v>5549.3923662641973</v>
          </cell>
        </row>
        <row r="38">
          <cell r="C38">
            <v>0.11000000000000001</v>
          </cell>
          <cell r="D38">
            <v>7776.5373413491361</v>
          </cell>
          <cell r="E38">
            <v>8056.93430239394</v>
          </cell>
          <cell r="F38">
            <v>8337.3312634387439</v>
          </cell>
          <cell r="G38">
            <v>8617.7282244835478</v>
          </cell>
          <cell r="H38">
            <v>8898.1251855283535</v>
          </cell>
          <cell r="K38">
            <v>0.11000000000000001</v>
          </cell>
          <cell r="L38">
            <v>4084.5373413491361</v>
          </cell>
          <cell r="M38">
            <v>4364.93430239394</v>
          </cell>
          <cell r="N38">
            <v>4645.3312634387439</v>
          </cell>
          <cell r="O38">
            <v>4925.7282244835478</v>
          </cell>
          <cell r="P38">
            <v>5206.1251855283535</v>
          </cell>
        </row>
        <row r="40">
          <cell r="C40" t="str">
            <v>WACC</v>
          </cell>
          <cell r="D40" t="str">
            <v>Implied Perpetuity Growth Rate</v>
          </cell>
          <cell r="K40" t="str">
            <v>WACC</v>
          </cell>
          <cell r="L40" t="str">
            <v>Equity Value per Share as of 6/30/00 (b)</v>
          </cell>
        </row>
        <row r="41">
          <cell r="C41">
            <v>0.09</v>
          </cell>
          <cell r="D41">
            <v>0.48727583392154195</v>
          </cell>
          <cell r="E41">
            <v>1.0946085915911832</v>
          </cell>
          <cell r="F41">
            <v>1.6210530211237169</v>
          </cell>
          <cell r="G41">
            <v>2.0817599902235546</v>
          </cell>
          <cell r="H41">
            <v>2.4883189286103899</v>
          </cell>
          <cell r="K41">
            <v>0.09</v>
          </cell>
          <cell r="L41">
            <v>1.5197512203450751</v>
          </cell>
          <cell r="M41">
            <v>1.6171599401603225</v>
          </cell>
          <cell r="N41">
            <v>1.7145686599755687</v>
          </cell>
          <cell r="O41">
            <v>1.8119773797908159</v>
          </cell>
          <cell r="P41">
            <v>1.9093860996060632</v>
          </cell>
        </row>
        <row r="42">
          <cell r="C42">
            <v>9.5000000000000001E-2</v>
          </cell>
          <cell r="D42">
            <v>0.94822664049916461</v>
          </cell>
          <cell r="E42">
            <v>1.5583453282498598</v>
          </cell>
          <cell r="F42">
            <v>2.0872046404866715</v>
          </cell>
          <cell r="G42">
            <v>2.550024944307149</v>
          </cell>
          <cell r="H42">
            <v>2.9584488319526407</v>
          </cell>
          <cell r="K42">
            <v>9.5000000000000001E-2</v>
          </cell>
          <cell r="L42">
            <v>1.4253003136384754</v>
          </cell>
          <cell r="M42">
            <v>1.5180322964500832</v>
          </cell>
          <cell r="N42">
            <v>1.6107642792616907</v>
          </cell>
          <cell r="O42">
            <v>1.7034962620732985</v>
          </cell>
          <cell r="P42">
            <v>1.7962282448849063</v>
          </cell>
        </row>
        <row r="43">
          <cell r="C43">
            <v>0.1</v>
          </cell>
          <cell r="D43">
            <v>1.4091774470767875</v>
          </cell>
          <cell r="E43">
            <v>2.0220820649085347</v>
          </cell>
          <cell r="F43">
            <v>2.5533562598496244</v>
          </cell>
          <cell r="G43">
            <v>3.0182898983907442</v>
          </cell>
          <cell r="H43">
            <v>3.4285787352948911</v>
          </cell>
          <cell r="K43">
            <v>0.1</v>
          </cell>
          <cell r="L43">
            <v>1.3351753142541358</v>
          </cell>
          <cell r="M43">
            <v>1.4234748878919361</v>
          </cell>
          <cell r="N43">
            <v>1.5117744615297364</v>
          </cell>
          <cell r="O43">
            <v>1.6000740351675371</v>
          </cell>
          <cell r="P43">
            <v>1.688373608805338</v>
          </cell>
        </row>
        <row r="44">
          <cell r="C44">
            <v>0.10500000000000001</v>
          </cell>
          <cell r="D44">
            <v>1.8701282536544079</v>
          </cell>
          <cell r="E44">
            <v>2.4858188015672109</v>
          </cell>
          <cell r="F44">
            <v>3.0195078792125774</v>
          </cell>
          <cell r="G44">
            <v>3.4865548524743391</v>
          </cell>
          <cell r="H44">
            <v>3.8987086386371397</v>
          </cell>
          <cell r="K44">
            <v>0.10500000000000001</v>
          </cell>
          <cell r="L44">
            <v>1.2491498637886429</v>
          </cell>
          <cell r="M44">
            <v>1.3332475668603536</v>
          </cell>
          <cell r="N44">
            <v>1.4173452699320639</v>
          </cell>
          <cell r="O44">
            <v>1.5014429730037746</v>
          </cell>
          <cell r="P44">
            <v>1.5855406760754849</v>
          </cell>
        </row>
        <row r="45">
          <cell r="C45">
            <v>0.11000000000000001</v>
          </cell>
          <cell r="D45">
            <v>2.3310790602320308</v>
          </cell>
          <cell r="E45">
            <v>2.9495555382258858</v>
          </cell>
          <cell r="F45">
            <v>3.4856594985755303</v>
          </cell>
          <cell r="G45">
            <v>3.9548198065579339</v>
          </cell>
          <cell r="H45">
            <v>4.3688385419793905</v>
          </cell>
          <cell r="K45">
            <v>0.11000000000000001</v>
          </cell>
          <cell r="L45">
            <v>1.167010668956896</v>
          </cell>
          <cell r="M45">
            <v>1.2471240863982687</v>
          </cell>
          <cell r="N45">
            <v>1.3272375038396411</v>
          </cell>
          <cell r="O45">
            <v>1.4073509212810136</v>
          </cell>
          <cell r="P45">
            <v>1.4874643387223867</v>
          </cell>
        </row>
        <row r="47">
          <cell r="B47" t="str">
            <v xml:space="preserve">(a) </v>
          </cell>
          <cell r="C47" t="str">
            <v>Equity Value equals Firm Value less total straight and convertible debt, straight and convertible preferred stock and minority interest, plus cash, options and warrants proceeds and investments in unconsolidated subsidiaries.</v>
          </cell>
        </row>
        <row r="48">
          <cell r="B48" t="str">
            <v xml:space="preserve">(b) </v>
          </cell>
          <cell r="C48" t="str">
            <v>Equity Value per Share equals Equity Value divided by Diluted shares outstanding, before Treasury Stock Method share buy-back.</v>
          </cell>
        </row>
      </sheetData>
      <sheetData sheetId="18" refreshError="1">
        <row r="1">
          <cell r="B1" t="str">
            <v>Project Idun</v>
          </cell>
        </row>
        <row r="2">
          <cell r="B2" t="str">
            <v>Five Year Discounted Cash Flow Analysis</v>
          </cell>
        </row>
        <row r="3">
          <cell r="B3" t="str">
            <v>Base Case</v>
          </cell>
        </row>
        <row r="4">
          <cell r="B4" t="str">
            <v>Terminal EBITDA Multiple Approach - Mid-Year Convention</v>
          </cell>
        </row>
        <row r="6">
          <cell r="M6" t="str">
            <v>Projected FY Ending March 31,</v>
          </cell>
        </row>
        <row r="7">
          <cell r="B7" t="str">
            <v>(£ million)</v>
          </cell>
          <cell r="M7">
            <v>2002</v>
          </cell>
          <cell r="N7">
            <v>2003</v>
          </cell>
          <cell r="O7">
            <v>2004</v>
          </cell>
          <cell r="P7">
            <v>2005</v>
          </cell>
          <cell r="Q7">
            <v>2006</v>
          </cell>
        </row>
        <row r="8">
          <cell r="B8" t="str">
            <v>Net Income</v>
          </cell>
          <cell r="M8">
            <v>0</v>
          </cell>
          <cell r="N8">
            <v>443.41763993191768</v>
          </cell>
          <cell r="O8">
            <v>516.13485955112924</v>
          </cell>
          <cell r="P8">
            <v>580.35939827979053</v>
          </cell>
          <cell r="Q8">
            <v>650.12871710163665</v>
          </cell>
        </row>
        <row r="9">
          <cell r="B9" t="str">
            <v>Equity (Earnings) / Loss in Uncons. Subs.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Net Interest Expense / (Income)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Loss on Debt Redemption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Loss on Preferred Redemption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>Marginal Tax Rate</v>
          </cell>
          <cell r="M13">
            <v>0.35</v>
          </cell>
          <cell r="N13">
            <v>0.35</v>
          </cell>
          <cell r="O13">
            <v>0.35</v>
          </cell>
          <cell r="P13">
            <v>0.35</v>
          </cell>
          <cell r="Q13">
            <v>0.35</v>
          </cell>
        </row>
        <row r="14">
          <cell r="B14" t="str">
            <v>Financing Tax Shield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Minority Interest in Net Income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 xml:space="preserve">    Earnings Before Interest</v>
          </cell>
          <cell r="M16">
            <v>0</v>
          </cell>
          <cell r="N16">
            <v>443.41763993191768</v>
          </cell>
          <cell r="O16">
            <v>516.13485955112924</v>
          </cell>
          <cell r="P16">
            <v>580.35939827979053</v>
          </cell>
          <cell r="Q16">
            <v>650.12871710163665</v>
          </cell>
        </row>
        <row r="17">
          <cell r="B17" t="str">
            <v>Depreciation</v>
          </cell>
          <cell r="M17">
            <v>0</v>
          </cell>
          <cell r="N17">
            <v>191.65221666890452</v>
          </cell>
          <cell r="O17">
            <v>200.57433368192252</v>
          </cell>
          <cell r="P17">
            <v>209.98318445522318</v>
          </cell>
          <cell r="Q17">
            <v>219.91136955059483</v>
          </cell>
        </row>
        <row r="18">
          <cell r="B18" t="str">
            <v>Amortization of Intangibles</v>
          </cell>
          <cell r="M18">
            <v>0</v>
          </cell>
          <cell r="N18">
            <v>81.75</v>
          </cell>
          <cell r="O18">
            <v>81.75</v>
          </cell>
          <cell r="P18">
            <v>81.75</v>
          </cell>
          <cell r="Q18">
            <v>81.75</v>
          </cell>
        </row>
        <row r="19">
          <cell r="B19" t="str">
            <v>Increase / (Decrease) in Deferred Taxes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Increase / (Decrease) in Provisions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Change in Net Working Capital</v>
          </cell>
          <cell r="M21">
            <v>0</v>
          </cell>
          <cell r="N21">
            <v>-4.8390910338346202</v>
          </cell>
          <cell r="O21">
            <v>14.979188763570164</v>
          </cell>
          <cell r="P21">
            <v>-45.562358280845501</v>
          </cell>
          <cell r="Q21">
            <v>-48.004042628649131</v>
          </cell>
        </row>
        <row r="22">
          <cell r="B22" t="str">
            <v>Capital Expenditures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Unlevered Free Cash Flow</v>
          </cell>
          <cell r="M23">
            <v>0</v>
          </cell>
          <cell r="N23">
            <v>711.98076556698754</v>
          </cell>
          <cell r="O23">
            <v>813.43838199662196</v>
          </cell>
          <cell r="P23">
            <v>826.53022445416821</v>
          </cell>
          <cell r="Q23">
            <v>903.78604402358235</v>
          </cell>
        </row>
        <row r="24">
          <cell r="B24" t="str">
            <v>Terminal EBITDA</v>
          </cell>
          <cell r="Q24">
            <v>1345.8786266300358</v>
          </cell>
        </row>
        <row r="25">
          <cell r="B25" t="str">
            <v>Terminal Adjusted Free Cash Flow</v>
          </cell>
          <cell r="Q25">
            <v>683.87467447298752</v>
          </cell>
        </row>
        <row r="27">
          <cell r="D27" t="str">
            <v>Terminal EBITDA Multiple Range</v>
          </cell>
          <cell r="L27" t="str">
            <v>Terminal EBITDA Multiple Range</v>
          </cell>
        </row>
        <row r="28">
          <cell r="D28">
            <v>7</v>
          </cell>
          <cell r="E28">
            <v>7.5</v>
          </cell>
          <cell r="F28">
            <v>8</v>
          </cell>
          <cell r="G28">
            <v>8.5</v>
          </cell>
          <cell r="H28">
            <v>9</v>
          </cell>
          <cell r="L28">
            <v>7</v>
          </cell>
          <cell r="M28">
            <v>7.5</v>
          </cell>
          <cell r="N28">
            <v>8</v>
          </cell>
          <cell r="O28">
            <v>8.5</v>
          </cell>
          <cell r="P28">
            <v>9</v>
          </cell>
        </row>
        <row r="30">
          <cell r="D30" t="str">
            <v>Terminal Value</v>
          </cell>
          <cell r="L30" t="str">
            <v>Implied Terminal P/E Multiple</v>
          </cell>
        </row>
        <row r="31">
          <cell r="D31">
            <v>9421.1503864102506</v>
          </cell>
          <cell r="E31">
            <v>10094.089699725268</v>
          </cell>
          <cell r="F31">
            <v>10767.029013040286</v>
          </cell>
          <cell r="G31">
            <v>11439.968326355305</v>
          </cell>
          <cell r="H31">
            <v>12112.907639670322</v>
          </cell>
          <cell r="L31">
            <v>20.712274141632026</v>
          </cell>
          <cell r="M31">
            <v>21.747360418569727</v>
          </cell>
          <cell r="N31">
            <v>22.782446695507428</v>
          </cell>
          <cell r="O31">
            <v>23.817532972445132</v>
          </cell>
          <cell r="P31">
            <v>24.852619249382833</v>
          </cell>
        </row>
        <row r="33">
          <cell r="C33" t="str">
            <v>WACC</v>
          </cell>
          <cell r="D33" t="str">
            <v>Firm Value as of 6/30/00</v>
          </cell>
          <cell r="K33" t="str">
            <v>WACC</v>
          </cell>
          <cell r="L33" t="str">
            <v>Equity Value as of 6/30/00 (a)</v>
          </cell>
        </row>
        <row r="34">
          <cell r="C34">
            <v>0.09</v>
          </cell>
          <cell r="D34">
            <v>8088.5432119665893</v>
          </cell>
          <cell r="E34">
            <v>8498.5092708223965</v>
          </cell>
          <cell r="F34">
            <v>8908.4753296782037</v>
          </cell>
          <cell r="G34">
            <v>9318.4413885340109</v>
          </cell>
          <cell r="H34">
            <v>9728.4074473898181</v>
          </cell>
          <cell r="K34">
            <v>0.09</v>
          </cell>
          <cell r="L34">
            <v>4396.5432119665893</v>
          </cell>
          <cell r="M34">
            <v>4806.5092708223965</v>
          </cell>
          <cell r="N34">
            <v>5216.4753296782037</v>
          </cell>
          <cell r="O34">
            <v>5626.4413885340109</v>
          </cell>
          <cell r="P34">
            <v>6036.4074473898181</v>
          </cell>
        </row>
        <row r="35">
          <cell r="C35">
            <v>9.5000000000000001E-2</v>
          </cell>
          <cell r="D35">
            <v>7899.6791061956937</v>
          </cell>
          <cell r="E35">
            <v>8298.9960324074127</v>
          </cell>
          <cell r="F35">
            <v>8698.3129586191317</v>
          </cell>
          <cell r="G35">
            <v>9097.6298848308506</v>
          </cell>
          <cell r="H35">
            <v>9496.9468110425696</v>
          </cell>
          <cell r="K35">
            <v>9.5000000000000001E-2</v>
          </cell>
          <cell r="L35">
            <v>4207.6791061956937</v>
          </cell>
          <cell r="M35">
            <v>4606.9960324074127</v>
          </cell>
          <cell r="N35">
            <v>5006.3129586191317</v>
          </cell>
          <cell r="O35">
            <v>5405.6298848308506</v>
          </cell>
          <cell r="P35">
            <v>5804.9468110425696</v>
          </cell>
        </row>
        <row r="36">
          <cell r="C36">
            <v>0.1</v>
          </cell>
          <cell r="D36">
            <v>7716.2492551081286</v>
          </cell>
          <cell r="E36">
            <v>8105.24030578376</v>
          </cell>
          <cell r="F36">
            <v>8494.2313564593915</v>
          </cell>
          <cell r="G36">
            <v>8883.2224071350229</v>
          </cell>
          <cell r="H36">
            <v>9272.2134578106543</v>
          </cell>
          <cell r="K36">
            <v>0.1</v>
          </cell>
          <cell r="L36">
            <v>4024.2492551081286</v>
          </cell>
          <cell r="M36">
            <v>4413.24030578376</v>
          </cell>
          <cell r="N36">
            <v>4802.2313564593915</v>
          </cell>
          <cell r="O36">
            <v>5191.2224071350229</v>
          </cell>
          <cell r="P36">
            <v>5580.2134578106543</v>
          </cell>
        </row>
        <row r="37">
          <cell r="C37">
            <v>0.10500000000000001</v>
          </cell>
          <cell r="D37">
            <v>7538.0709943181555</v>
          </cell>
          <cell r="E37">
            <v>7917.0482109724617</v>
          </cell>
          <cell r="F37">
            <v>8296.0254276267715</v>
          </cell>
          <cell r="G37">
            <v>8675.0026442810795</v>
          </cell>
          <cell r="H37">
            <v>9053.9798609353857</v>
          </cell>
          <cell r="K37">
            <v>0.10500000000000001</v>
          </cell>
          <cell r="L37">
            <v>3846.0709943181555</v>
          </cell>
          <cell r="M37">
            <v>4225.0482109724617</v>
          </cell>
          <cell r="N37">
            <v>4604.0254276267715</v>
          </cell>
          <cell r="O37">
            <v>4983.0026442810795</v>
          </cell>
          <cell r="P37">
            <v>5361.9798609353857</v>
          </cell>
        </row>
        <row r="38">
          <cell r="C38">
            <v>0.11000000000000001</v>
          </cell>
          <cell r="D38">
            <v>7364.9686357802584</v>
          </cell>
          <cell r="E38">
            <v>7734.2332817110264</v>
          </cell>
          <cell r="F38">
            <v>8103.4979276417953</v>
          </cell>
          <cell r="G38">
            <v>8472.7625735725633</v>
          </cell>
          <cell r="H38">
            <v>8842.0272195033303</v>
          </cell>
          <cell r="K38">
            <v>0.11000000000000001</v>
          </cell>
          <cell r="L38">
            <v>3672.9686357802584</v>
          </cell>
          <cell r="M38">
            <v>4042.2332817110264</v>
          </cell>
          <cell r="N38">
            <v>4411.4979276417953</v>
          </cell>
          <cell r="O38">
            <v>4780.7625735725633</v>
          </cell>
          <cell r="P38">
            <v>5150.0272195033303</v>
          </cell>
        </row>
        <row r="40">
          <cell r="C40" t="str">
            <v>WACC</v>
          </cell>
          <cell r="D40" t="str">
            <v>Implied Perpetuity Growth Rate</v>
          </cell>
          <cell r="K40" t="str">
            <v>WACC</v>
          </cell>
          <cell r="L40" t="str">
            <v>Equity Value per Share as of 6/30/00 (b)</v>
          </cell>
        </row>
        <row r="41">
          <cell r="C41">
            <v>0.09</v>
          </cell>
          <cell r="D41">
            <v>1.6232405097033762</v>
          </cell>
          <cell r="E41">
            <v>2.0838201974386599</v>
          </cell>
          <cell r="F41">
            <v>2.49026578584877</v>
          </cell>
          <cell r="G41">
            <v>2.8515914869185486</v>
          </cell>
          <cell r="H41">
            <v>3.1749154054789486</v>
          </cell>
          <cell r="K41">
            <v>0.09</v>
          </cell>
          <cell r="L41">
            <v>1.2561552034190255</v>
          </cell>
          <cell r="M41">
            <v>1.3732883630921133</v>
          </cell>
          <cell r="N41">
            <v>1.4904215227652011</v>
          </cell>
          <cell r="O41">
            <v>1.6075546824382889</v>
          </cell>
          <cell r="P41">
            <v>1.7246878421113767</v>
          </cell>
        </row>
        <row r="42">
          <cell r="C42">
            <v>9.5000000000000001E-2</v>
          </cell>
          <cell r="D42">
            <v>2.0894021634176125</v>
          </cell>
          <cell r="E42">
            <v>2.5520946020140673</v>
          </cell>
          <cell r="F42">
            <v>2.960404619728811</v>
          </cell>
          <cell r="G42">
            <v>3.3233877781429473</v>
          </cell>
          <cell r="H42">
            <v>3.6481948339444492</v>
          </cell>
          <cell r="K42">
            <v>9.5000000000000001E-2</v>
          </cell>
          <cell r="L42">
            <v>1.2021940303416268</v>
          </cell>
          <cell r="M42">
            <v>1.3162845806878323</v>
          </cell>
          <cell r="N42">
            <v>1.4303751310340376</v>
          </cell>
          <cell r="O42">
            <v>1.5444656813802431</v>
          </cell>
          <cell r="P42">
            <v>1.6585562317264484</v>
          </cell>
        </row>
        <row r="43">
          <cell r="C43">
            <v>0.1</v>
          </cell>
          <cell r="D43">
            <v>2.5555638171318487</v>
          </cell>
          <cell r="E43">
            <v>3.0203690065894748</v>
          </cell>
          <cell r="F43">
            <v>3.4305434536088515</v>
          </cell>
          <cell r="G43">
            <v>3.7951840693673438</v>
          </cell>
          <cell r="H43">
            <v>4.121474262409949</v>
          </cell>
          <cell r="K43">
            <v>0.1</v>
          </cell>
          <cell r="L43">
            <v>1.1497855014594653</v>
          </cell>
          <cell r="M43">
            <v>1.2609258016525029</v>
          </cell>
          <cell r="N43">
            <v>1.3720661018455405</v>
          </cell>
          <cell r="O43">
            <v>1.483206402038578</v>
          </cell>
          <cell r="P43">
            <v>1.5943467022316156</v>
          </cell>
        </row>
        <row r="44">
          <cell r="C44">
            <v>0.10500000000000001</v>
          </cell>
          <cell r="D44">
            <v>3.0217254708460852</v>
          </cell>
          <cell r="E44">
            <v>3.4886434111648823</v>
          </cell>
          <cell r="F44">
            <v>3.900682287488892</v>
          </cell>
          <cell r="G44">
            <v>4.2669803605917407</v>
          </cell>
          <cell r="H44">
            <v>4.59475369087545</v>
          </cell>
          <cell r="K44">
            <v>0.10500000000000001</v>
          </cell>
          <cell r="L44">
            <v>1.0988774269480444</v>
          </cell>
          <cell r="M44">
            <v>1.2071566317064175</v>
          </cell>
          <cell r="N44">
            <v>1.3154358364647918</v>
          </cell>
          <cell r="O44">
            <v>1.4237150412231656</v>
          </cell>
          <cell r="P44">
            <v>1.5319942459815388</v>
          </cell>
        </row>
        <row r="45">
          <cell r="C45">
            <v>0.11000000000000001</v>
          </cell>
          <cell r="D45">
            <v>3.4878871245603209</v>
          </cell>
          <cell r="E45">
            <v>3.9569178157402893</v>
          </cell>
          <cell r="F45">
            <v>4.370821121368933</v>
          </cell>
          <cell r="G45">
            <v>4.7387766518161376</v>
          </cell>
          <cell r="H45">
            <v>5.0680331193409494</v>
          </cell>
          <cell r="K45">
            <v>0.11000000000000001</v>
          </cell>
          <cell r="L45">
            <v>1.049419610222931</v>
          </cell>
          <cell r="M45">
            <v>1.154923794774579</v>
          </cell>
          <cell r="N45">
            <v>1.2604279793262272</v>
          </cell>
          <cell r="O45">
            <v>1.3659321638778752</v>
          </cell>
          <cell r="P45">
            <v>1.471436348429523</v>
          </cell>
        </row>
        <row r="47">
          <cell r="B47" t="str">
            <v xml:space="preserve">(a) </v>
          </cell>
          <cell r="C47" t="str">
            <v>Equity Value equals Firm Value less total straight and convertible debt, straight and convertible preferred stock and minority interest, plus cash, options and warrants proceeds and investments in unconsolidated subsidiaries.</v>
          </cell>
        </row>
        <row r="48">
          <cell r="B48" t="str">
            <v xml:space="preserve">(b) </v>
          </cell>
          <cell r="C48" t="str">
            <v>Equity Value per Share equals Equity Value divided by Diluted shares outstanding, before Treasury Stock Method share buy-back.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9">
          <cell r="I9">
            <v>0</v>
          </cell>
        </row>
      </sheetData>
      <sheetData sheetId="34" refreshError="1"/>
      <sheetData sheetId="35" refreshError="1"/>
      <sheetData sheetId="36" refreshError="1"/>
      <sheetData sheetId="37" refreshError="1">
        <row r="2">
          <cell r="B2" t="str">
            <v>Summary Leveraged Buyout Analysis</v>
          </cell>
        </row>
        <row r="3">
          <cell r="B3" t="str">
            <v>Base Case</v>
          </cell>
        </row>
        <row r="4">
          <cell r="B4" t="str">
            <v>(£ million)</v>
          </cell>
        </row>
        <row r="5">
          <cell r="C5" t="str">
            <v>Leveraged Buyout of Project Idun - Sale Exit</v>
          </cell>
        </row>
        <row r="6">
          <cell r="G6" t="str">
            <v>Accounting and Tax Treatment:</v>
          </cell>
          <cell r="H6" t="str">
            <v xml:space="preserve">   Purchase Accounting</v>
          </cell>
          <cell r="N6" t="str">
            <v>Exit Year:</v>
          </cell>
          <cell r="O6" t="str">
            <v xml:space="preserve">   2006</v>
          </cell>
        </row>
        <row r="7">
          <cell r="G7" t="str">
            <v>Outside Equity as % of Total Equity:</v>
          </cell>
          <cell r="H7" t="str">
            <v xml:space="preserve">   -221.5%</v>
          </cell>
          <cell r="N7" t="str">
            <v>Transaction Expenses as a % of Total Buy-back Value:</v>
          </cell>
          <cell r="O7">
            <v>1.5873015873015872E-2</v>
          </cell>
        </row>
        <row r="8">
          <cell r="G8" t="str">
            <v>Firm Value / EBITDA Multiple @ Purchase Price:</v>
          </cell>
          <cell r="H8" t="str">
            <v xml:space="preserve">   5.24</v>
          </cell>
          <cell r="N8" t="str">
            <v>Financing Fees as a % of Total Financing:</v>
          </cell>
          <cell r="O8">
            <v>2.5000000000000001E-2</v>
          </cell>
        </row>
        <row r="11">
          <cell r="C11" t="str">
            <v xml:space="preserve">Market Valuation </v>
          </cell>
          <cell r="G11" t="str">
            <v xml:space="preserve">Firm Value </v>
          </cell>
          <cell r="J11" t="str">
            <v>Current</v>
          </cell>
          <cell r="K11" t="str">
            <v>At Deal</v>
          </cell>
          <cell r="N11" t="str">
            <v>Uses of Funds</v>
          </cell>
          <cell r="Q11" t="str">
            <v>Amount</v>
          </cell>
          <cell r="R11" t="str">
            <v>Percent</v>
          </cell>
        </row>
        <row r="12">
          <cell r="C12" t="str">
            <v>Current Share Price</v>
          </cell>
          <cell r="E12" t="str">
            <v>NM</v>
          </cell>
          <cell r="G12" t="str">
            <v>Firm Value / 3/2001E EBITDA Multiple</v>
          </cell>
          <cell r="J12" t="str">
            <v>NM</v>
          </cell>
          <cell r="K12">
            <v>5.2440225463634444</v>
          </cell>
          <cell r="N12" t="str">
            <v>Purchase Project Idun Equity</v>
          </cell>
          <cell r="Q12">
            <v>2637.0755961210507</v>
          </cell>
          <cell r="R12">
            <v>38.854160968274662</v>
          </cell>
        </row>
        <row r="13">
          <cell r="C13" t="str">
            <v>52 Week High</v>
          </cell>
          <cell r="E13" t="str">
            <v>NM</v>
          </cell>
          <cell r="G13" t="str">
            <v>Premium</v>
          </cell>
          <cell r="K13" t="str">
            <v>NM</v>
          </cell>
          <cell r="N13" t="str">
            <v>Purchase of Convertible Securities</v>
          </cell>
          <cell r="Q13">
            <v>0</v>
          </cell>
          <cell r="R13">
            <v>0</v>
          </cell>
        </row>
        <row r="14">
          <cell r="C14" t="str">
            <v>52 Week Volume-Weighted</v>
          </cell>
          <cell r="E14" t="str">
            <v>NM</v>
          </cell>
          <cell r="G14" t="str">
            <v>Diluted Shares</v>
          </cell>
          <cell r="J14" t="str">
            <v>NM</v>
          </cell>
          <cell r="K14" t="str">
            <v>NM</v>
          </cell>
          <cell r="N14" t="str">
            <v>Refinance Existing Debt and Preferred</v>
          </cell>
          <cell r="Q14">
            <v>3700</v>
          </cell>
          <cell r="R14">
            <v>54.515083221003401</v>
          </cell>
        </row>
        <row r="15">
          <cell r="C15" t="str">
            <v>52 Week Average</v>
          </cell>
          <cell r="E15" t="str">
            <v>NM</v>
          </cell>
          <cell r="G15" t="str">
            <v>Total Equity Value</v>
          </cell>
          <cell r="J15" t="str">
            <v>NM</v>
          </cell>
          <cell r="K15">
            <v>2637.0755961210507</v>
          </cell>
          <cell r="N15" t="str">
            <v>Buyout of Minorities</v>
          </cell>
          <cell r="Q15">
            <v>194</v>
          </cell>
          <cell r="R15">
            <v>2.858358417533692</v>
          </cell>
        </row>
        <row r="16">
          <cell r="G16" t="str">
            <v>Net Debt</v>
          </cell>
          <cell r="J16" t="str">
            <v>NM</v>
          </cell>
          <cell r="K16">
            <v>3692</v>
          </cell>
          <cell r="N16" t="str">
            <v>Transaction Costs and Expenses</v>
          </cell>
          <cell r="Q16">
            <v>75</v>
          </cell>
          <cell r="R16">
            <v>1.1050354706960148</v>
          </cell>
        </row>
        <row r="17">
          <cell r="G17" t="str">
            <v>Firm Value</v>
          </cell>
          <cell r="J17" t="str">
            <v>NM</v>
          </cell>
          <cell r="K17">
            <v>6329.0755961210507</v>
          </cell>
          <cell r="N17" t="str">
            <v>Financing Fees</v>
          </cell>
          <cell r="Q17">
            <v>181.03685310745055</v>
          </cell>
          <cell r="R17">
            <v>2.6673619224922258</v>
          </cell>
        </row>
        <row r="18">
          <cell r="N18" t="str">
            <v>Total Uses of Funds</v>
          </cell>
          <cell r="Q18">
            <v>6787.1124492285016</v>
          </cell>
          <cell r="R18">
            <v>100</v>
          </cell>
        </row>
        <row r="19">
          <cell r="C19" t="str">
            <v xml:space="preserve">Sources of Funds and </v>
          </cell>
          <cell r="G19" t="str">
            <v>Roll-Up /</v>
          </cell>
          <cell r="H19" t="str">
            <v xml:space="preserve">Interest </v>
          </cell>
          <cell r="J19" t="str">
            <v>% of Cap</v>
          </cell>
          <cell r="K19" t="str">
            <v>EBITDA Multiple</v>
          </cell>
        </row>
        <row r="20">
          <cell r="C20" t="str">
            <v>Financing Structure</v>
          </cell>
          <cell r="E20" t="str">
            <v>Base Rate</v>
          </cell>
          <cell r="F20" t="str">
            <v>Spread</v>
          </cell>
          <cell r="G20" t="str">
            <v>Length</v>
          </cell>
          <cell r="H20" t="str">
            <v>Rate</v>
          </cell>
          <cell r="I20" t="str">
            <v>Amount</v>
          </cell>
          <cell r="J20" t="str">
            <v>(ex Cash)</v>
          </cell>
          <cell r="K20" t="str">
            <v>2001E</v>
          </cell>
          <cell r="L20" t="str">
            <v>2002E</v>
          </cell>
          <cell r="O20" t="str">
            <v>Current Group Multiple</v>
          </cell>
          <cell r="Q20" t="str">
            <v xml:space="preserve">   Transaction (a)</v>
          </cell>
        </row>
        <row r="21">
          <cell r="C21" t="str">
            <v>Drawn Revolver</v>
          </cell>
          <cell r="E21">
            <v>4.4999999999999998E-2</v>
          </cell>
          <cell r="F21">
            <v>200</v>
          </cell>
          <cell r="H21">
            <v>6.5000000000000002E-2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N21" t="str">
            <v>Multiples</v>
          </cell>
          <cell r="O21">
            <v>2001</v>
          </cell>
          <cell r="P21" t="str">
            <v>2002E</v>
          </cell>
          <cell r="Q21">
            <v>2001</v>
          </cell>
          <cell r="R21" t="str">
            <v>2002E</v>
          </cell>
        </row>
        <row r="22">
          <cell r="C22" t="str">
            <v>Senior Debt, Tranche A</v>
          </cell>
          <cell r="E22">
            <v>4.4999999999999998E-2</v>
          </cell>
          <cell r="F22">
            <v>250</v>
          </cell>
          <cell r="H22">
            <v>7.0000000000000007E-2</v>
          </cell>
          <cell r="I22">
            <v>4827.6494161986811</v>
          </cell>
          <cell r="J22">
            <v>0.73200410961353979</v>
          </cell>
          <cell r="K22">
            <v>4</v>
          </cell>
          <cell r="L22">
            <v>4.0308847279670861</v>
          </cell>
          <cell r="N22" t="str">
            <v>FV/Revenue</v>
          </cell>
          <cell r="O22">
            <v>0.91823065095097256</v>
          </cell>
          <cell r="P22">
            <v>0.89473203694866388</v>
          </cell>
          <cell r="Q22">
            <v>0.84006023676448482</v>
          </cell>
          <cell r="R22">
            <v>0.82501623267035562</v>
          </cell>
        </row>
        <row r="23">
          <cell r="C23" t="str">
            <v>Senior Debt, Tranche B</v>
          </cell>
          <cell r="E23">
            <v>4.4999999999999998E-2</v>
          </cell>
          <cell r="F23">
            <v>300</v>
          </cell>
          <cell r="H23">
            <v>7.4999999999999997E-2</v>
          </cell>
          <cell r="I23">
            <v>603.45617702483514</v>
          </cell>
          <cell r="J23">
            <v>9.1500513701692474E-2</v>
          </cell>
          <cell r="K23">
            <v>0.5</v>
          </cell>
          <cell r="L23">
            <v>0.50386059099588576</v>
          </cell>
          <cell r="N23" t="str">
            <v>FV/EBITDA</v>
          </cell>
          <cell r="O23">
            <v>8.1075587167964311</v>
          </cell>
          <cell r="P23">
            <v>7.086690950764658</v>
          </cell>
          <cell r="Q23">
            <v>5.4561645898584388</v>
          </cell>
          <cell r="R23">
            <v>5.4982926296337951</v>
          </cell>
        </row>
        <row r="24">
          <cell r="C24" t="str">
            <v>Senior Debt, Tranche C</v>
          </cell>
          <cell r="E24">
            <v>4.4999999999999998E-2</v>
          </cell>
          <cell r="F24">
            <v>350</v>
          </cell>
          <cell r="H24">
            <v>0.08</v>
          </cell>
          <cell r="I24">
            <v>603.45617702483514</v>
          </cell>
          <cell r="J24">
            <v>9.1500513701692474E-2</v>
          </cell>
          <cell r="K24">
            <v>0.5</v>
          </cell>
          <cell r="L24">
            <v>0.50386059099588576</v>
          </cell>
          <cell r="N24" t="str">
            <v>FV/EBITA</v>
          </cell>
          <cell r="O24">
            <v>12.087692770505582</v>
          </cell>
          <cell r="P24">
            <v>10.383600744588442</v>
          </cell>
          <cell r="Q24">
            <v>6.991215712286162</v>
          </cell>
          <cell r="R24">
            <v>7.0887128970413409</v>
          </cell>
        </row>
        <row r="25">
          <cell r="C25" t="str">
            <v xml:space="preserve">     Total Senior Debt</v>
          </cell>
          <cell r="I25">
            <v>6034.5617702483505</v>
          </cell>
          <cell r="J25">
            <v>0.91500513701692465</v>
          </cell>
          <cell r="K25">
            <v>4.9999999999999991</v>
          </cell>
          <cell r="L25">
            <v>5.0386059099588572</v>
          </cell>
          <cell r="N25" t="str">
            <v>P/E</v>
          </cell>
          <cell r="O25" t="str">
            <v>-</v>
          </cell>
          <cell r="P25" t="str">
            <v>-</v>
          </cell>
          <cell r="Q25" t="str">
            <v>-</v>
          </cell>
          <cell r="R25" t="str">
            <v>-</v>
          </cell>
        </row>
        <row r="26">
          <cell r="C26" t="str">
            <v>High Yield</v>
          </cell>
          <cell r="E26">
            <v>0.05</v>
          </cell>
          <cell r="F26">
            <v>700</v>
          </cell>
          <cell r="G26">
            <v>10</v>
          </cell>
          <cell r="H26">
            <v>0.12000000000000001</v>
          </cell>
          <cell r="I26">
            <v>1206.9123540496714</v>
          </cell>
          <cell r="J26">
            <v>0.18300102740338511</v>
          </cell>
          <cell r="K26">
            <v>1.0000000000000009</v>
          </cell>
          <cell r="L26">
            <v>1.0077211819917726</v>
          </cell>
          <cell r="N26" t="str">
            <v>Price/Book</v>
          </cell>
          <cell r="O26" t="str">
            <v>-</v>
          </cell>
          <cell r="P26" t="str">
            <v>-</v>
          </cell>
          <cell r="Q26" t="str">
            <v>-</v>
          </cell>
          <cell r="R26" t="str">
            <v>-</v>
          </cell>
        </row>
        <row r="27">
          <cell r="C27" t="str">
            <v xml:space="preserve">     Total Cash Pay Debt</v>
          </cell>
          <cell r="I27">
            <v>7241.4741242980217</v>
          </cell>
          <cell r="J27">
            <v>1.0980061644203096</v>
          </cell>
          <cell r="K27">
            <v>6</v>
          </cell>
          <cell r="L27">
            <v>6.04632709195063</v>
          </cell>
          <cell r="N27" t="str">
            <v>(a) Includes Transaction Costs and Financing Fees.</v>
          </cell>
        </row>
        <row r="28">
          <cell r="C28" t="str">
            <v>Mezzanine</v>
          </cell>
          <cell r="E28">
            <v>0</v>
          </cell>
          <cell r="F28">
            <v>0</v>
          </cell>
          <cell r="G28">
            <v>1500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 t="str">
            <v>PIK Preferred</v>
          </cell>
          <cell r="E29">
            <v>0.04</v>
          </cell>
          <cell r="F29">
            <v>500</v>
          </cell>
          <cell r="H29">
            <v>0.09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 t="str">
            <v>LBO Assumptions (1=Yes, 0=No)</v>
          </cell>
        </row>
        <row r="30">
          <cell r="C30" t="str">
            <v>One Year Asset Sale Bridge (5x EBITDA)</v>
          </cell>
          <cell r="F30">
            <v>1500</v>
          </cell>
          <cell r="G30">
            <v>0</v>
          </cell>
          <cell r="H30">
            <v>0.15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 t="str">
            <v>Public / Private Acquisition (0 = Public, 1 = Private)</v>
          </cell>
          <cell r="R30">
            <v>1</v>
          </cell>
        </row>
        <row r="31">
          <cell r="C31" t="str">
            <v xml:space="preserve">     Total Debt and Preferred</v>
          </cell>
          <cell r="I31">
            <v>7241.4741242980217</v>
          </cell>
          <cell r="J31">
            <v>1.0980061644203096</v>
          </cell>
          <cell r="K31">
            <v>6</v>
          </cell>
          <cell r="L31">
            <v>6.04632709195063</v>
          </cell>
          <cell r="N31" t="str">
            <v>If Private, Select EBITDA Multiple Year</v>
          </cell>
          <cell r="R31" t="str">
            <v>3/2001E</v>
          </cell>
        </row>
        <row r="32">
          <cell r="C32" t="str">
            <v>Shareholder Loans</v>
          </cell>
          <cell r="E32" t="str">
            <v>Tax Deductible:</v>
          </cell>
          <cell r="F32">
            <v>1</v>
          </cell>
          <cell r="G32">
            <v>300</v>
          </cell>
          <cell r="H32">
            <v>0.06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N32" t="str">
            <v>Acquisition Date</v>
          </cell>
          <cell r="R32">
            <v>36981</v>
          </cell>
        </row>
        <row r="33">
          <cell r="C33" t="str">
            <v>New KKR Equity</v>
          </cell>
          <cell r="H33" t="str">
            <v>NM</v>
          </cell>
          <cell r="I33">
            <v>1431.5627288094315</v>
          </cell>
          <cell r="J33">
            <v>0.21706418803774849</v>
          </cell>
          <cell r="K33">
            <v>1.1861364447931699</v>
          </cell>
          <cell r="L33">
            <v>1.1952948201504909</v>
          </cell>
          <cell r="N33" t="str">
            <v>Amortize Financing Fees</v>
          </cell>
          <cell r="R33">
            <v>1</v>
          </cell>
        </row>
        <row r="34">
          <cell r="C34" t="str">
            <v>Roll-over and Management Equity</v>
          </cell>
          <cell r="H34" t="str">
            <v>NM</v>
          </cell>
          <cell r="I34">
            <v>-2077.9244038789516</v>
          </cell>
          <cell r="J34">
            <v>-0.3150703524580582</v>
          </cell>
          <cell r="K34">
            <v>-1.721686249135399</v>
          </cell>
          <cell r="L34">
            <v>-1.734979701997704</v>
          </cell>
          <cell r="N34" t="str">
            <v>Amortization Period of Financing Fees</v>
          </cell>
          <cell r="R34">
            <v>10</v>
          </cell>
        </row>
        <row r="35">
          <cell r="C35" t="str">
            <v>Sale of Investments</v>
          </cell>
          <cell r="I35">
            <v>0</v>
          </cell>
          <cell r="J35" t="str">
            <v>NM</v>
          </cell>
          <cell r="K35">
            <v>0</v>
          </cell>
          <cell r="L35">
            <v>0</v>
          </cell>
          <cell r="N35" t="str">
            <v>Minimum Cash Balance Post-LBO</v>
          </cell>
          <cell r="R35">
            <v>0</v>
          </cell>
        </row>
        <row r="36">
          <cell r="C36" t="str">
            <v>Balance Sheet Cash Available</v>
          </cell>
          <cell r="H36">
            <v>0.03</v>
          </cell>
          <cell r="I36">
            <v>202</v>
          </cell>
          <cell r="J36" t="str">
            <v>NM</v>
          </cell>
          <cell r="K36">
            <v>0.16736923714651672</v>
          </cell>
          <cell r="L36">
            <v>0.16866152548634894</v>
          </cell>
          <cell r="N36" t="str">
            <v>Exit Year</v>
          </cell>
          <cell r="R36">
            <v>2006</v>
          </cell>
        </row>
        <row r="37">
          <cell r="C37" t="str">
            <v xml:space="preserve">     Total Source of Funds</v>
          </cell>
          <cell r="I37">
            <v>6797.1124492285016</v>
          </cell>
          <cell r="J37" t="str">
            <v>NM</v>
          </cell>
          <cell r="K37">
            <v>5.6318194328042877</v>
          </cell>
          <cell r="L37">
            <v>5.6753037355897655</v>
          </cell>
          <cell r="N37" t="str">
            <v>KKR Carry</v>
          </cell>
          <cell r="R37">
            <v>0.2</v>
          </cell>
        </row>
        <row r="38">
          <cell r="N38" t="str">
            <v>Mid-point Sale EBITDA Exit Multiple</v>
          </cell>
          <cell r="R38">
            <v>8.7048077533523074</v>
          </cell>
        </row>
        <row r="39">
          <cell r="C39" t="str">
            <v>Gross Return to KKR Equity @</v>
          </cell>
          <cell r="E39" t="str">
            <v>Exit Year</v>
          </cell>
          <cell r="I39" t="str">
            <v>Implied FY+1 P/E Multiple</v>
          </cell>
          <cell r="L39" t="str">
            <v>2006 Multiple of</v>
          </cell>
          <cell r="N39" t="str">
            <v>Pre-tax Cost Savings per Year</v>
          </cell>
          <cell r="R39">
            <v>0</v>
          </cell>
        </row>
        <row r="40">
          <cell r="C40" t="str">
            <v xml:space="preserve"> LTM EBITDA Exit Multiple</v>
          </cell>
          <cell r="E40">
            <v>2005</v>
          </cell>
          <cell r="F40">
            <v>2006</v>
          </cell>
          <cell r="G40">
            <v>2007</v>
          </cell>
          <cell r="I40">
            <v>2005</v>
          </cell>
          <cell r="J40">
            <v>2006</v>
          </cell>
          <cell r="K40">
            <v>2007</v>
          </cell>
          <cell r="L40" t="str">
            <v>KKR Investment</v>
          </cell>
          <cell r="N40" t="str">
            <v>Amortization of New Goodwill</v>
          </cell>
          <cell r="R40">
            <v>20</v>
          </cell>
        </row>
        <row r="41">
          <cell r="D41">
            <v>7.7048077533523074</v>
          </cell>
          <cell r="E41" t="str">
            <v>NM</v>
          </cell>
          <cell r="F41" t="str">
            <v>NM</v>
          </cell>
          <cell r="G41" t="str">
            <v>NM</v>
          </cell>
          <cell r="I41">
            <v>12.228620634929962</v>
          </cell>
          <cell r="J41">
            <v>13.023212497896356</v>
          </cell>
          <cell r="K41">
            <v>13.616462418927327</v>
          </cell>
          <cell r="L41">
            <v>-5.7679750563841985</v>
          </cell>
          <cell r="N41" t="str">
            <v>Annual Goodwill Charge</v>
          </cell>
          <cell r="R41">
            <v>190.10377980605253</v>
          </cell>
        </row>
        <row r="42">
          <cell r="D42">
            <v>8.7048077533523074</v>
          </cell>
          <cell r="E42" t="str">
            <v>NM</v>
          </cell>
          <cell r="F42" t="str">
            <v>NM</v>
          </cell>
          <cell r="G42" t="str">
            <v>NM</v>
          </cell>
          <cell r="I42">
            <v>14.704449095460314</v>
          </cell>
          <cell r="J42">
            <v>15.449273293416553</v>
          </cell>
          <cell r="K42">
            <v>15.990632978381289</v>
          </cell>
          <cell r="L42">
            <v>-6.7035611010927871</v>
          </cell>
        </row>
        <row r="43">
          <cell r="D43">
            <v>9.7048077533523074</v>
          </cell>
          <cell r="E43" t="str">
            <v>NM</v>
          </cell>
          <cell r="F43" t="str">
            <v>NM</v>
          </cell>
          <cell r="G43" t="str">
            <v>NM</v>
          </cell>
          <cell r="I43">
            <v>16.586105714122727</v>
          </cell>
          <cell r="J43">
            <v>17.257018051042412</v>
          </cell>
          <cell r="K43">
            <v>17.729472880580406</v>
          </cell>
          <cell r="L43">
            <v>-7.6391471458013758</v>
          </cell>
        </row>
        <row r="45">
          <cell r="C45" t="str">
            <v>Net Return to KKR Equity @</v>
          </cell>
          <cell r="E45" t="str">
            <v>Exit Year</v>
          </cell>
          <cell r="I45" t="str">
            <v>Value Creation by 2006 from</v>
          </cell>
          <cell r="M45" t="str">
            <v>KKR Carry</v>
          </cell>
          <cell r="O45" t="str">
            <v>Calculation of Goodwill</v>
          </cell>
        </row>
        <row r="46">
          <cell r="C46" t="str">
            <v xml:space="preserve"> LTM EBITDA Exit Multiple</v>
          </cell>
          <cell r="E46">
            <v>2005</v>
          </cell>
          <cell r="F46">
            <v>2006</v>
          </cell>
          <cell r="G46">
            <v>2007</v>
          </cell>
          <cell r="I46" t="str">
            <v>Rev. Growth</v>
          </cell>
          <cell r="J46" t="str">
            <v>Margin Enh.</v>
          </cell>
          <cell r="K46" t="str">
            <v>De-leverage</v>
          </cell>
          <cell r="L46" t="str">
            <v>Multiple Exp.</v>
          </cell>
          <cell r="M46" t="str">
            <v>(in 2006)</v>
          </cell>
          <cell r="O46" t="str">
            <v>Total Transaction Value</v>
          </cell>
          <cell r="Q46">
            <v>2712.0755961210507</v>
          </cell>
        </row>
        <row r="47">
          <cell r="D47">
            <v>7.7048077533523074</v>
          </cell>
          <cell r="E47" t="str">
            <v>NM</v>
          </cell>
          <cell r="F47" t="str">
            <v>NM</v>
          </cell>
          <cell r="G47" t="str">
            <v>NM</v>
          </cell>
          <cell r="I47">
            <v>1076.8287026054707</v>
          </cell>
          <cell r="J47">
            <v>1697.4588622740871</v>
          </cell>
          <cell r="K47">
            <v>5159.2050635408195</v>
          </cell>
          <cell r="L47">
            <v>3015.2493529101434</v>
          </cell>
          <cell r="M47">
            <v>-1937.7561680463059</v>
          </cell>
          <cell r="O47" t="str">
            <v>Plus: Net Liabilities</v>
          </cell>
          <cell r="Q47">
            <v>5207</v>
          </cell>
        </row>
        <row r="48">
          <cell r="D48">
            <v>8.7048077533523074</v>
          </cell>
          <cell r="E48" t="str">
            <v>NM</v>
          </cell>
          <cell r="F48" t="str">
            <v>NM</v>
          </cell>
          <cell r="G48" t="str">
            <v>NM</v>
          </cell>
          <cell r="I48">
            <v>1076.8287026054707</v>
          </cell>
          <cell r="J48">
            <v>1697.4588622740871</v>
          </cell>
          <cell r="K48">
            <v>5159.2050635408195</v>
          </cell>
          <cell r="L48">
            <v>4361.1279795401797</v>
          </cell>
          <cell r="M48">
            <v>-2205.6261902861161</v>
          </cell>
          <cell r="O48" t="str">
            <v>Less: Adj. Value of Assets</v>
          </cell>
          <cell r="Q48">
            <v>-4117</v>
          </cell>
        </row>
        <row r="49">
          <cell r="D49">
            <v>9.7048077533523074</v>
          </cell>
          <cell r="E49" t="str">
            <v>NM</v>
          </cell>
          <cell r="F49" t="str">
            <v>NM</v>
          </cell>
          <cell r="G49" t="str">
            <v>NM</v>
          </cell>
          <cell r="I49">
            <v>1076.8287026054707</v>
          </cell>
          <cell r="J49">
            <v>1697.4588622740871</v>
          </cell>
          <cell r="K49">
            <v>5159.2050635408195</v>
          </cell>
          <cell r="L49">
            <v>5707.0066061702155</v>
          </cell>
          <cell r="M49">
            <v>-2473.4962125259262</v>
          </cell>
          <cell r="O49" t="str">
            <v>Pro Forma Goodwill</v>
          </cell>
          <cell r="Q49">
            <v>3802.0755961210507</v>
          </cell>
        </row>
        <row r="51">
          <cell r="C51" t="str">
            <v>Operating and Credit Statistics</v>
          </cell>
          <cell r="G51">
            <v>2000</v>
          </cell>
          <cell r="H51" t="str">
            <v xml:space="preserve">2001 PF </v>
          </cell>
          <cell r="I51" t="str">
            <v xml:space="preserve">2002 </v>
          </cell>
          <cell r="J51" t="str">
            <v xml:space="preserve">2003 </v>
          </cell>
          <cell r="K51" t="str">
            <v xml:space="preserve">2004 </v>
          </cell>
          <cell r="L51" t="str">
            <v xml:space="preserve">2005 </v>
          </cell>
          <cell r="M51" t="str">
            <v xml:space="preserve">2006 </v>
          </cell>
          <cell r="N51" t="str">
            <v xml:space="preserve">2007 </v>
          </cell>
          <cell r="O51" t="str">
            <v xml:space="preserve">2008 </v>
          </cell>
          <cell r="P51" t="str">
            <v xml:space="preserve">2009 </v>
          </cell>
          <cell r="Q51" t="str">
            <v xml:space="preserve">2010 </v>
          </cell>
          <cell r="R51" t="str">
            <v xml:space="preserve">2011 </v>
          </cell>
        </row>
        <row r="52">
          <cell r="C52" t="str">
            <v>Net Sales Growth</v>
          </cell>
          <cell r="G52" t="str">
            <v>NM</v>
          </cell>
          <cell r="H52">
            <v>4.4531387938689937E-2</v>
          </cell>
          <cell r="I52">
            <v>1.8234797690508175E-2</v>
          </cell>
          <cell r="J52">
            <v>-0.27023547614622534</v>
          </cell>
          <cell r="K52">
            <v>5.1413019046234298E-2</v>
          </cell>
          <cell r="L52">
            <v>5.1932711396659004E-2</v>
          </cell>
          <cell r="M52">
            <v>5.2472536124935854E-2</v>
          </cell>
          <cell r="N52">
            <v>5.3033107768742926E-2</v>
          </cell>
          <cell r="O52">
            <v>5.3615025450952647E-2</v>
          </cell>
          <cell r="P52">
            <v>5.4218867889117117E-2</v>
          </cell>
          <cell r="Q52">
            <v>5.4845187999239986E-2</v>
          </cell>
          <cell r="R52">
            <v>5.5494507107051172E-2</v>
          </cell>
        </row>
        <row r="53">
          <cell r="C53" t="str">
            <v>Gross Profit Margin</v>
          </cell>
          <cell r="G53" t="str">
            <v>NM</v>
          </cell>
          <cell r="H53">
            <v>0.15396534010831231</v>
          </cell>
          <cell r="I53">
            <v>0.15004953141704727</v>
          </cell>
          <cell r="J53">
            <v>0.17161049936983658</v>
          </cell>
          <cell r="K53">
            <v>0.18294275431011658</v>
          </cell>
          <cell r="L53">
            <v>0.19070863447937328</v>
          </cell>
          <cell r="M53">
            <v>0.19849536252931099</v>
          </cell>
          <cell r="N53">
            <v>0.19782605565562669</v>
          </cell>
          <cell r="O53">
            <v>0.19714461859075733</v>
          </cell>
          <cell r="P53">
            <v>0.19645127226806308</v>
          </cell>
          <cell r="Q53">
            <v>0.19574628466959704</v>
          </cell>
          <cell r="R53">
            <v>0.19502997364642183</v>
          </cell>
        </row>
        <row r="54">
          <cell r="C54" t="str">
            <v>EBITDA Margin</v>
          </cell>
          <cell r="G54">
            <v>0.18622251281402702</v>
          </cell>
          <cell r="H54">
            <v>0.15396534010831231</v>
          </cell>
          <cell r="I54">
            <v>0.15004953141704727</v>
          </cell>
          <cell r="J54">
            <v>0.17161049936983658</v>
          </cell>
          <cell r="K54">
            <v>0.18294275431011658</v>
          </cell>
          <cell r="L54">
            <v>0.19070863447937328</v>
          </cell>
          <cell r="M54">
            <v>0.19849536252931099</v>
          </cell>
          <cell r="N54">
            <v>0.19782605565562669</v>
          </cell>
          <cell r="O54">
            <v>0.19714461859075733</v>
          </cell>
          <cell r="P54">
            <v>0.19645127226806308</v>
          </cell>
          <cell r="Q54">
            <v>0.19574628466959704</v>
          </cell>
          <cell r="R54">
            <v>0.19502997364642183</v>
          </cell>
        </row>
        <row r="55">
          <cell r="C55" t="str">
            <v>EBITA Margin</v>
          </cell>
          <cell r="G55">
            <v>0.13891859832541528</v>
          </cell>
          <cell r="H55">
            <v>0.12015939306352499</v>
          </cell>
          <cell r="I55">
            <v>0.11638448963205968</v>
          </cell>
          <cell r="J55">
            <v>0.13870788573396645</v>
          </cell>
          <cell r="K55">
            <v>0.1501922072480221</v>
          </cell>
          <cell r="L55">
            <v>0.15811447711682802</v>
          </cell>
          <cell r="M55">
            <v>0.1660619869190883</v>
          </cell>
          <cell r="N55">
            <v>0.16555791526710426</v>
          </cell>
          <cell r="O55">
            <v>0.16504621971885966</v>
          </cell>
          <cell r="P55">
            <v>0.16452716430952594</v>
          </cell>
          <cell r="Q55">
            <v>0.16400104922167508</v>
          </cell>
          <cell r="R55">
            <v>0.163468212392156</v>
          </cell>
        </row>
        <row r="56">
          <cell r="C56" t="str">
            <v>EBIT Margin</v>
          </cell>
          <cell r="G56" t="str">
            <v>NM</v>
          </cell>
          <cell r="H56">
            <v>9.3598447629306636E-2</v>
          </cell>
          <cell r="I56">
            <v>9.0299204102177857E-2</v>
          </cell>
          <cell r="J56">
            <v>0.12010732511597923</v>
          </cell>
          <cell r="K56">
            <v>0.1325011949806828</v>
          </cell>
          <cell r="L56">
            <v>0.14129684983356691</v>
          </cell>
          <cell r="M56">
            <v>0.15008282669778564</v>
          </cell>
          <cell r="N56">
            <v>0.15038350137316631</v>
          </cell>
          <cell r="O56">
            <v>0.1506439821582827</v>
          </cell>
          <cell r="P56">
            <v>0.15086563917536205</v>
          </cell>
          <cell r="Q56">
            <v>0.15104983582127446</v>
          </cell>
          <cell r="R56">
            <v>0.15119793214607691</v>
          </cell>
        </row>
        <row r="57">
          <cell r="C57" t="str">
            <v>Net Debt / EBITDA</v>
          </cell>
          <cell r="H57">
            <v>5.9917143942006676</v>
          </cell>
          <cell r="I57">
            <v>4.0861606108415245</v>
          </cell>
          <cell r="J57">
            <v>3.4070047025889085</v>
          </cell>
          <cell r="K57">
            <v>2.6914431997342758</v>
          </cell>
          <cell r="L57">
            <v>2.1209505411973604</v>
          </cell>
          <cell r="M57">
            <v>1.5694350285108116</v>
          </cell>
          <cell r="N57">
            <v>1.1069937061644575</v>
          </cell>
          <cell r="O57">
            <v>0.81378802202551148</v>
          </cell>
          <cell r="P57">
            <v>0.77465903324412377</v>
          </cell>
          <cell r="Q57">
            <v>0.73702663262944423</v>
          </cell>
          <cell r="R57">
            <v>0.70084078857642929</v>
          </cell>
        </row>
        <row r="58">
          <cell r="C58" t="str">
            <v>Total Debt / Initial Debt</v>
          </cell>
          <cell r="H58">
            <v>1</v>
          </cell>
          <cell r="I58">
            <v>0.50985118069473012</v>
          </cell>
          <cell r="J58">
            <v>0.47029791557791895</v>
          </cell>
          <cell r="K58">
            <v>0.41641872337850055</v>
          </cell>
          <cell r="L58">
            <v>0.35984765281916892</v>
          </cell>
          <cell r="M58">
            <v>0.29169047965934181</v>
          </cell>
          <cell r="N58">
            <v>0.2159231552217121</v>
          </cell>
          <cell r="O58">
            <v>0.16666666666666682</v>
          </cell>
          <cell r="P58">
            <v>0.16666666666666682</v>
          </cell>
          <cell r="Q58">
            <v>0.16666666666666682</v>
          </cell>
          <cell r="R58">
            <v>0.16666666666666682</v>
          </cell>
        </row>
        <row r="59">
          <cell r="C59" t="str">
            <v>Total Debt / Total Book Capitalization</v>
          </cell>
          <cell r="H59">
            <v>1.0980061644203096</v>
          </cell>
          <cell r="I59">
            <v>1.0181172381757357</v>
          </cell>
          <cell r="J59">
            <v>0.95721971667360062</v>
          </cell>
          <cell r="K59">
            <v>0.86867875947542117</v>
          </cell>
          <cell r="L59">
            <v>0.75589915141645048</v>
          </cell>
          <cell r="M59">
            <v>0.61621632075360533</v>
          </cell>
          <cell r="N59">
            <v>0.45811916335075509</v>
          </cell>
          <cell r="O59">
            <v>0.35460957617091893</v>
          </cell>
          <cell r="P59">
            <v>0.35504032073580277</v>
          </cell>
          <cell r="Q59">
            <v>0.35486205999437331</v>
          </cell>
          <cell r="R59">
            <v>0.35403472726759233</v>
          </cell>
        </row>
        <row r="60">
          <cell r="C60" t="str">
            <v>EBITDA / Senior Cash Interest Expense</v>
          </cell>
          <cell r="H60">
            <v>2.7972027972027971</v>
          </cell>
          <cell r="I60">
            <v>2.7757705674838511</v>
          </cell>
          <cell r="J60">
            <v>5.8475417508860073</v>
          </cell>
          <cell r="K60">
            <v>7.4250431875232259</v>
          </cell>
          <cell r="L60">
            <v>9.9416156570734433</v>
          </cell>
          <cell r="M60">
            <v>14.181059238204945</v>
          </cell>
          <cell r="N60">
            <v>24.001326436311228</v>
          </cell>
          <cell r="O60">
            <v>69.298328238268454</v>
          </cell>
          <cell r="P60" t="str">
            <v>NM</v>
          </cell>
          <cell r="Q60" t="str">
            <v>NM</v>
          </cell>
          <cell r="R60" t="str">
            <v>NM</v>
          </cell>
        </row>
        <row r="61">
          <cell r="C61" t="str">
            <v>EBITDA / Total Cash Interest Expense</v>
          </cell>
          <cell r="H61">
            <v>2.0942408376963346</v>
          </cell>
          <cell r="I61">
            <v>2.0781947180638252</v>
          </cell>
          <cell r="J61">
            <v>3.1655675647527368</v>
          </cell>
          <cell r="K61">
            <v>3.7886602485670218</v>
          </cell>
          <cell r="L61">
            <v>4.5773347825878066</v>
          </cell>
          <cell r="M61">
            <v>5.6139969379726287</v>
          </cell>
          <cell r="N61">
            <v>6.9348002728788423</v>
          </cell>
          <cell r="O61">
            <v>8.9218063745247811</v>
          </cell>
          <cell r="P61">
            <v>10.757420975825879</v>
          </cell>
          <cell r="Q61">
            <v>11.306692274610235</v>
          </cell>
          <cell r="R61">
            <v>11.890479933766802</v>
          </cell>
        </row>
        <row r="62">
          <cell r="C62" t="str">
            <v>EBITDA / Total Interest Expense (Cash + PIK)</v>
          </cell>
          <cell r="H62">
            <v>2.0942408376963346</v>
          </cell>
          <cell r="I62">
            <v>2.0781947180638252</v>
          </cell>
          <cell r="J62">
            <v>3.1655675647527368</v>
          </cell>
          <cell r="K62">
            <v>3.7886602485670218</v>
          </cell>
          <cell r="L62">
            <v>4.5773347825878066</v>
          </cell>
          <cell r="M62">
            <v>5.6139969379726287</v>
          </cell>
          <cell r="N62">
            <v>6.9348002728788423</v>
          </cell>
          <cell r="O62">
            <v>8.9218063745247811</v>
          </cell>
          <cell r="P62">
            <v>10.757420975825879</v>
          </cell>
          <cell r="Q62">
            <v>11.306692274610235</v>
          </cell>
          <cell r="R62">
            <v>11.890479933766802</v>
          </cell>
        </row>
        <row r="63">
          <cell r="C63" t="str">
            <v>EBITDA / Fixed Charges</v>
          </cell>
          <cell r="H63">
            <v>2.0942408376963346</v>
          </cell>
          <cell r="I63">
            <v>2.0781947180638252</v>
          </cell>
          <cell r="J63">
            <v>3.1655675647527368</v>
          </cell>
          <cell r="K63">
            <v>3.7886602485670218</v>
          </cell>
          <cell r="L63">
            <v>4.5773347825878066</v>
          </cell>
          <cell r="M63">
            <v>5.6139969379726287</v>
          </cell>
          <cell r="N63">
            <v>6.9348002728788423</v>
          </cell>
          <cell r="O63">
            <v>8.9218063745247811</v>
          </cell>
          <cell r="P63">
            <v>10.757420975825879</v>
          </cell>
          <cell r="Q63">
            <v>11.306692274610235</v>
          </cell>
          <cell r="R63">
            <v>11.890479933766802</v>
          </cell>
        </row>
        <row r="64">
          <cell r="C64" t="str">
            <v>EBITDA-CapEx / Total Cash Interest Expense</v>
          </cell>
          <cell r="H64">
            <v>2.0942408376963346</v>
          </cell>
          <cell r="I64">
            <v>1.6260077932157837</v>
          </cell>
          <cell r="J64">
            <v>2.447836979735051</v>
          </cell>
          <cell r="K64">
            <v>2.9859201469350931</v>
          </cell>
          <cell r="L64">
            <v>3.6506240797505098</v>
          </cell>
          <cell r="M64">
            <v>4.5264044312432601</v>
          </cell>
          <cell r="N64">
            <v>5.5924023000878869</v>
          </cell>
          <cell r="O64">
            <v>7.1962556464357874</v>
          </cell>
          <cell r="P64">
            <v>8.6787600324872169</v>
          </cell>
          <cell r="Q64">
            <v>9.1240469004518108</v>
          </cell>
          <cell r="R64">
            <v>9.5975579947262446</v>
          </cell>
        </row>
        <row r="66">
          <cell r="B66" t="str">
            <v>LBO Returns Analysis</v>
          </cell>
        </row>
        <row r="67">
          <cell r="B67" t="str">
            <v>Base Case</v>
          </cell>
        </row>
        <row r="70">
          <cell r="C70" t="str">
            <v>Equity Participation</v>
          </cell>
          <cell r="F70" t="str">
            <v>Equity</v>
          </cell>
          <cell r="G70" t="str">
            <v>Initial</v>
          </cell>
          <cell r="I70" t="str">
            <v>Warrants @</v>
          </cell>
          <cell r="J70" t="str">
            <v>Warrants @</v>
          </cell>
          <cell r="K70" t="str">
            <v>Diluted</v>
          </cell>
          <cell r="M70" t="str">
            <v>Preferred</v>
          </cell>
          <cell r="N70" t="str">
            <v>Preferred</v>
          </cell>
          <cell r="P70" t="str">
            <v>Total</v>
          </cell>
          <cell r="Q70" t="str">
            <v>Share of</v>
          </cell>
        </row>
        <row r="71">
          <cell r="C71" t="str">
            <v>(£ million)</v>
          </cell>
          <cell r="F71" t="str">
            <v>Investment</v>
          </cell>
          <cell r="G71" t="str">
            <v>Ownership</v>
          </cell>
          <cell r="H71" t="str">
            <v>Shares</v>
          </cell>
          <cell r="I71" t="str">
            <v>15% IRR</v>
          </cell>
          <cell r="J71" t="str">
            <v>Purch. Price</v>
          </cell>
          <cell r="K71" t="str">
            <v>Ownership</v>
          </cell>
          <cell r="L71" t="str">
            <v>Shares</v>
          </cell>
          <cell r="M71" t="str">
            <v>Investment</v>
          </cell>
          <cell r="N71" t="str">
            <v>Ownership</v>
          </cell>
          <cell r="P71" t="str">
            <v>Investment</v>
          </cell>
          <cell r="Q71" t="str">
            <v>Total</v>
          </cell>
        </row>
        <row r="72">
          <cell r="C72" t="str">
            <v>Management</v>
          </cell>
          <cell r="F72">
            <v>10</v>
          </cell>
          <cell r="G72">
            <v>-1.5471214314995456E-2</v>
          </cell>
          <cell r="H72">
            <v>-11.76470588235294</v>
          </cell>
          <cell r="I72">
            <v>0</v>
          </cell>
          <cell r="J72">
            <v>-6.1884857259981822E-2</v>
          </cell>
          <cell r="K72">
            <v>-7.2918718848146435E-2</v>
          </cell>
          <cell r="L72">
            <v>-123.4077019350169</v>
          </cell>
          <cell r="M72">
            <v>0</v>
          </cell>
          <cell r="N72">
            <v>0</v>
          </cell>
          <cell r="P72">
            <v>10</v>
          </cell>
          <cell r="Q72">
            <v>-1.5471214314995456E-2</v>
          </cell>
        </row>
        <row r="73">
          <cell r="C73" t="str">
            <v>KKR</v>
          </cell>
          <cell r="F73">
            <v>1431.5627288094315</v>
          </cell>
          <cell r="G73">
            <v>-2.214801378277043</v>
          </cell>
          <cell r="H73">
            <v>-1684.1914456581546</v>
          </cell>
          <cell r="I73">
            <v>0</v>
          </cell>
          <cell r="J73">
            <v>0</v>
          </cell>
          <cell r="K73">
            <v>-0.99514925395068254</v>
          </cell>
          <cell r="L73">
            <v>-1684.1914456581546</v>
          </cell>
          <cell r="M73">
            <v>0</v>
          </cell>
          <cell r="N73">
            <v>1</v>
          </cell>
          <cell r="P73">
            <v>1431.5627288094315</v>
          </cell>
          <cell r="Q73">
            <v>-2.2148013782770435</v>
          </cell>
        </row>
        <row r="74">
          <cell r="C74" t="str">
            <v>Public Rollover</v>
          </cell>
          <cell r="F74">
            <v>-2087.9244038789516</v>
          </cell>
          <cell r="G74">
            <v>3.2302725925920388</v>
          </cell>
          <cell r="H74">
            <v>3500</v>
          </cell>
          <cell r="I74">
            <v>0</v>
          </cell>
          <cell r="J74">
            <v>0</v>
          </cell>
          <cell r="K74">
            <v>2.0680679727988287</v>
          </cell>
          <cell r="L74">
            <v>3500</v>
          </cell>
          <cell r="M74">
            <v>0</v>
          </cell>
          <cell r="N74">
            <v>0</v>
          </cell>
          <cell r="P74">
            <v>-2087.9244038789516</v>
          </cell>
          <cell r="Q74">
            <v>3.2302725925920388</v>
          </cell>
        </row>
        <row r="75">
          <cell r="C75" t="str">
            <v>Mezzanine</v>
          </cell>
          <cell r="F75" t="str">
            <v>NM</v>
          </cell>
          <cell r="G75" t="str">
            <v>NM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P75">
            <v>0</v>
          </cell>
          <cell r="Q75">
            <v>0</v>
          </cell>
        </row>
        <row r="76">
          <cell r="C76" t="str">
            <v>Acquisition Discount Notes</v>
          </cell>
          <cell r="F76" t="str">
            <v>NM</v>
          </cell>
          <cell r="G76" t="str">
            <v>NM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P76">
            <v>0</v>
          </cell>
          <cell r="Q76">
            <v>0</v>
          </cell>
        </row>
        <row r="77">
          <cell r="C77" t="str">
            <v>PIK Preferred</v>
          </cell>
          <cell r="F77" t="str">
            <v>NM</v>
          </cell>
          <cell r="G77" t="str">
            <v>NM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 t="str">
            <v>NM</v>
          </cell>
          <cell r="N77" t="str">
            <v>NM</v>
          </cell>
          <cell r="P77" t="str">
            <v>NM</v>
          </cell>
          <cell r="Q77">
            <v>0</v>
          </cell>
        </row>
        <row r="78">
          <cell r="D78" t="str">
            <v>Total Equity Ownership</v>
          </cell>
          <cell r="F78">
            <v>-646.36167506952006</v>
          </cell>
          <cell r="G78">
            <v>1.0000000000000004</v>
          </cell>
          <cell r="H78">
            <v>1804.0438484594924</v>
          </cell>
          <cell r="I78">
            <v>0</v>
          </cell>
          <cell r="J78">
            <v>-6.1884857259981822E-2</v>
          </cell>
          <cell r="K78">
            <v>0.99999999999999978</v>
          </cell>
          <cell r="L78">
            <v>1692.4008524068286</v>
          </cell>
          <cell r="M78">
            <v>0</v>
          </cell>
          <cell r="N78">
            <v>1</v>
          </cell>
          <cell r="P78">
            <v>-646.36167506952006</v>
          </cell>
          <cell r="Q78">
            <v>1</v>
          </cell>
        </row>
        <row r="80">
          <cell r="C80" t="str">
            <v>Flows to Equity Holders before Exit</v>
          </cell>
          <cell r="G80" t="str">
            <v>At Close</v>
          </cell>
          <cell r="H80">
            <v>2002</v>
          </cell>
          <cell r="I80">
            <v>2003</v>
          </cell>
          <cell r="J80">
            <v>2004</v>
          </cell>
          <cell r="K80">
            <v>2005</v>
          </cell>
          <cell r="L80">
            <v>2006</v>
          </cell>
          <cell r="M80">
            <v>2007</v>
          </cell>
          <cell r="N80">
            <v>2008</v>
          </cell>
          <cell r="O80">
            <v>2009</v>
          </cell>
          <cell r="P80">
            <v>2010</v>
          </cell>
          <cell r="Q80">
            <v>2011</v>
          </cell>
        </row>
        <row r="81">
          <cell r="C81" t="str">
            <v>Management</v>
          </cell>
          <cell r="G81">
            <v>-10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-3.8661262082994226</v>
          </cell>
          <cell r="O81">
            <v>-10.150801803889312</v>
          </cell>
          <cell r="P81">
            <v>-10.735892841243697</v>
          </cell>
          <cell r="Q81">
            <v>-11.357690639799664</v>
          </cell>
        </row>
        <row r="82">
          <cell r="C82" t="str">
            <v>KKR</v>
          </cell>
          <cell r="G82">
            <v>-1431.5627288094315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-553.46021846747817</v>
          </cell>
          <cell r="O82">
            <v>-1453.1509529979485</v>
          </cell>
          <cell r="P82">
            <v>-1536.9104052016467</v>
          </cell>
          <cell r="Q82">
            <v>-1625.9246605284945</v>
          </cell>
        </row>
        <row r="83">
          <cell r="C83" t="str">
            <v>Public Rollover</v>
          </cell>
          <cell r="G83">
            <v>2087.9244038789516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807.21792587843629</v>
          </cell>
          <cell r="O83">
            <v>2119.410680527898</v>
          </cell>
          <cell r="P83">
            <v>2241.5732660662047</v>
          </cell>
          <cell r="Q83">
            <v>2371.3999458545263</v>
          </cell>
        </row>
        <row r="84">
          <cell r="C84" t="str">
            <v>Mezzanine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 t="str">
            <v>KKR PIK Preferred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 t="str">
            <v>Management PIK Preferred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 t="str">
            <v>Total</v>
          </cell>
          <cell r="G87">
            <v>646.36167506952006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249.8915812026587</v>
          </cell>
          <cell r="O87">
            <v>656.10892572606008</v>
          </cell>
          <cell r="P87">
            <v>693.92696802331443</v>
          </cell>
          <cell r="Q87">
            <v>734.11759468623222</v>
          </cell>
        </row>
        <row r="89">
          <cell r="G89">
            <v>2005</v>
          </cell>
          <cell r="K89">
            <v>2006</v>
          </cell>
          <cell r="O89">
            <v>2007</v>
          </cell>
        </row>
        <row r="90">
          <cell r="C90" t="str">
            <v>Flows to Equity Holders at Exit</v>
          </cell>
          <cell r="G90" t="str">
            <v>Exit Value</v>
          </cell>
          <cell r="H90" t="str">
            <v>IRR</v>
          </cell>
          <cell r="K90" t="str">
            <v>Exit Value</v>
          </cell>
          <cell r="L90" t="str">
            <v>IRR</v>
          </cell>
          <cell r="O90" t="str">
            <v>Exit Value</v>
          </cell>
          <cell r="P90" t="str">
            <v>IRR</v>
          </cell>
        </row>
        <row r="91">
          <cell r="C91" t="str">
            <v>Based on 7.7x EBITDA Exit Multiple</v>
          </cell>
        </row>
        <row r="92">
          <cell r="C92" t="str">
            <v>Management</v>
          </cell>
          <cell r="G92">
            <v>-543.16830691370217</v>
          </cell>
          <cell r="H92" t="str">
            <v>NM</v>
          </cell>
          <cell r="K92">
            <v>-645.04066454784254</v>
          </cell>
          <cell r="L92" t="str">
            <v>NM</v>
          </cell>
          <cell r="O92">
            <v>-722.46476684609434</v>
          </cell>
          <cell r="P92" t="str">
            <v>NM</v>
          </cell>
        </row>
        <row r="93">
          <cell r="C93" t="str">
            <v>KKR</v>
          </cell>
          <cell r="G93">
            <v>-6866.9276304698415</v>
          </cell>
          <cell r="H93" t="str">
            <v>NM</v>
          </cell>
          <cell r="K93">
            <v>-8257.2181114220984</v>
          </cell>
          <cell r="L93" t="str">
            <v>NM</v>
          </cell>
          <cell r="O93">
            <v>-9313.8540323076595</v>
          </cell>
          <cell r="P93" t="str">
            <v>NM</v>
          </cell>
        </row>
        <row r="94">
          <cell r="C94" t="str">
            <v>Public Rollover</v>
          </cell>
          <cell r="G94">
            <v>14270.495654519995</v>
          </cell>
          <cell r="H94" t="str">
            <v>NM</v>
          </cell>
          <cell r="K94">
            <v>17159.725792742993</v>
          </cell>
          <cell r="L94" t="str">
            <v>NM</v>
          </cell>
          <cell r="O94">
            <v>19355.572192885618</v>
          </cell>
          <cell r="P94" t="str">
            <v>NM</v>
          </cell>
        </row>
        <row r="95">
          <cell r="C95" t="str">
            <v>Mezzanine</v>
          </cell>
          <cell r="G95">
            <v>0</v>
          </cell>
          <cell r="H95" t="str">
            <v>NM</v>
          </cell>
          <cell r="K95">
            <v>0</v>
          </cell>
          <cell r="L95" t="str">
            <v>NM</v>
          </cell>
          <cell r="O95">
            <v>0</v>
          </cell>
          <cell r="P95" t="str">
            <v>NM</v>
          </cell>
        </row>
        <row r="96">
          <cell r="C96" t="str">
            <v>KKR PIK Preferred</v>
          </cell>
          <cell r="G96">
            <v>0</v>
          </cell>
          <cell r="H96" t="str">
            <v>NM</v>
          </cell>
          <cell r="K96">
            <v>0</v>
          </cell>
          <cell r="L96" t="str">
            <v>NM</v>
          </cell>
          <cell r="O96">
            <v>0</v>
          </cell>
          <cell r="P96" t="str">
            <v>NM</v>
          </cell>
        </row>
        <row r="97">
          <cell r="C97" t="str">
            <v>Management PIK Preferred</v>
          </cell>
          <cell r="G97">
            <v>0</v>
          </cell>
          <cell r="H97" t="str">
            <v>NM</v>
          </cell>
          <cell r="K97">
            <v>0</v>
          </cell>
          <cell r="L97" t="str">
            <v>NM</v>
          </cell>
          <cell r="O97">
            <v>0</v>
          </cell>
          <cell r="P97" t="str">
            <v>NM</v>
          </cell>
        </row>
        <row r="98">
          <cell r="C98" t="str">
            <v>Based on 8.7x EBITDA Exit Multiple</v>
          </cell>
        </row>
        <row r="99">
          <cell r="C99" t="str">
            <v>Management</v>
          </cell>
          <cell r="G99">
            <v>-632.75719487287643</v>
          </cell>
          <cell r="H99" t="str">
            <v>NM</v>
          </cell>
          <cell r="K99">
            <v>-743.18040972680762</v>
          </cell>
          <cell r="L99" t="str">
            <v>NM</v>
          </cell>
          <cell r="O99">
            <v>-825.46070053443589</v>
          </cell>
          <cell r="P99" t="str">
            <v>NM</v>
          </cell>
        </row>
        <row r="100">
          <cell r="C100" t="str">
            <v>KKR</v>
          </cell>
          <cell r="G100">
            <v>-8089.5809686409066</v>
          </cell>
          <cell r="H100" t="str">
            <v>NM</v>
          </cell>
          <cell r="K100">
            <v>-9596.5682226211484</v>
          </cell>
          <cell r="L100" t="str">
            <v>NM</v>
          </cell>
          <cell r="O100">
            <v>-10719.478379374923</v>
          </cell>
          <cell r="P100" t="str">
            <v>NM</v>
          </cell>
        </row>
        <row r="101">
          <cell r="C101" t="str">
            <v>Public Rollover</v>
          </cell>
          <cell r="G101">
            <v>16811.350908612829</v>
          </cell>
          <cell r="H101" t="str">
            <v>NM</v>
          </cell>
          <cell r="K101">
            <v>19943.094275751042</v>
          </cell>
          <cell r="L101" t="str">
            <v>NM</v>
          </cell>
          <cell r="O101">
            <v>22276.668382643835</v>
          </cell>
          <cell r="P101" t="str">
            <v>NM</v>
          </cell>
        </row>
        <row r="102">
          <cell r="C102" t="str">
            <v>Mezzanine</v>
          </cell>
          <cell r="G102">
            <v>0</v>
          </cell>
          <cell r="H102" t="str">
            <v>NM</v>
          </cell>
          <cell r="K102">
            <v>0</v>
          </cell>
          <cell r="L102" t="str">
            <v>NM</v>
          </cell>
          <cell r="O102">
            <v>0</v>
          </cell>
          <cell r="P102" t="str">
            <v>NM</v>
          </cell>
        </row>
        <row r="103">
          <cell r="C103" t="str">
            <v>KKR PIK Preferred</v>
          </cell>
          <cell r="G103">
            <v>0</v>
          </cell>
          <cell r="H103" t="str">
            <v>NM</v>
          </cell>
          <cell r="K103">
            <v>0</v>
          </cell>
          <cell r="L103" t="str">
            <v>NM</v>
          </cell>
          <cell r="O103">
            <v>0</v>
          </cell>
          <cell r="P103" t="str">
            <v>NM</v>
          </cell>
        </row>
        <row r="104">
          <cell r="C104" t="str">
            <v>Management PIK Preferred</v>
          </cell>
          <cell r="G104">
            <v>0</v>
          </cell>
          <cell r="H104" t="str">
            <v>NM</v>
          </cell>
          <cell r="K104">
            <v>0</v>
          </cell>
          <cell r="L104" t="str">
            <v>NM</v>
          </cell>
          <cell r="O104">
            <v>0</v>
          </cell>
          <cell r="P104" t="str">
            <v>NM</v>
          </cell>
        </row>
        <row r="105">
          <cell r="C105" t="str">
            <v>Based on 9.7x EBITDA Exit Multiple</v>
          </cell>
        </row>
        <row r="106">
          <cell r="C106" t="str">
            <v>Management</v>
          </cell>
          <cell r="G106">
            <v>-722.34608283205057</v>
          </cell>
          <cell r="H106" t="str">
            <v>NM</v>
          </cell>
          <cell r="K106">
            <v>-841.3201549057726</v>
          </cell>
          <cell r="L106" t="str">
            <v>NM</v>
          </cell>
          <cell r="O106">
            <v>-928.45663422277744</v>
          </cell>
          <cell r="P106" t="str">
            <v>NM</v>
          </cell>
        </row>
        <row r="107">
          <cell r="C107" t="str">
            <v>KKR</v>
          </cell>
          <cell r="G107">
            <v>-9312.2343068119681</v>
          </cell>
          <cell r="H107" t="str">
            <v>NM</v>
          </cell>
          <cell r="K107">
            <v>-10935.918333820198</v>
          </cell>
          <cell r="L107" t="str">
            <v>NM</v>
          </cell>
          <cell r="O107">
            <v>-12125.102726442185</v>
          </cell>
          <cell r="P107" t="str">
            <v>NM</v>
          </cell>
        </row>
        <row r="108">
          <cell r="C108" t="str">
            <v>Public Rollover</v>
          </cell>
          <cell r="G108">
            <v>19352.206162705654</v>
          </cell>
          <cell r="H108" t="str">
            <v>NM</v>
          </cell>
          <cell r="K108">
            <v>22726.462758759091</v>
          </cell>
          <cell r="L108" t="str">
            <v>NM</v>
          </cell>
          <cell r="O108">
            <v>25197.764572402051</v>
          </cell>
          <cell r="P108" t="str">
            <v>NM</v>
          </cell>
        </row>
        <row r="109">
          <cell r="C109" t="str">
            <v>Mezzanine</v>
          </cell>
          <cell r="G109">
            <v>0</v>
          </cell>
          <cell r="H109" t="str">
            <v>NM</v>
          </cell>
          <cell r="K109">
            <v>0</v>
          </cell>
          <cell r="L109" t="str">
            <v>NM</v>
          </cell>
          <cell r="O109">
            <v>0</v>
          </cell>
          <cell r="P109" t="str">
            <v>NM</v>
          </cell>
        </row>
        <row r="110">
          <cell r="C110" t="str">
            <v>KKR PIK Preferred</v>
          </cell>
          <cell r="G110">
            <v>0</v>
          </cell>
          <cell r="H110" t="str">
            <v>NM</v>
          </cell>
          <cell r="K110">
            <v>0</v>
          </cell>
          <cell r="L110" t="str">
            <v>NM</v>
          </cell>
          <cell r="O110">
            <v>0</v>
          </cell>
          <cell r="P110" t="str">
            <v>NM</v>
          </cell>
        </row>
        <row r="111">
          <cell r="C111" t="str">
            <v>Management PIK Preferred</v>
          </cell>
          <cell r="G111">
            <v>0</v>
          </cell>
          <cell r="H111" t="str">
            <v>NM</v>
          </cell>
          <cell r="K111">
            <v>0</v>
          </cell>
          <cell r="L111" t="str">
            <v>NM</v>
          </cell>
          <cell r="O111">
            <v>0</v>
          </cell>
          <cell r="P111" t="str">
            <v>NM</v>
          </cell>
        </row>
        <row r="113">
          <cell r="B113" t="str">
            <v>Summary Credit Statistics</v>
          </cell>
        </row>
        <row r="114">
          <cell r="B114" t="str">
            <v>Base Case</v>
          </cell>
        </row>
        <row r="116">
          <cell r="I116" t="str">
            <v>Projected FY Ending March 31,</v>
          </cell>
        </row>
        <row r="117">
          <cell r="C117" t="str">
            <v>(£ million)</v>
          </cell>
          <cell r="H117" t="str">
            <v>2001 PF</v>
          </cell>
          <cell r="I117">
            <v>2002</v>
          </cell>
          <cell r="J117">
            <v>2003</v>
          </cell>
          <cell r="K117">
            <v>2004</v>
          </cell>
          <cell r="L117">
            <v>2005</v>
          </cell>
          <cell r="M117">
            <v>2006</v>
          </cell>
          <cell r="N117">
            <v>2007</v>
          </cell>
          <cell r="O117">
            <v>2008</v>
          </cell>
          <cell r="P117">
            <v>2009</v>
          </cell>
          <cell r="Q117">
            <v>2010</v>
          </cell>
          <cell r="R117">
            <v>2011</v>
          </cell>
        </row>
        <row r="119">
          <cell r="C119" t="str">
            <v>Capital Expenditures</v>
          </cell>
          <cell r="H119">
            <v>0</v>
          </cell>
          <cell r="I119">
            <v>260.59561828579194</v>
          </cell>
          <cell r="J119">
            <v>226.64031760248898</v>
          </cell>
          <cell r="K119">
            <v>237.38939329415041</v>
          </cell>
          <cell r="L119">
            <v>248.74056557746081</v>
          </cell>
          <cell r="M119">
            <v>260.73535939950972</v>
          </cell>
          <cell r="N119">
            <v>273.41880403918816</v>
          </cell>
          <cell r="O119">
            <v>286.83977757904103</v>
          </cell>
          <cell r="P119">
            <v>301.05138868751681</v>
          </cell>
          <cell r="Q119">
            <v>316.11139998974045</v>
          </cell>
          <cell r="R119">
            <v>332.082697811949</v>
          </cell>
        </row>
        <row r="120">
          <cell r="C120" t="str">
            <v>Cash</v>
          </cell>
          <cell r="H120">
            <v>10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</row>
        <row r="121">
          <cell r="C121" t="str">
            <v>Revolver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C122" t="str">
            <v>Senior Debt, Tranche A</v>
          </cell>
          <cell r="H122">
            <v>4827.6494161986811</v>
          </cell>
          <cell r="I122">
            <v>1278.2494241443419</v>
          </cell>
          <cell r="J122">
            <v>991.8254782694537</v>
          </cell>
          <cell r="K122">
            <v>601.66070211928525</v>
          </cell>
          <cell r="L122">
            <v>192.00275848004816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C123" t="str">
            <v>Senior Debt, Tranche B</v>
          </cell>
          <cell r="H123">
            <v>603.45617702483514</v>
          </cell>
          <cell r="I123">
            <v>603.45617702483514</v>
          </cell>
          <cell r="J123">
            <v>603.45617702483514</v>
          </cell>
          <cell r="K123">
            <v>603.45617702483514</v>
          </cell>
          <cell r="L123">
            <v>603.45617702483514</v>
          </cell>
          <cell r="M123">
            <v>301.90052968269583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</row>
        <row r="124">
          <cell r="C124" t="str">
            <v>Senior Debt, Tranche C</v>
          </cell>
          <cell r="H124">
            <v>603.45617702483514</v>
          </cell>
          <cell r="I124">
            <v>603.45617702483514</v>
          </cell>
          <cell r="J124">
            <v>603.45617702483514</v>
          </cell>
          <cell r="K124">
            <v>603.45617702483514</v>
          </cell>
          <cell r="L124">
            <v>603.45617702483514</v>
          </cell>
          <cell r="M124">
            <v>603.45617702483514</v>
          </cell>
          <cell r="N124">
            <v>356.68958732514193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</row>
        <row r="125">
          <cell r="C125" t="str">
            <v>Total Senior Debt</v>
          </cell>
          <cell r="H125">
            <v>6034.5617702483505</v>
          </cell>
          <cell r="I125">
            <v>2485.1617781940122</v>
          </cell>
          <cell r="J125">
            <v>2198.7378323191242</v>
          </cell>
          <cell r="K125">
            <v>1808.5730561689556</v>
          </cell>
          <cell r="L125">
            <v>1398.9151125297185</v>
          </cell>
          <cell r="M125">
            <v>905.35670670753098</v>
          </cell>
          <cell r="N125">
            <v>356.68958732514193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</row>
        <row r="126">
          <cell r="C126" t="str">
            <v>Total Net Senior Debt</v>
          </cell>
          <cell r="H126">
            <v>6024.5617702483505</v>
          </cell>
          <cell r="I126">
            <v>2485.1617781940122</v>
          </cell>
          <cell r="J126">
            <v>2198.7378323191242</v>
          </cell>
          <cell r="K126">
            <v>1808.5730561689556</v>
          </cell>
          <cell r="L126">
            <v>1398.9151125297185</v>
          </cell>
          <cell r="M126">
            <v>905.35670670753098</v>
          </cell>
          <cell r="N126">
            <v>356.68958732514193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</row>
        <row r="128">
          <cell r="C128" t="str">
            <v>Mezzanine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C129" t="str">
            <v>High Yield</v>
          </cell>
          <cell r="H129">
            <v>1206.9123540496714</v>
          </cell>
          <cell r="I129">
            <v>1206.9123540496714</v>
          </cell>
          <cell r="J129">
            <v>1206.9123540496714</v>
          </cell>
          <cell r="K129">
            <v>1206.9123540496714</v>
          </cell>
          <cell r="L129">
            <v>1206.9123540496714</v>
          </cell>
          <cell r="M129">
            <v>1206.9123540496714</v>
          </cell>
          <cell r="N129">
            <v>1206.9123540496714</v>
          </cell>
          <cell r="O129">
            <v>1206.9123540496714</v>
          </cell>
          <cell r="P129">
            <v>1206.9123540496714</v>
          </cell>
          <cell r="Q129">
            <v>1206.9123540496714</v>
          </cell>
          <cell r="R129">
            <v>1206.9123540496714</v>
          </cell>
        </row>
        <row r="130">
          <cell r="C130" t="str">
            <v>One Year Asset Sale Bridge (5x EBITDA)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C131" t="str">
            <v>Total Debt</v>
          </cell>
          <cell r="H131">
            <v>7241.4741242980217</v>
          </cell>
          <cell r="I131">
            <v>3692.0741322436834</v>
          </cell>
          <cell r="J131">
            <v>3405.6501863687954</v>
          </cell>
          <cell r="K131">
            <v>3015.4854102186273</v>
          </cell>
          <cell r="L131">
            <v>2605.8274665793897</v>
          </cell>
          <cell r="M131">
            <v>2112.2690607572022</v>
          </cell>
          <cell r="N131">
            <v>1563.6019413748134</v>
          </cell>
          <cell r="O131">
            <v>1206.9123540496714</v>
          </cell>
          <cell r="P131">
            <v>1206.9123540496714</v>
          </cell>
          <cell r="Q131">
            <v>1206.9123540496714</v>
          </cell>
          <cell r="R131">
            <v>1206.9123540496714</v>
          </cell>
        </row>
        <row r="132">
          <cell r="C132" t="str">
            <v>Total Net Debt</v>
          </cell>
          <cell r="H132">
            <v>7231.4741242980217</v>
          </cell>
          <cell r="I132">
            <v>3692.0741322436834</v>
          </cell>
          <cell r="J132">
            <v>3405.6501863687954</v>
          </cell>
          <cell r="K132">
            <v>3015.4854102186273</v>
          </cell>
          <cell r="L132">
            <v>2605.8274665793897</v>
          </cell>
          <cell r="M132">
            <v>2112.2690607572022</v>
          </cell>
          <cell r="N132">
            <v>1563.6019413748134</v>
          </cell>
          <cell r="O132">
            <v>1206.9123540496714</v>
          </cell>
          <cell r="P132">
            <v>1206.9123540496714</v>
          </cell>
          <cell r="Q132">
            <v>1206.9123540496714</v>
          </cell>
          <cell r="R132">
            <v>1206.9123540496714</v>
          </cell>
        </row>
        <row r="134">
          <cell r="C134" t="str">
            <v>Cash Flow Available for Debt Repayment</v>
          </cell>
          <cell r="H134">
            <v>10</v>
          </cell>
          <cell r="I134">
            <v>3549.3999920543392</v>
          </cell>
          <cell r="J134">
            <v>286.4239458748882</v>
          </cell>
          <cell r="K134">
            <v>390.16477615016845</v>
          </cell>
          <cell r="L134">
            <v>409.65794363923709</v>
          </cell>
          <cell r="M134">
            <v>493.55840582218747</v>
          </cell>
          <cell r="N134">
            <v>548.66711938238905</v>
          </cell>
          <cell r="O134">
            <v>606.58116852780063</v>
          </cell>
          <cell r="P134">
            <v>656.10892572606019</v>
          </cell>
          <cell r="Q134">
            <v>693.92696802331443</v>
          </cell>
          <cell r="R134">
            <v>734.117594686232</v>
          </cell>
        </row>
        <row r="135">
          <cell r="C135" t="str">
            <v>Cumulative Cash Flow Available for Debt Repayment</v>
          </cell>
          <cell r="H135">
            <v>10</v>
          </cell>
          <cell r="I135">
            <v>3559.3999920543392</v>
          </cell>
          <cell r="J135">
            <v>3845.8239379292272</v>
          </cell>
          <cell r="K135">
            <v>4235.9887140793953</v>
          </cell>
          <cell r="L135">
            <v>4645.646657718632</v>
          </cell>
          <cell r="M135">
            <v>5139.2050635408195</v>
          </cell>
          <cell r="N135">
            <v>5687.872182923209</v>
          </cell>
          <cell r="O135">
            <v>6294.4533514510094</v>
          </cell>
          <cell r="P135">
            <v>6950.5622771770695</v>
          </cell>
          <cell r="Q135">
            <v>7644.4892452003842</v>
          </cell>
          <cell r="R135">
            <v>8378.6068398866155</v>
          </cell>
        </row>
        <row r="136">
          <cell r="C136" t="str">
            <v>Cumulative Cash Flow / Initial Bank Debt</v>
          </cell>
          <cell r="H136">
            <v>0.16571211598665023</v>
          </cell>
          <cell r="I136">
            <v>58.983570432619061</v>
          </cell>
          <cell r="J136">
            <v>63.729962246636404</v>
          </cell>
          <cell r="K136">
            <v>70.195465310566618</v>
          </cell>
          <cell r="L136">
            <v>76.983993777686393</v>
          </cell>
          <cell r="M136">
            <v>85.162854556865653</v>
          </cell>
          <cell r="N136">
            <v>94.254933489381216</v>
          </cell>
          <cell r="O136">
            <v>104.3067183848209</v>
          </cell>
          <cell r="P136">
            <v>115.17923822480023</v>
          </cell>
          <cell r="Q136">
            <v>126.67844884593464</v>
          </cell>
          <cell r="R136">
            <v>138.84366684578316</v>
          </cell>
        </row>
        <row r="138">
          <cell r="C138" t="str">
            <v>EBITDA / Senior Cash Interest Expense</v>
          </cell>
          <cell r="H138">
            <v>2.7972027972027971</v>
          </cell>
          <cell r="I138">
            <v>2.7757705674838511</v>
          </cell>
          <cell r="J138">
            <v>5.8475417508860073</v>
          </cell>
          <cell r="K138">
            <v>7.4250431875232259</v>
          </cell>
          <cell r="L138">
            <v>9.9416156570734433</v>
          </cell>
          <cell r="M138">
            <v>14.181059238204945</v>
          </cell>
          <cell r="N138">
            <v>24.001326436311228</v>
          </cell>
          <cell r="O138">
            <v>69.298328238268454</v>
          </cell>
          <cell r="P138" t="str">
            <v>NM</v>
          </cell>
          <cell r="Q138" t="str">
            <v>NM</v>
          </cell>
          <cell r="R138" t="str">
            <v>NM</v>
          </cell>
        </row>
        <row r="139">
          <cell r="C139" t="str">
            <v>EBITDA / Total Cash Interest Expense</v>
          </cell>
          <cell r="H139">
            <v>2.0942408376963346</v>
          </cell>
          <cell r="I139">
            <v>2.0781947180638252</v>
          </cell>
          <cell r="J139">
            <v>3.1655675647527368</v>
          </cell>
          <cell r="K139">
            <v>3.7886602485670218</v>
          </cell>
          <cell r="L139">
            <v>4.5773347825878066</v>
          </cell>
          <cell r="M139">
            <v>5.6139969379726287</v>
          </cell>
          <cell r="N139">
            <v>6.9348002728788423</v>
          </cell>
          <cell r="O139">
            <v>8.9218063745247811</v>
          </cell>
          <cell r="P139">
            <v>10.757420975825879</v>
          </cell>
          <cell r="Q139">
            <v>11.306692274610235</v>
          </cell>
          <cell r="R139">
            <v>11.890479933766802</v>
          </cell>
        </row>
        <row r="140">
          <cell r="C140" t="str">
            <v>EBITDA / Total Interest Expense (Cash + PIK)</v>
          </cell>
          <cell r="H140">
            <v>2.0942408376963346</v>
          </cell>
          <cell r="I140">
            <v>2.0781947180638252</v>
          </cell>
          <cell r="J140">
            <v>3.1655675647527368</v>
          </cell>
          <cell r="K140">
            <v>3.7886602485670218</v>
          </cell>
          <cell r="L140">
            <v>4.5773347825878066</v>
          </cell>
          <cell r="M140">
            <v>5.6139969379726287</v>
          </cell>
          <cell r="N140">
            <v>6.9348002728788423</v>
          </cell>
          <cell r="O140">
            <v>8.9218063745247811</v>
          </cell>
          <cell r="P140">
            <v>10.757420975825879</v>
          </cell>
          <cell r="Q140">
            <v>11.306692274610235</v>
          </cell>
          <cell r="R140">
            <v>11.890479933766802</v>
          </cell>
        </row>
        <row r="141">
          <cell r="C141" t="str">
            <v>EBITDA-CapEx / Total Cash Interest Expense</v>
          </cell>
          <cell r="H141">
            <v>2.0942408376963346</v>
          </cell>
          <cell r="I141">
            <v>1.6260077932157837</v>
          </cell>
          <cell r="J141">
            <v>2.447836979735051</v>
          </cell>
          <cell r="K141">
            <v>2.9859201469350931</v>
          </cell>
          <cell r="L141">
            <v>3.6506240797505098</v>
          </cell>
          <cell r="M141">
            <v>4.5264044312432601</v>
          </cell>
          <cell r="N141">
            <v>5.5924023000878869</v>
          </cell>
          <cell r="O141">
            <v>7.1962556464357874</v>
          </cell>
          <cell r="P141">
            <v>8.6787600324872169</v>
          </cell>
          <cell r="Q141">
            <v>9.1240469004518108</v>
          </cell>
          <cell r="R141">
            <v>9.5975579947262446</v>
          </cell>
        </row>
        <row r="142">
          <cell r="C142" t="str">
            <v>EBITDA-CapEx / Total Interest Expense (Cash + PIK)</v>
          </cell>
          <cell r="H142">
            <v>2.0942408376963346</v>
          </cell>
          <cell r="I142">
            <v>1.6260077932157837</v>
          </cell>
          <cell r="J142">
            <v>2.447836979735051</v>
          </cell>
          <cell r="K142">
            <v>2.9859201469350931</v>
          </cell>
          <cell r="L142">
            <v>3.6506240797505098</v>
          </cell>
          <cell r="M142">
            <v>4.5264044312432601</v>
          </cell>
          <cell r="N142">
            <v>5.5924023000878869</v>
          </cell>
          <cell r="O142">
            <v>7.1962556464357874</v>
          </cell>
          <cell r="P142">
            <v>8.6787600324872169</v>
          </cell>
          <cell r="Q142">
            <v>9.1240469004518108</v>
          </cell>
          <cell r="R142">
            <v>9.5975579947262446</v>
          </cell>
        </row>
        <row r="143">
          <cell r="C143" t="str">
            <v>Senior Net Debt / EBITDA</v>
          </cell>
          <cell r="H143">
            <v>4.9917143942006668</v>
          </cell>
          <cell r="I143">
            <v>2.7504242346981731</v>
          </cell>
          <cell r="J143">
            <v>2.1996123279057738</v>
          </cell>
          <cell r="K143">
            <v>1.6142249061306713</v>
          </cell>
          <cell r="L143">
            <v>1.1386132823689303</v>
          </cell>
          <cell r="M143">
            <v>0.67268822670471129</v>
          </cell>
          <cell r="N143">
            <v>0.25252790865439256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C144" t="str">
            <v>Total Net Debt / EBITDA</v>
          </cell>
          <cell r="H144">
            <v>5.9917143942006676</v>
          </cell>
          <cell r="I144">
            <v>4.0861606108415245</v>
          </cell>
          <cell r="J144">
            <v>3.4070047025889085</v>
          </cell>
          <cell r="K144">
            <v>2.6914431997342758</v>
          </cell>
          <cell r="L144">
            <v>2.1209505411973604</v>
          </cell>
          <cell r="M144">
            <v>1.5694350285108116</v>
          </cell>
          <cell r="N144">
            <v>1.1069937061644575</v>
          </cell>
          <cell r="O144">
            <v>0.81378802202551148</v>
          </cell>
          <cell r="P144">
            <v>0.77465903324412377</v>
          </cell>
          <cell r="Q144">
            <v>0.73702663262944423</v>
          </cell>
          <cell r="R144">
            <v>0.70084078857642929</v>
          </cell>
        </row>
        <row r="145">
          <cell r="C145" t="str">
            <v>EBIT / Senior Cash Interest Expense</v>
          </cell>
          <cell r="H145">
            <v>1.7004725825848461</v>
          </cell>
          <cell r="I145">
            <v>4.2162917203605073</v>
          </cell>
          <cell r="J145">
            <v>4.6363895186843491</v>
          </cell>
          <cell r="K145">
            <v>6.5662656284759082</v>
          </cell>
          <cell r="L145">
            <v>9.5913560697659275</v>
          </cell>
          <cell r="M145">
            <v>17.291820822216344</v>
          </cell>
          <cell r="N145">
            <v>50.171382438565118</v>
          </cell>
          <cell r="O145" t="str">
            <v>NM</v>
          </cell>
          <cell r="P145" t="str">
            <v>NM</v>
          </cell>
          <cell r="Q145" t="str">
            <v>NM</v>
          </cell>
          <cell r="R145" t="str">
            <v>NM</v>
          </cell>
        </row>
        <row r="146">
          <cell r="C146" t="str">
            <v>EBITA / Total Cash Interest Expense</v>
          </cell>
          <cell r="H146">
            <v>1.634411405900918</v>
          </cell>
          <cell r="I146">
            <v>1.6119319356329656</v>
          </cell>
          <cell r="J146">
            <v>2.5586382282391416</v>
          </cell>
          <cell r="K146">
            <v>3.1104114912391165</v>
          </cell>
          <cell r="L146">
            <v>3.7950190231990759</v>
          </cell>
          <cell r="M146">
            <v>4.6966915206381596</v>
          </cell>
          <cell r="N146">
            <v>5.8036393242869142</v>
          </cell>
          <cell r="O146">
            <v>7.4691889928563091</v>
          </cell>
          <cell r="P146">
            <v>9.0092975627125753</v>
          </cell>
          <cell r="Q146">
            <v>9.4730247339948352</v>
          </cell>
          <cell r="R146">
            <v>9.9662398702955546</v>
          </cell>
        </row>
        <row r="147">
          <cell r="C147" t="str">
            <v>Total Debt / Total Book Capitalization</v>
          </cell>
          <cell r="H147">
            <v>109.80061644203096</v>
          </cell>
          <cell r="I147">
            <v>101.81172381757357</v>
          </cell>
          <cell r="J147">
            <v>95.721971667360066</v>
          </cell>
          <cell r="K147">
            <v>86.867875947542117</v>
          </cell>
          <cell r="L147">
            <v>75.589915141645051</v>
          </cell>
          <cell r="M147">
            <v>61.62163207536053</v>
          </cell>
          <cell r="N147">
            <v>45.811916335075509</v>
          </cell>
          <cell r="O147">
            <v>35.460957617091893</v>
          </cell>
          <cell r="P147">
            <v>35.504032073580277</v>
          </cell>
          <cell r="Q147">
            <v>35.486205999437331</v>
          </cell>
          <cell r="R147">
            <v>35.403472726759233</v>
          </cell>
        </row>
        <row r="148">
          <cell r="C148" t="str">
            <v>Net Debt / Net Book Capitalization</v>
          </cell>
          <cell r="H148">
            <v>109.81549943228754</v>
          </cell>
          <cell r="I148">
            <v>101.81172381757357</v>
          </cell>
          <cell r="J148">
            <v>95.721971667360066</v>
          </cell>
          <cell r="K148">
            <v>86.867875947542117</v>
          </cell>
          <cell r="L148">
            <v>75.589915141645051</v>
          </cell>
          <cell r="M148">
            <v>61.62163207536053</v>
          </cell>
          <cell r="N148">
            <v>45.811916335075509</v>
          </cell>
          <cell r="O148">
            <v>35.460957617091893</v>
          </cell>
          <cell r="P148">
            <v>35.504032073580277</v>
          </cell>
          <cell r="Q148">
            <v>35.486205999437331</v>
          </cell>
          <cell r="R148">
            <v>35.403472726759233</v>
          </cell>
        </row>
        <row r="161">
          <cell r="C161" t="str">
            <v>Average Life Senior Debt, Tranche A</v>
          </cell>
          <cell r="F161">
            <v>1.1346232087054771</v>
          </cell>
        </row>
        <row r="162">
          <cell r="C162" t="str">
            <v>Average Life Senior Debt, Tranche B</v>
          </cell>
          <cell r="F162">
            <v>5.0002857559121008</v>
          </cell>
        </row>
        <row r="163">
          <cell r="C163" t="str">
            <v>Average Life Senior Debt, Tranche C</v>
          </cell>
          <cell r="F163">
            <v>6.0910778626605424</v>
          </cell>
        </row>
        <row r="164">
          <cell r="C164" t="str">
            <v>Average Life Total Senior Debt</v>
          </cell>
          <cell r="H164">
            <v>2.0168349288216461</v>
          </cell>
        </row>
        <row r="165">
          <cell r="C165" t="str">
            <v>Average Life Total Debt</v>
          </cell>
          <cell r="H165">
            <v>3.4306957740180399</v>
          </cell>
        </row>
        <row r="167">
          <cell r="C167" t="str">
            <v>LTM EBITDA / Fixed Charges</v>
          </cell>
          <cell r="H167">
            <v>2.0942408376963346</v>
          </cell>
          <cell r="I167">
            <v>2.0781947180638252</v>
          </cell>
          <cell r="J167">
            <v>3.1655675647527368</v>
          </cell>
          <cell r="K167">
            <v>3.7886602485670218</v>
          </cell>
          <cell r="L167">
            <v>4.5773347825878066</v>
          </cell>
          <cell r="M167">
            <v>5.6139969379726287</v>
          </cell>
          <cell r="N167">
            <v>6.9348002728788423</v>
          </cell>
          <cell r="O167">
            <v>8.9218063745247811</v>
          </cell>
          <cell r="P167">
            <v>10.757420975825879</v>
          </cell>
          <cell r="Q167">
            <v>11.306692274610235</v>
          </cell>
          <cell r="R167">
            <v>11.890479933766802</v>
          </cell>
        </row>
        <row r="168">
          <cell r="C168" t="str">
            <v>LTM EBITDA / Senior Fixed Charges</v>
          </cell>
          <cell r="H168">
            <v>2.7972027972027971</v>
          </cell>
          <cell r="I168">
            <v>2.7757705674838511</v>
          </cell>
          <cell r="J168">
            <v>5.8475417508860073</v>
          </cell>
          <cell r="K168">
            <v>7.4250431875232259</v>
          </cell>
          <cell r="L168">
            <v>9.9416156570734433</v>
          </cell>
          <cell r="M168">
            <v>14.181059238204945</v>
          </cell>
          <cell r="N168">
            <v>24.001326436311228</v>
          </cell>
          <cell r="O168">
            <v>69.298328238268454</v>
          </cell>
          <cell r="P168" t="str">
            <v>NM</v>
          </cell>
          <cell r="Q168" t="str">
            <v>NM</v>
          </cell>
          <cell r="R168" t="str">
            <v>NM</v>
          </cell>
        </row>
        <row r="170">
          <cell r="B170" t="str">
            <v>Operating Analysis: Historical and Projected Financial Assumptions</v>
          </cell>
        </row>
        <row r="171">
          <cell r="B171" t="str">
            <v>Base Case</v>
          </cell>
        </row>
        <row r="173">
          <cell r="C173" t="str">
            <v>(£ million)</v>
          </cell>
        </row>
        <row r="175">
          <cell r="F175" t="str">
            <v>Historical</v>
          </cell>
          <cell r="I175" t="str">
            <v>CAGR</v>
          </cell>
          <cell r="K175" t="str">
            <v>Pro Forma</v>
          </cell>
          <cell r="L175" t="str">
            <v>Projected fiscal year ended 31/12</v>
          </cell>
          <cell r="R175" t="str">
            <v>CAGR</v>
          </cell>
        </row>
        <row r="176">
          <cell r="F176">
            <v>1999</v>
          </cell>
          <cell r="G176">
            <v>2000</v>
          </cell>
          <cell r="H176">
            <v>2001</v>
          </cell>
          <cell r="I176" t="str">
            <v>1999-01</v>
          </cell>
          <cell r="K176">
            <v>2001</v>
          </cell>
          <cell r="L176">
            <v>2002</v>
          </cell>
          <cell r="M176">
            <v>2003</v>
          </cell>
          <cell r="N176">
            <v>2004</v>
          </cell>
          <cell r="O176">
            <v>2005</v>
          </cell>
          <cell r="P176">
            <v>2006</v>
          </cell>
          <cell r="Q176">
            <v>2007</v>
          </cell>
          <cell r="R176" t="str">
            <v>2002-07</v>
          </cell>
        </row>
        <row r="178">
          <cell r="C178" t="str">
            <v>Revenues</v>
          </cell>
          <cell r="F178" t="str">
            <v>NA</v>
          </cell>
          <cell r="G178">
            <v>7504.6643356643353</v>
          </cell>
          <cell r="H178">
            <v>7838.8574545454549</v>
          </cell>
          <cell r="I178" t="str">
            <v>NM</v>
          </cell>
          <cell r="K178">
            <v>7838.8574545454549</v>
          </cell>
          <cell r="L178">
            <v>7981.7974343538235</v>
          </cell>
          <cell r="M178">
            <v>5824.8326041784985</v>
          </cell>
          <cell r="N178">
            <v>6124.3048337982545</v>
          </cell>
          <cell r="O178">
            <v>6442.3565892370634</v>
          </cell>
          <cell r="P178">
            <v>6780.4033780955233</v>
          </cell>
          <cell r="Q178">
            <v>7139.9892411616111</v>
          </cell>
          <cell r="R178">
            <v>-2.2043874883476255</v>
          </cell>
        </row>
        <row r="179">
          <cell r="C179" t="str">
            <v>Gross Profit</v>
          </cell>
          <cell r="F179" t="e">
            <v>#VALUE!</v>
          </cell>
          <cell r="G179">
            <v>1397.5374504132233</v>
          </cell>
          <cell r="H179">
            <v>1206.9123540496703</v>
          </cell>
          <cell r="I179" t="str">
            <v>NM</v>
          </cell>
          <cell r="K179">
            <v>1206.9123540496703</v>
          </cell>
          <cell r="L179">
            <v>1197.6649648905814</v>
          </cell>
          <cell r="M179">
            <v>999.60243194877785</v>
          </cell>
          <cell r="N179">
            <v>1120.3971945298135</v>
          </cell>
          <cell r="O179">
            <v>1228.6130279625932</v>
          </cell>
          <cell r="P179">
            <v>1345.8786266300358</v>
          </cell>
          <cell r="Q179">
            <v>1412.4759090026128</v>
          </cell>
          <cell r="R179">
            <v>3.3544406122438142</v>
          </cell>
        </row>
        <row r="180">
          <cell r="C180" t="str">
            <v>EBITDA</v>
          </cell>
          <cell r="F180" t="e">
            <v>#VALUE!</v>
          </cell>
          <cell r="G180">
            <v>1397.5374504132233</v>
          </cell>
          <cell r="H180">
            <v>1206.9123540496703</v>
          </cell>
          <cell r="I180" t="str">
            <v>NM</v>
          </cell>
          <cell r="K180">
            <v>1206.9123540496703</v>
          </cell>
          <cell r="L180">
            <v>1197.6649648905814</v>
          </cell>
          <cell r="M180">
            <v>999.60243194877785</v>
          </cell>
          <cell r="N180">
            <v>1120.3971945298135</v>
          </cell>
          <cell r="O180">
            <v>1228.6130279625932</v>
          </cell>
          <cell r="P180">
            <v>1345.8786266300358</v>
          </cell>
          <cell r="Q180">
            <v>1412.4759090026128</v>
          </cell>
          <cell r="R180">
            <v>3.3544406122438142</v>
          </cell>
        </row>
        <row r="181">
          <cell r="C181" t="str">
            <v>EBITA</v>
          </cell>
          <cell r="F181" t="e">
            <v>#VALUE!</v>
          </cell>
          <cell r="G181">
            <v>1042.5374504132233</v>
          </cell>
          <cell r="H181">
            <v>941.91235404967028</v>
          </cell>
          <cell r="I181" t="str">
            <v>NM</v>
          </cell>
          <cell r="K181">
            <v>941.91235404967028</v>
          </cell>
          <cell r="L181">
            <v>928.95742074375312</v>
          </cell>
          <cell r="M181">
            <v>807.95021527987331</v>
          </cell>
          <cell r="N181">
            <v>919.82286084789098</v>
          </cell>
          <cell r="O181">
            <v>1018.62984350737</v>
          </cell>
          <cell r="P181">
            <v>1125.967257079441</v>
          </cell>
          <cell r="Q181">
            <v>1182.0817337962701</v>
          </cell>
          <cell r="R181">
            <v>4.9374096639865916</v>
          </cell>
        </row>
        <row r="182">
          <cell r="C182" t="str">
            <v>EBIT</v>
          </cell>
          <cell r="F182" t="e">
            <v>#VALUE!</v>
          </cell>
          <cell r="G182">
            <v>1042.5374504132233</v>
          </cell>
          <cell r="H182">
            <v>941.91235404967028</v>
          </cell>
          <cell r="I182" t="str">
            <v>NM</v>
          </cell>
          <cell r="K182">
            <v>733.70488893287268</v>
          </cell>
          <cell r="L182">
            <v>720.74995562695551</v>
          </cell>
          <cell r="M182">
            <v>699.60506333622288</v>
          </cell>
          <cell r="N182">
            <v>811.47770890424067</v>
          </cell>
          <cell r="O182">
            <v>910.28469156371966</v>
          </cell>
          <cell r="P182">
            <v>1017.6221051357907</v>
          </cell>
          <cell r="Q182">
            <v>1073.7365818526198</v>
          </cell>
          <cell r="R182">
            <v>8.2985457929787287</v>
          </cell>
        </row>
        <row r="183">
          <cell r="C183" t="str">
            <v>Net Interest Expense</v>
          </cell>
          <cell r="F183">
            <v>0</v>
          </cell>
          <cell r="G183">
            <v>0</v>
          </cell>
          <cell r="H183">
            <v>0</v>
          </cell>
          <cell r="I183" t="str">
            <v>NM</v>
          </cell>
          <cell r="K183">
            <v>576.00064905871773</v>
          </cell>
          <cell r="L183">
            <v>576.00064905871773</v>
          </cell>
          <cell r="M183">
            <v>315.77352607441725</v>
          </cell>
          <cell r="N183">
            <v>295.72384986317508</v>
          </cell>
          <cell r="O183">
            <v>268.41231553266329</v>
          </cell>
          <cell r="P183">
            <v>239.73625947791669</v>
          </cell>
          <cell r="Q183">
            <v>203.67939283365286</v>
          </cell>
          <cell r="R183">
            <v>-18.772175132938852</v>
          </cell>
        </row>
        <row r="184">
          <cell r="C184" t="str">
            <v>Net Income</v>
          </cell>
          <cell r="F184" t="e">
            <v>#VALUE!</v>
          </cell>
          <cell r="G184">
            <v>1042.5374504132233</v>
          </cell>
          <cell r="H184">
            <v>941.91235404967028</v>
          </cell>
          <cell r="I184" t="str">
            <v>NM</v>
          </cell>
          <cell r="K184">
            <v>35.971432986082334</v>
          </cell>
          <cell r="L184">
            <v>27.550726337236171</v>
          </cell>
          <cell r="M184">
            <v>217.90598589865681</v>
          </cell>
          <cell r="N184">
            <v>303.65549505517583</v>
          </cell>
          <cell r="O184">
            <v>385.6325310986698</v>
          </cell>
          <cell r="P184">
            <v>474.04128635610124</v>
          </cell>
          <cell r="Q184">
            <v>533.95265954081174</v>
          </cell>
          <cell r="R184">
            <v>80.914734935459379</v>
          </cell>
        </row>
        <row r="186">
          <cell r="C186" t="str">
            <v>Total Assets</v>
          </cell>
          <cell r="F186">
            <v>0</v>
          </cell>
          <cell r="G186">
            <v>0</v>
          </cell>
          <cell r="H186">
            <v>5954</v>
          </cell>
          <cell r="I186" t="str">
            <v>NM</v>
          </cell>
          <cell r="K186">
            <v>8110.1124492285016</v>
          </cell>
          <cell r="L186">
            <v>4670.3563623210566</v>
          </cell>
          <cell r="M186">
            <v>4601.8384023448252</v>
          </cell>
          <cell r="N186">
            <v>4515.3291212498334</v>
          </cell>
          <cell r="O186">
            <v>4491.3037087092662</v>
          </cell>
          <cell r="P186">
            <v>4471.7865892431792</v>
          </cell>
          <cell r="Q186">
            <v>4457.0721294016021</v>
          </cell>
          <cell r="R186">
            <v>-0.93050972119231856</v>
          </cell>
        </row>
        <row r="187">
          <cell r="C187" t="str">
            <v>Cash</v>
          </cell>
          <cell r="F187">
            <v>0</v>
          </cell>
          <cell r="G187">
            <v>0</v>
          </cell>
          <cell r="H187">
            <v>202</v>
          </cell>
          <cell r="I187" t="str">
            <v>NM</v>
          </cell>
          <cell r="K187">
            <v>10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 t="str">
            <v>NM</v>
          </cell>
        </row>
        <row r="188">
          <cell r="C188" t="str">
            <v>Total Debt</v>
          </cell>
          <cell r="F188">
            <v>0</v>
          </cell>
          <cell r="G188">
            <v>0</v>
          </cell>
          <cell r="H188">
            <v>3700</v>
          </cell>
          <cell r="I188" t="str">
            <v>NM</v>
          </cell>
          <cell r="K188">
            <v>7241.4741242980217</v>
          </cell>
          <cell r="L188">
            <v>3692.0741322436834</v>
          </cell>
          <cell r="M188">
            <v>3405.6501863687954</v>
          </cell>
          <cell r="N188">
            <v>3015.4854102186273</v>
          </cell>
          <cell r="O188">
            <v>2605.8274665793897</v>
          </cell>
          <cell r="P188">
            <v>2112.2690607572022</v>
          </cell>
          <cell r="Q188">
            <v>1563.6019413748134</v>
          </cell>
          <cell r="R188">
            <v>-15.788547606191649</v>
          </cell>
        </row>
        <row r="189">
          <cell r="C189" t="str">
            <v>Net Debt</v>
          </cell>
          <cell r="F189">
            <v>0</v>
          </cell>
          <cell r="G189">
            <v>0</v>
          </cell>
          <cell r="H189">
            <v>3498</v>
          </cell>
          <cell r="I189" t="str">
            <v>NM</v>
          </cell>
          <cell r="K189">
            <v>7231.4741242980217</v>
          </cell>
          <cell r="L189">
            <v>3692.0741322436834</v>
          </cell>
          <cell r="M189">
            <v>3405.6501863687954</v>
          </cell>
          <cell r="N189">
            <v>3015.4854102186273</v>
          </cell>
          <cell r="O189">
            <v>2605.8274665793897</v>
          </cell>
          <cell r="P189">
            <v>2112.2690607572022</v>
          </cell>
          <cell r="Q189">
            <v>1563.6019413748134</v>
          </cell>
          <cell r="R189">
            <v>-15.788547606191649</v>
          </cell>
        </row>
        <row r="190">
          <cell r="C190" t="str">
            <v>Minority Interest</v>
          </cell>
          <cell r="F190">
            <v>0</v>
          </cell>
          <cell r="G190">
            <v>0</v>
          </cell>
          <cell r="H190">
            <v>194</v>
          </cell>
          <cell r="I190" t="str">
            <v>NM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 t="str">
            <v>NM</v>
          </cell>
        </row>
        <row r="191">
          <cell r="C191" t="str">
            <v>Preferred Stock</v>
          </cell>
          <cell r="F191">
            <v>0</v>
          </cell>
          <cell r="G191">
            <v>0</v>
          </cell>
          <cell r="H191">
            <v>0</v>
          </cell>
          <cell r="I191" t="str">
            <v>NM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 t="str">
            <v>NM</v>
          </cell>
        </row>
        <row r="192">
          <cell r="C192" t="str">
            <v>Common Equity</v>
          </cell>
          <cell r="F192">
            <v>0</v>
          </cell>
          <cell r="G192">
            <v>0</v>
          </cell>
          <cell r="H192">
            <v>545</v>
          </cell>
          <cell r="I192" t="str">
            <v>NM</v>
          </cell>
          <cell r="K192">
            <v>-646.36167506952006</v>
          </cell>
          <cell r="L192">
            <v>-65.69988593473272</v>
          </cell>
          <cell r="M192">
            <v>152.20609996392409</v>
          </cell>
          <cell r="N192">
            <v>455.86159501909992</v>
          </cell>
          <cell r="O192">
            <v>841.49412611776972</v>
          </cell>
          <cell r="P192">
            <v>1315.535412473871</v>
          </cell>
          <cell r="Q192">
            <v>1849.4880720146828</v>
          </cell>
          <cell r="R192" t="str">
            <v>NM</v>
          </cell>
        </row>
        <row r="193">
          <cell r="C193" t="str">
            <v>Net Working Capital</v>
          </cell>
          <cell r="F193">
            <v>0</v>
          </cell>
          <cell r="G193">
            <v>0</v>
          </cell>
          <cell r="H193">
            <v>1033</v>
          </cell>
          <cell r="I193" t="str">
            <v>NM</v>
          </cell>
          <cell r="K193">
            <v>841</v>
          </cell>
          <cell r="L193">
            <v>495.17206903401421</v>
          </cell>
          <cell r="M193">
            <v>500.01116006784883</v>
          </cell>
          <cell r="N193">
            <v>485.03197130427867</v>
          </cell>
          <cell r="O193">
            <v>530.59432958512411</v>
          </cell>
          <cell r="P193">
            <v>578.59837221377325</v>
          </cell>
          <cell r="Q193">
            <v>629.20443548300091</v>
          </cell>
          <cell r="R193">
            <v>4.907642392634326</v>
          </cell>
        </row>
        <row r="195">
          <cell r="C195" t="str">
            <v>Revenue Growth</v>
          </cell>
          <cell r="F195" t="str">
            <v>NM</v>
          </cell>
          <cell r="G195" t="str">
            <v>NM</v>
          </cell>
          <cell r="H195">
            <v>4.4531387938689937</v>
          </cell>
          <cell r="I195" t="str">
            <v>NM</v>
          </cell>
          <cell r="K195">
            <v>4.4531387938689937</v>
          </cell>
          <cell r="L195">
            <v>1.8234797690508175</v>
          </cell>
          <cell r="M195">
            <v>-27.023547614622533</v>
          </cell>
          <cell r="N195">
            <v>5.1413019046234298</v>
          </cell>
          <cell r="O195">
            <v>5.1932711396659004</v>
          </cell>
          <cell r="P195">
            <v>5.2472536124935854</v>
          </cell>
          <cell r="Q195">
            <v>5.3033107768742926</v>
          </cell>
          <cell r="R195" t="str">
            <v>NM</v>
          </cell>
        </row>
        <row r="196">
          <cell r="C196" t="str">
            <v>Gross Profit Growth</v>
          </cell>
          <cell r="F196" t="str">
            <v>NM</v>
          </cell>
          <cell r="G196" t="str">
            <v>NM</v>
          </cell>
          <cell r="H196">
            <v>-13.640070704880857</v>
          </cell>
          <cell r="I196" t="str">
            <v>NM</v>
          </cell>
          <cell r="K196">
            <v>-13.640070704880857</v>
          </cell>
          <cell r="L196">
            <v>-0.76620221245231601</v>
          </cell>
          <cell r="M196">
            <v>-16.537390568145948</v>
          </cell>
          <cell r="N196">
            <v>12.084280581984963</v>
          </cell>
          <cell r="O196">
            <v>9.658702642342254</v>
          </cell>
          <cell r="P196">
            <v>9.544551131929957</v>
          </cell>
          <cell r="Q196">
            <v>4.9482383518735906</v>
          </cell>
          <cell r="R196" t="str">
            <v>NM</v>
          </cell>
        </row>
        <row r="197">
          <cell r="C197" t="str">
            <v>EBITDA Growth</v>
          </cell>
          <cell r="F197" t="str">
            <v>NM</v>
          </cell>
          <cell r="G197" t="str">
            <v>NM</v>
          </cell>
          <cell r="H197">
            <v>-13.640070704880857</v>
          </cell>
          <cell r="I197" t="str">
            <v>NM</v>
          </cell>
          <cell r="K197">
            <v>-13.640070704880857</v>
          </cell>
          <cell r="L197">
            <v>-0.76620221245231601</v>
          </cell>
          <cell r="M197">
            <v>-16.537390568145948</v>
          </cell>
          <cell r="N197">
            <v>12.084280581984963</v>
          </cell>
          <cell r="O197">
            <v>9.658702642342254</v>
          </cell>
          <cell r="P197">
            <v>9.544551131929957</v>
          </cell>
          <cell r="Q197">
            <v>4.9482383518735906</v>
          </cell>
          <cell r="R197" t="str">
            <v>NM</v>
          </cell>
        </row>
        <row r="198">
          <cell r="C198" t="str">
            <v>EBITA Growth</v>
          </cell>
          <cell r="F198" t="str">
            <v>NM</v>
          </cell>
          <cell r="G198" t="str">
            <v>NM</v>
          </cell>
          <cell r="H198">
            <v>-9.6519406879502441</v>
          </cell>
          <cell r="I198" t="str">
            <v>NM</v>
          </cell>
          <cell r="K198">
            <v>-9.6519406879502441</v>
          </cell>
          <cell r="L198">
            <v>-1.3753862819845808</v>
          </cell>
          <cell r="M198">
            <v>-13.026130451382533</v>
          </cell>
          <cell r="N198">
            <v>13.846477598779416</v>
          </cell>
          <cell r="O198">
            <v>10.741957703508142</v>
          </cell>
          <cell r="P198">
            <v>10.537430672803016</v>
          </cell>
          <cell r="Q198">
            <v>4.9836686070587888</v>
          </cell>
          <cell r="R198" t="str">
            <v>NM</v>
          </cell>
        </row>
        <row r="199">
          <cell r="C199" t="str">
            <v>EBIT Growth</v>
          </cell>
          <cell r="F199" t="str">
            <v>NM</v>
          </cell>
          <cell r="G199" t="str">
            <v>NM</v>
          </cell>
          <cell r="H199">
            <v>-9.6519406879502441</v>
          </cell>
          <cell r="I199" t="str">
            <v>NM</v>
          </cell>
          <cell r="K199">
            <v>-29.623162348550725</v>
          </cell>
          <cell r="L199">
            <v>-1.7656871994896073</v>
          </cell>
          <cell r="M199">
            <v>-2.9337348029857879</v>
          </cell>
          <cell r="N199">
            <v>15.990828458920546</v>
          </cell>
          <cell r="O199">
            <v>12.176179527210994</v>
          </cell>
          <cell r="P199">
            <v>11.791631186028507</v>
          </cell>
          <cell r="Q199">
            <v>5.5142745458876652</v>
          </cell>
          <cell r="R199" t="str">
            <v>NM</v>
          </cell>
        </row>
        <row r="200">
          <cell r="C200" t="str">
            <v>Net Income Growth</v>
          </cell>
          <cell r="F200" t="str">
            <v>NM</v>
          </cell>
          <cell r="G200" t="str">
            <v>NM</v>
          </cell>
          <cell r="H200">
            <v>-9.6519406879502441</v>
          </cell>
          <cell r="I200" t="str">
            <v>NM</v>
          </cell>
          <cell r="K200">
            <v>-96.549626781097928</v>
          </cell>
          <cell r="L200">
            <v>-23.409427842655617</v>
          </cell>
          <cell r="M200">
            <v>690.92646499176351</v>
          </cell>
          <cell r="N200">
            <v>39.351607897728513</v>
          </cell>
          <cell r="O200">
            <v>26.996724043672682</v>
          </cell>
          <cell r="P200">
            <v>22.925647638064728</v>
          </cell>
          <cell r="Q200">
            <v>12.638429375053395</v>
          </cell>
          <cell r="R200" t="str">
            <v>NM</v>
          </cell>
        </row>
        <row r="202">
          <cell r="C202" t="str">
            <v>Gross Profit Margin</v>
          </cell>
          <cell r="F202" t="str">
            <v>NM</v>
          </cell>
          <cell r="G202">
            <v>18.622251281402701</v>
          </cell>
          <cell r="H202">
            <v>15.39653401083123</v>
          </cell>
          <cell r="I202" t="str">
            <v>NM</v>
          </cell>
          <cell r="K202">
            <v>15.39653401083123</v>
          </cell>
          <cell r="L202">
            <v>15.004953141704727</v>
          </cell>
          <cell r="M202">
            <v>17.161049936983659</v>
          </cell>
          <cell r="N202">
            <v>18.294275431011659</v>
          </cell>
          <cell r="O202">
            <v>19.070863447937331</v>
          </cell>
          <cell r="P202">
            <v>19.849536252931099</v>
          </cell>
          <cell r="Q202">
            <v>19.782605565562669</v>
          </cell>
          <cell r="R202" t="str">
            <v>NM</v>
          </cell>
        </row>
        <row r="203">
          <cell r="C203" t="str">
            <v>EBITDA Margin</v>
          </cell>
          <cell r="F203" t="str">
            <v>NM</v>
          </cell>
          <cell r="G203">
            <v>18.622251281402701</v>
          </cell>
          <cell r="H203">
            <v>15.39653401083123</v>
          </cell>
          <cell r="I203" t="str">
            <v>NM</v>
          </cell>
          <cell r="K203">
            <v>15.39653401083123</v>
          </cell>
          <cell r="L203">
            <v>15.004953141704727</v>
          </cell>
          <cell r="M203">
            <v>17.161049936983659</v>
          </cell>
          <cell r="N203">
            <v>18.294275431011659</v>
          </cell>
          <cell r="O203">
            <v>19.070863447937331</v>
          </cell>
          <cell r="P203">
            <v>19.849536252931099</v>
          </cell>
          <cell r="Q203">
            <v>19.782605565562669</v>
          </cell>
          <cell r="R203" t="str">
            <v>NM</v>
          </cell>
        </row>
        <row r="204">
          <cell r="C204" t="str">
            <v>EBITA Margin</v>
          </cell>
          <cell r="F204" t="str">
            <v>NM</v>
          </cell>
          <cell r="G204">
            <v>13.891859832541527</v>
          </cell>
          <cell r="H204">
            <v>12.015939306352498</v>
          </cell>
          <cell r="I204" t="str">
            <v>NM</v>
          </cell>
          <cell r="K204">
            <v>12.015939306352498</v>
          </cell>
          <cell r="L204">
            <v>11.638448963205969</v>
          </cell>
          <cell r="M204">
            <v>13.870788573396645</v>
          </cell>
          <cell r="N204">
            <v>15.01922072480221</v>
          </cell>
          <cell r="O204">
            <v>15.811447711682803</v>
          </cell>
          <cell r="P204">
            <v>16.606198691908833</v>
          </cell>
          <cell r="Q204">
            <v>16.555791526710426</v>
          </cell>
          <cell r="R204" t="str">
            <v>NM</v>
          </cell>
        </row>
        <row r="205">
          <cell r="C205" t="str">
            <v>EBIT Margin</v>
          </cell>
          <cell r="F205" t="str">
            <v>NM</v>
          </cell>
          <cell r="G205">
            <v>13.891859832541527</v>
          </cell>
          <cell r="H205">
            <v>12.015939306352498</v>
          </cell>
          <cell r="I205" t="str">
            <v>NM</v>
          </cell>
          <cell r="K205">
            <v>9.3598447629306634</v>
          </cell>
          <cell r="L205">
            <v>9.0299204102177857</v>
          </cell>
          <cell r="M205">
            <v>12.010732511597924</v>
          </cell>
          <cell r="N205">
            <v>13.25011949806828</v>
          </cell>
          <cell r="O205">
            <v>14.129684983356691</v>
          </cell>
          <cell r="P205">
            <v>15.008282669778563</v>
          </cell>
          <cell r="Q205">
            <v>15.038350137316632</v>
          </cell>
          <cell r="R205" t="str">
            <v>NM</v>
          </cell>
        </row>
        <row r="209">
          <cell r="B209" t="str">
            <v>LBO Analysis: Income Statement</v>
          </cell>
        </row>
        <row r="210">
          <cell r="B210" t="str">
            <v>Base Case</v>
          </cell>
        </row>
        <row r="212">
          <cell r="H212" t="str">
            <v>Projected FY Ending March 31,</v>
          </cell>
          <cell r="R212" t="str">
            <v>CAGR</v>
          </cell>
        </row>
        <row r="213">
          <cell r="C213" t="str">
            <v>(£ million)</v>
          </cell>
          <cell r="G213" t="str">
            <v>2001 PF</v>
          </cell>
          <cell r="H213">
            <v>2002</v>
          </cell>
          <cell r="I213">
            <v>2003</v>
          </cell>
          <cell r="J213">
            <v>2004</v>
          </cell>
          <cell r="K213">
            <v>2005</v>
          </cell>
          <cell r="L213">
            <v>2006</v>
          </cell>
          <cell r="M213">
            <v>2007</v>
          </cell>
          <cell r="N213">
            <v>2008</v>
          </cell>
          <cell r="O213">
            <v>2009</v>
          </cell>
          <cell r="P213">
            <v>2010</v>
          </cell>
          <cell r="Q213">
            <v>2011</v>
          </cell>
          <cell r="R213" t="str">
            <v>01-11</v>
          </cell>
        </row>
        <row r="214">
          <cell r="C214" t="str">
            <v>Revenues</v>
          </cell>
          <cell r="G214">
            <v>7838.8574545454549</v>
          </cell>
          <cell r="H214">
            <v>7981.7974343538235</v>
          </cell>
          <cell r="I214">
            <v>5824.8326041784985</v>
          </cell>
          <cell r="J214">
            <v>6124.3048337982545</v>
          </cell>
          <cell r="K214">
            <v>6442.3565892370634</v>
          </cell>
          <cell r="L214">
            <v>6780.4033780955233</v>
          </cell>
          <cell r="M214">
            <v>7139.9892411616111</v>
          </cell>
          <cell r="N214">
            <v>7522.7999460460187</v>
          </cell>
          <cell r="O214">
            <v>7930.677642476945</v>
          </cell>
          <cell r="P214">
            <v>8365.6371487399629</v>
          </cell>
          <cell r="Q214">
            <v>8829.8840589457232</v>
          </cell>
          <cell r="R214">
            <v>1.1976024447153177E-2</v>
          </cell>
        </row>
        <row r="215">
          <cell r="C215" t="str">
            <v>Cost of Goods Sold (excl. Depreciation)</v>
          </cell>
          <cell r="G215">
            <v>6631.9451004957846</v>
          </cell>
          <cell r="H215">
            <v>6784.1324694632422</v>
          </cell>
          <cell r="I215">
            <v>4825.2301722297207</v>
          </cell>
          <cell r="J215">
            <v>5003.907639268441</v>
          </cell>
          <cell r="K215">
            <v>5213.7435612744703</v>
          </cell>
          <cell r="L215">
            <v>5434.5247514654875</v>
          </cell>
          <cell r="M215">
            <v>5727.5133321589983</v>
          </cell>
          <cell r="N215">
            <v>6039.7204199482067</v>
          </cell>
          <cell r="O215">
            <v>6372.6859296644661</v>
          </cell>
          <cell r="P215">
            <v>6728.0947579801541</v>
          </cell>
          <cell r="Q215">
            <v>7107.7920036285786</v>
          </cell>
          <cell r="R215">
            <v>6.9534142749083649E-3</v>
          </cell>
        </row>
        <row r="216">
          <cell r="C216" t="str">
            <v xml:space="preserve">    Gross Profit (Before Depreciation)</v>
          </cell>
          <cell r="G216">
            <v>1206.9123540496703</v>
          </cell>
          <cell r="H216">
            <v>1197.6649648905814</v>
          </cell>
          <cell r="I216">
            <v>999.60243194877785</v>
          </cell>
          <cell r="J216">
            <v>1120.3971945298135</v>
          </cell>
          <cell r="K216">
            <v>1228.6130279625932</v>
          </cell>
          <cell r="L216">
            <v>1345.8786266300358</v>
          </cell>
          <cell r="M216">
            <v>1412.4759090026128</v>
          </cell>
          <cell r="N216">
            <v>1483.079526097812</v>
          </cell>
          <cell r="O216">
            <v>1557.9917128124789</v>
          </cell>
          <cell r="P216">
            <v>1637.5423907598088</v>
          </cell>
          <cell r="Q216">
            <v>1722.0920553171445</v>
          </cell>
          <cell r="R216">
            <v>3.6186817981703534E-2</v>
          </cell>
        </row>
        <row r="217">
          <cell r="C217" t="str">
            <v>Selling, General &amp; Administration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 t="str">
            <v>NM</v>
          </cell>
        </row>
        <row r="218">
          <cell r="C218" t="str">
            <v>Other Operating Expenses (Income)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 t="str">
            <v>NM</v>
          </cell>
        </row>
        <row r="219">
          <cell r="C219" t="str">
            <v>Cost Savings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 t="str">
            <v>NM</v>
          </cell>
        </row>
        <row r="220">
          <cell r="C220" t="str">
            <v xml:space="preserve">    EBITDA (Operating Cash Flow)</v>
          </cell>
          <cell r="G220">
            <v>1206.9123540496703</v>
          </cell>
          <cell r="H220">
            <v>1197.6649648905814</v>
          </cell>
          <cell r="I220">
            <v>999.60243194877785</v>
          </cell>
          <cell r="J220">
            <v>1120.3971945298135</v>
          </cell>
          <cell r="K220">
            <v>1228.6130279625932</v>
          </cell>
          <cell r="L220">
            <v>1345.8786266300358</v>
          </cell>
          <cell r="M220">
            <v>1412.4759090026128</v>
          </cell>
          <cell r="N220">
            <v>1483.079526097812</v>
          </cell>
          <cell r="O220">
            <v>1557.9917128124789</v>
          </cell>
          <cell r="P220">
            <v>1637.5423907598088</v>
          </cell>
          <cell r="Q220">
            <v>1722.0920553171445</v>
          </cell>
          <cell r="R220">
            <v>3.6186817981703534E-2</v>
          </cell>
        </row>
        <row r="221">
          <cell r="C221" t="str">
            <v>Depreciation</v>
          </cell>
          <cell r="G221">
            <v>265</v>
          </cell>
          <cell r="H221">
            <v>268.70754414682824</v>
          </cell>
          <cell r="I221">
            <v>191.65221666890452</v>
          </cell>
          <cell r="J221">
            <v>200.57433368192252</v>
          </cell>
          <cell r="K221">
            <v>209.98318445522318</v>
          </cell>
          <cell r="L221">
            <v>219.91136955059483</v>
          </cell>
          <cell r="M221">
            <v>230.39417520634274</v>
          </cell>
          <cell r="N221">
            <v>241.46983330167527</v>
          </cell>
          <cell r="O221">
            <v>253.17980924279078</v>
          </cell>
          <cell r="P221">
            <v>265.56912095863265</v>
          </cell>
          <cell r="Q221">
            <v>278.68669257129255</v>
          </cell>
          <cell r="R221">
            <v>5.0485370472452828E-3</v>
          </cell>
        </row>
        <row r="222">
          <cell r="C222" t="str">
            <v xml:space="preserve">    EBITA</v>
          </cell>
          <cell r="G222">
            <v>941.91235404967028</v>
          </cell>
          <cell r="H222">
            <v>928.95742074375312</v>
          </cell>
          <cell r="I222">
            <v>807.95021527987331</v>
          </cell>
          <cell r="J222">
            <v>919.82286084789098</v>
          </cell>
          <cell r="K222">
            <v>1018.62984350737</v>
          </cell>
          <cell r="L222">
            <v>1125.967257079441</v>
          </cell>
          <cell r="M222">
            <v>1182.0817337962701</v>
          </cell>
          <cell r="N222">
            <v>1241.6096927961369</v>
          </cell>
          <cell r="O222">
            <v>1304.8119035696882</v>
          </cell>
          <cell r="P222">
            <v>1371.9732698011762</v>
          </cell>
          <cell r="Q222">
            <v>1443.405362745852</v>
          </cell>
          <cell r="R222">
            <v>4.3608919201629792E-2</v>
          </cell>
        </row>
        <row r="223">
          <cell r="C223" t="str">
            <v>Amortization of Intangibles</v>
          </cell>
          <cell r="G223">
            <v>190.10377980605253</v>
          </cell>
          <cell r="H223">
            <v>190.10377980605253</v>
          </cell>
          <cell r="I223">
            <v>90.241466632905301</v>
          </cell>
          <cell r="J223">
            <v>90.241466632905301</v>
          </cell>
          <cell r="K223">
            <v>90.241466632905301</v>
          </cell>
          <cell r="L223">
            <v>90.241466632905301</v>
          </cell>
          <cell r="M223">
            <v>90.241466632905301</v>
          </cell>
          <cell r="N223">
            <v>90.241466632905301</v>
          </cell>
          <cell r="O223">
            <v>90.241466632905301</v>
          </cell>
          <cell r="P223">
            <v>90.241466632905301</v>
          </cell>
          <cell r="Q223">
            <v>90.241466632905301</v>
          </cell>
          <cell r="R223">
            <v>-7.1800052962966432E-2</v>
          </cell>
        </row>
        <row r="224">
          <cell r="C224" t="str">
            <v>Amortization of Financing Fees</v>
          </cell>
          <cell r="G224">
            <v>18.103685310745057</v>
          </cell>
          <cell r="H224">
            <v>18.103685310745057</v>
          </cell>
          <cell r="I224">
            <v>18.103685310745057</v>
          </cell>
          <cell r="J224">
            <v>18.103685310745057</v>
          </cell>
          <cell r="K224">
            <v>18.103685310745057</v>
          </cell>
          <cell r="L224">
            <v>18.103685310745057</v>
          </cell>
          <cell r="M224">
            <v>18.103685310745057</v>
          </cell>
          <cell r="N224">
            <v>18.103685310745057</v>
          </cell>
          <cell r="O224">
            <v>18.103685310745057</v>
          </cell>
          <cell r="P224">
            <v>18.103685310745057</v>
          </cell>
          <cell r="Q224">
            <v>18.103685310745057</v>
          </cell>
          <cell r="R224">
            <v>0</v>
          </cell>
        </row>
        <row r="225">
          <cell r="C225" t="str">
            <v xml:space="preserve">    EBIT (Operating Income)</v>
          </cell>
          <cell r="G225">
            <v>733.70488893287268</v>
          </cell>
          <cell r="H225">
            <v>720.74995562695551</v>
          </cell>
          <cell r="I225">
            <v>699.60506333622288</v>
          </cell>
          <cell r="J225">
            <v>811.47770890424067</v>
          </cell>
          <cell r="K225">
            <v>910.28469156371966</v>
          </cell>
          <cell r="L225">
            <v>1017.6221051357907</v>
          </cell>
          <cell r="M225">
            <v>1073.7365818526198</v>
          </cell>
          <cell r="N225">
            <v>1133.2645408524866</v>
          </cell>
          <cell r="O225">
            <v>1196.4667516260379</v>
          </cell>
          <cell r="P225">
            <v>1263.6281178575259</v>
          </cell>
          <cell r="Q225">
            <v>1335.0602108022017</v>
          </cell>
          <cell r="R225">
            <v>6.169053096024979E-2</v>
          </cell>
        </row>
        <row r="226">
          <cell r="C226" t="str">
            <v>Other Expenses (Income):</v>
          </cell>
          <cell r="R226" t="str">
            <v>NM</v>
          </cell>
        </row>
        <row r="227">
          <cell r="C227" t="str">
            <v>Equity (Earnings) Loss in Unconsolidated Subsidiaries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 t="str">
            <v>NM</v>
          </cell>
        </row>
        <row r="228">
          <cell r="C228" t="str">
            <v>Non-Operating Expense (Income)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 t="str">
            <v>NM</v>
          </cell>
        </row>
        <row r="229">
          <cell r="C229" t="str">
            <v>Loss on Debt Redemption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 t="str">
            <v>NM</v>
          </cell>
        </row>
        <row r="230">
          <cell r="C230" t="str">
            <v>Loss on Preferred Redemption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 t="str">
            <v>NM</v>
          </cell>
        </row>
        <row r="231">
          <cell r="C231" t="str">
            <v>Interest Income</v>
          </cell>
          <cell r="G231">
            <v>-0.3</v>
          </cell>
          <cell r="H231">
            <v>-0.3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 t="str">
            <v>NM</v>
          </cell>
        </row>
        <row r="232">
          <cell r="C232" t="str">
            <v>Interest Expense</v>
          </cell>
          <cell r="G232">
            <v>576.30064905871768</v>
          </cell>
          <cell r="H232">
            <v>576.30064905871768</v>
          </cell>
          <cell r="I232">
            <v>315.77352607441725</v>
          </cell>
          <cell r="J232">
            <v>295.72384986317508</v>
          </cell>
          <cell r="K232">
            <v>268.41231553266329</v>
          </cell>
          <cell r="L232">
            <v>239.73625947791669</v>
          </cell>
          <cell r="M232">
            <v>203.67939283365286</v>
          </cell>
          <cell r="N232">
            <v>166.23085772546909</v>
          </cell>
          <cell r="O232">
            <v>144.82948248596057</v>
          </cell>
          <cell r="P232">
            <v>144.82948248596057</v>
          </cell>
          <cell r="Q232">
            <v>144.82948248596057</v>
          </cell>
          <cell r="R232">
            <v>-0.12899472136187728</v>
          </cell>
        </row>
        <row r="233">
          <cell r="C233" t="str">
            <v xml:space="preserve">    Pre-Tax Income</v>
          </cell>
          <cell r="G233">
            <v>157.70423987415495</v>
          </cell>
          <cell r="H233">
            <v>144.74930656823778</v>
          </cell>
          <cell r="I233">
            <v>383.83153726180564</v>
          </cell>
          <cell r="J233">
            <v>515.75385904106565</v>
          </cell>
          <cell r="K233">
            <v>641.87237603105632</v>
          </cell>
          <cell r="L233">
            <v>777.88584565787392</v>
          </cell>
          <cell r="M233">
            <v>870.05718901896694</v>
          </cell>
          <cell r="N233">
            <v>967.03368312701741</v>
          </cell>
          <cell r="O233">
            <v>1051.6372691400773</v>
          </cell>
          <cell r="P233">
            <v>1118.7986353715653</v>
          </cell>
          <cell r="Q233">
            <v>1190.2307283162411</v>
          </cell>
          <cell r="R233">
            <v>0.22399256256390299</v>
          </cell>
        </row>
        <row r="234">
          <cell r="C234" t="str">
            <v>Income Taxes</v>
          </cell>
          <cell r="G234">
            <v>121.73280688807262</v>
          </cell>
          <cell r="H234">
            <v>117.19858023100161</v>
          </cell>
          <cell r="I234">
            <v>165.92555136314883</v>
          </cell>
          <cell r="J234">
            <v>212.09836398588982</v>
          </cell>
          <cell r="K234">
            <v>256.23984493238652</v>
          </cell>
          <cell r="L234">
            <v>303.84455930177268</v>
          </cell>
          <cell r="M234">
            <v>336.10452947815526</v>
          </cell>
          <cell r="N234">
            <v>370.04630241597289</v>
          </cell>
          <cell r="O234">
            <v>399.65755752054383</v>
          </cell>
          <cell r="P234">
            <v>423.16403570156467</v>
          </cell>
          <cell r="Q234">
            <v>448.16526823220119</v>
          </cell>
          <cell r="R234">
            <v>0.1392080786050558</v>
          </cell>
        </row>
        <row r="235">
          <cell r="C235" t="str">
            <v>Minority Interest in Net Income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 t="str">
            <v>NM</v>
          </cell>
        </row>
        <row r="236">
          <cell r="C236" t="str">
            <v>Straight Preferred Dividends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 t="str">
            <v>NM</v>
          </cell>
        </row>
        <row r="237">
          <cell r="C237" t="str">
            <v xml:space="preserve">    Net Income</v>
          </cell>
          <cell r="G237">
            <v>35.971432986082334</v>
          </cell>
          <cell r="H237">
            <v>27.550726337236171</v>
          </cell>
          <cell r="I237">
            <v>217.90598589865681</v>
          </cell>
          <cell r="J237">
            <v>303.65549505517583</v>
          </cell>
          <cell r="K237">
            <v>385.6325310986698</v>
          </cell>
          <cell r="L237">
            <v>474.04128635610124</v>
          </cell>
          <cell r="M237">
            <v>533.95265954081174</v>
          </cell>
          <cell r="N237">
            <v>596.98738071104458</v>
          </cell>
          <cell r="O237">
            <v>651.97971161953342</v>
          </cell>
          <cell r="P237">
            <v>695.63459967000063</v>
          </cell>
          <cell r="Q237">
            <v>742.06546008403984</v>
          </cell>
          <cell r="R237">
            <v>0.35346941996333148</v>
          </cell>
        </row>
        <row r="238">
          <cell r="C238" t="str">
            <v>Asset Sale (Proceeds)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 t="str">
            <v>NM</v>
          </cell>
        </row>
        <row r="239">
          <cell r="C239" t="str">
            <v xml:space="preserve">    Reported Net Income</v>
          </cell>
          <cell r="G239">
            <v>35.971432986082334</v>
          </cell>
          <cell r="H239">
            <v>27.550726337236171</v>
          </cell>
          <cell r="I239">
            <v>217.90598589865681</v>
          </cell>
          <cell r="J239">
            <v>303.65549505517583</v>
          </cell>
          <cell r="K239">
            <v>385.6325310986698</v>
          </cell>
          <cell r="L239">
            <v>474.04128635610124</v>
          </cell>
          <cell r="M239">
            <v>533.95265954081174</v>
          </cell>
          <cell r="N239">
            <v>596.98738071104458</v>
          </cell>
          <cell r="O239">
            <v>651.97971161953342</v>
          </cell>
          <cell r="P239">
            <v>695.63459967000063</v>
          </cell>
          <cell r="Q239">
            <v>742.06546008403984</v>
          </cell>
          <cell r="R239">
            <v>0.35346941996333148</v>
          </cell>
        </row>
        <row r="241">
          <cell r="C241" t="str">
            <v>EPS pre-Goodwill (pence)</v>
          </cell>
          <cell r="G241">
            <v>13.447392210980333</v>
          </cell>
          <cell r="H241">
            <v>12.98364802227106</v>
          </cell>
          <cell r="I241">
            <v>17.967265164722146</v>
          </cell>
          <cell r="J241">
            <v>22.689652277145438</v>
          </cell>
          <cell r="K241">
            <v>27.204282183887301</v>
          </cell>
          <cell r="L241">
            <v>32.073118991932624</v>
          </cell>
          <cell r="M241">
            <v>35.372551249890336</v>
          </cell>
          <cell r="N241">
            <v>38.843992169116554</v>
          </cell>
          <cell r="O241">
            <v>41.872523496221206</v>
          </cell>
          <cell r="P241">
            <v>44.276680473347582</v>
          </cell>
          <cell r="Q241">
            <v>46.833715481416945</v>
          </cell>
          <cell r="R241">
            <v>0.13290124519998003</v>
          </cell>
        </row>
        <row r="243">
          <cell r="C243" t="str">
            <v>Summary Growth and Margin Statistics</v>
          </cell>
        </row>
        <row r="244">
          <cell r="C244" t="str">
            <v>Revenue Growth</v>
          </cell>
          <cell r="G244">
            <v>4.4531387938689937</v>
          </cell>
          <cell r="H244">
            <v>1.8234797690508175</v>
          </cell>
          <cell r="I244">
            <v>-27.023547614622533</v>
          </cell>
          <cell r="J244">
            <v>5.1413019046234298</v>
          </cell>
          <cell r="K244">
            <v>5.1932711396659004</v>
          </cell>
          <cell r="L244">
            <v>5.2472536124935854</v>
          </cell>
          <cell r="M244">
            <v>5.3033107768742926</v>
          </cell>
          <cell r="N244">
            <v>5.3615025450952647</v>
          </cell>
          <cell r="O244">
            <v>5.4218867889117117</v>
          </cell>
          <cell r="P244">
            <v>5.4845187999239986</v>
          </cell>
          <cell r="Q244">
            <v>5.5494507107051172</v>
          </cell>
        </row>
        <row r="245">
          <cell r="C245" t="str">
            <v>EBITDA Growth</v>
          </cell>
          <cell r="G245">
            <v>-13.640070704880857</v>
          </cell>
          <cell r="H245">
            <v>-0.76620221245231601</v>
          </cell>
          <cell r="I245">
            <v>-16.537390568145948</v>
          </cell>
          <cell r="J245">
            <v>12.084280581984963</v>
          </cell>
          <cell r="K245">
            <v>9.658702642342254</v>
          </cell>
          <cell r="L245">
            <v>9.544551131929957</v>
          </cell>
          <cell r="M245">
            <v>4.9482383518735906</v>
          </cell>
          <cell r="N245">
            <v>4.9985714195334152</v>
          </cell>
          <cell r="O245">
            <v>5.0511240561570636</v>
          </cell>
          <cell r="P245">
            <v>5.1059756796604017</v>
          </cell>
          <cell r="Q245">
            <v>5.1632046311854696</v>
          </cell>
        </row>
        <row r="246">
          <cell r="C246" t="str">
            <v>EBITA Growth</v>
          </cell>
          <cell r="G246">
            <v>-9.6519406879502441</v>
          </cell>
          <cell r="H246">
            <v>-1.3753862819845808</v>
          </cell>
          <cell r="I246">
            <v>-13.026130451382533</v>
          </cell>
          <cell r="J246">
            <v>13.846477598779416</v>
          </cell>
          <cell r="K246">
            <v>10.741957703508142</v>
          </cell>
          <cell r="L246">
            <v>10.537430672803016</v>
          </cell>
          <cell r="M246">
            <v>4.9836686070587888</v>
          </cell>
          <cell r="N246">
            <v>5.0358581219838383</v>
          </cell>
          <cell r="O246">
            <v>5.0903445052219443</v>
          </cell>
          <cell r="P246">
            <v>5.1472067389750853</v>
          </cell>
          <cell r="Q246">
            <v>5.2065222054237026</v>
          </cell>
        </row>
        <row r="247">
          <cell r="C247" t="str">
            <v>EBIT Growth</v>
          </cell>
          <cell r="G247">
            <v>-29.623162348550725</v>
          </cell>
          <cell r="H247">
            <v>-1.7656871994896073</v>
          </cell>
          <cell r="I247">
            <v>-2.9337348029857879</v>
          </cell>
          <cell r="J247">
            <v>15.990828458920546</v>
          </cell>
          <cell r="K247">
            <v>12.176179527210994</v>
          </cell>
          <cell r="L247">
            <v>11.791631186028507</v>
          </cell>
          <cell r="M247">
            <v>5.5142745458876652</v>
          </cell>
          <cell r="N247">
            <v>5.5440002702671798</v>
          </cell>
          <cell r="O247">
            <v>5.5770041764483524</v>
          </cell>
          <cell r="P247">
            <v>5.6133081960040743</v>
          </cell>
          <cell r="Q247">
            <v>5.6529363295420021</v>
          </cell>
        </row>
        <row r="248">
          <cell r="C248" t="str">
            <v>Net Income Growth</v>
          </cell>
          <cell r="G248">
            <v>-96.549626781097928</v>
          </cell>
          <cell r="H248">
            <v>-23.409427842655617</v>
          </cell>
          <cell r="I248">
            <v>690.92646499176351</v>
          </cell>
          <cell r="J248">
            <v>39.351607897728513</v>
          </cell>
          <cell r="K248">
            <v>26.996724043672682</v>
          </cell>
          <cell r="L248">
            <v>22.925647638064728</v>
          </cell>
          <cell r="M248">
            <v>12.638429375053395</v>
          </cell>
          <cell r="N248">
            <v>11.805301470816044</v>
          </cell>
          <cell r="O248">
            <v>9.2116404274726893</v>
          </cell>
          <cell r="P248">
            <v>6.6957433295013802</v>
          </cell>
          <cell r="Q248">
            <v>6.6746048048882844</v>
          </cell>
        </row>
        <row r="249">
          <cell r="C249" t="str">
            <v>Gross Profit Margin</v>
          </cell>
          <cell r="G249">
            <v>15.39653401083123</v>
          </cell>
          <cell r="H249">
            <v>15.004953141704727</v>
          </cell>
          <cell r="I249">
            <v>17.161049936983659</v>
          </cell>
          <cell r="J249">
            <v>18.294275431011659</v>
          </cell>
          <cell r="K249">
            <v>19.070863447937331</v>
          </cell>
          <cell r="L249">
            <v>19.849536252931099</v>
          </cell>
          <cell r="M249">
            <v>19.782605565562669</v>
          </cell>
          <cell r="N249">
            <v>19.71446185907573</v>
          </cell>
          <cell r="O249">
            <v>19.645127226806309</v>
          </cell>
          <cell r="P249">
            <v>19.574628466959702</v>
          </cell>
          <cell r="Q249">
            <v>19.502997364642184</v>
          </cell>
        </row>
        <row r="250">
          <cell r="C250" t="str">
            <v>EBITDA Margin</v>
          </cell>
          <cell r="G250">
            <v>15.39653401083123</v>
          </cell>
          <cell r="H250">
            <v>15.004953141704727</v>
          </cell>
          <cell r="I250">
            <v>17.161049936983659</v>
          </cell>
          <cell r="J250">
            <v>18.294275431011659</v>
          </cell>
          <cell r="K250">
            <v>19.070863447937331</v>
          </cell>
          <cell r="L250">
            <v>19.849536252931099</v>
          </cell>
          <cell r="M250">
            <v>19.782605565562669</v>
          </cell>
          <cell r="N250">
            <v>19.71446185907573</v>
          </cell>
          <cell r="O250">
            <v>19.645127226806309</v>
          </cell>
          <cell r="P250">
            <v>19.574628466959702</v>
          </cell>
          <cell r="Q250">
            <v>19.502997364642184</v>
          </cell>
        </row>
        <row r="251">
          <cell r="C251" t="str">
            <v>EBITA Margin</v>
          </cell>
          <cell r="G251">
            <v>12.015939306352498</v>
          </cell>
          <cell r="H251">
            <v>11.638448963205969</v>
          </cell>
          <cell r="I251">
            <v>13.870788573396645</v>
          </cell>
          <cell r="J251">
            <v>15.01922072480221</v>
          </cell>
          <cell r="K251">
            <v>15.811447711682803</v>
          </cell>
          <cell r="L251">
            <v>16.606198691908833</v>
          </cell>
          <cell r="M251">
            <v>16.555791526710426</v>
          </cell>
          <cell r="N251">
            <v>16.504621971885967</v>
          </cell>
          <cell r="O251">
            <v>16.452716430952595</v>
          </cell>
          <cell r="P251">
            <v>16.400104922167507</v>
          </cell>
          <cell r="Q251">
            <v>16.3468212392156</v>
          </cell>
        </row>
        <row r="252">
          <cell r="C252" t="str">
            <v>EBIT Margin</v>
          </cell>
          <cell r="G252">
            <v>9.3598447629306634</v>
          </cell>
          <cell r="H252">
            <v>9.0299204102177857</v>
          </cell>
          <cell r="I252">
            <v>12.010732511597924</v>
          </cell>
          <cell r="J252">
            <v>13.25011949806828</v>
          </cell>
          <cell r="K252">
            <v>14.129684983356691</v>
          </cell>
          <cell r="L252">
            <v>15.008282669778563</v>
          </cell>
          <cell r="M252">
            <v>15.038350137316632</v>
          </cell>
          <cell r="N252">
            <v>15.06439821582827</v>
          </cell>
          <cell r="O252">
            <v>15.086563917536207</v>
          </cell>
          <cell r="P252">
            <v>15.104983582127446</v>
          </cell>
          <cell r="Q252">
            <v>15.119793214607693</v>
          </cell>
        </row>
        <row r="254">
          <cell r="B254" t="str">
            <v>LBO Analysis: Balance Sheet Adjustments</v>
          </cell>
        </row>
        <row r="255">
          <cell r="B255" t="str">
            <v>Base Case</v>
          </cell>
        </row>
        <row r="257">
          <cell r="H257">
            <v>2001</v>
          </cell>
          <cell r="K257" t="str">
            <v>Adjustments</v>
          </cell>
        </row>
        <row r="258">
          <cell r="C258" t="str">
            <v>(£ million)</v>
          </cell>
          <cell r="H258" t="str">
            <v>Project Idun</v>
          </cell>
          <cell r="K258" t="str">
            <v>Additions</v>
          </cell>
          <cell r="L258" t="str">
            <v>Eliminations</v>
          </cell>
          <cell r="O258" t="str">
            <v>Pro Forma</v>
          </cell>
        </row>
        <row r="259">
          <cell r="C259" t="str">
            <v>Cash and Equivalents</v>
          </cell>
          <cell r="H259">
            <v>202</v>
          </cell>
          <cell r="K259">
            <v>10</v>
          </cell>
          <cell r="L259">
            <v>-202</v>
          </cell>
          <cell r="M259" t="str">
            <v>(a)</v>
          </cell>
          <cell r="O259">
            <v>10</v>
          </cell>
        </row>
        <row r="260">
          <cell r="C260" t="str">
            <v>Accounts Receivable</v>
          </cell>
          <cell r="H260">
            <v>1552</v>
          </cell>
          <cell r="K260">
            <v>0</v>
          </cell>
          <cell r="L260">
            <v>0</v>
          </cell>
          <cell r="O260">
            <v>1552</v>
          </cell>
        </row>
        <row r="261">
          <cell r="C261" t="str">
            <v>Inventory</v>
          </cell>
          <cell r="H261">
            <v>0</v>
          </cell>
          <cell r="K261">
            <v>0</v>
          </cell>
          <cell r="L261">
            <v>0</v>
          </cell>
          <cell r="O261">
            <v>0</v>
          </cell>
        </row>
        <row r="262">
          <cell r="C262" t="str">
            <v>Other Current Assets</v>
          </cell>
          <cell r="H262">
            <v>0</v>
          </cell>
          <cell r="K262">
            <v>0</v>
          </cell>
          <cell r="L262">
            <v>0</v>
          </cell>
          <cell r="O262">
            <v>0</v>
          </cell>
        </row>
        <row r="263">
          <cell r="C263" t="str">
            <v xml:space="preserve">    Total Current Assets</v>
          </cell>
          <cell r="H263">
            <v>1754</v>
          </cell>
          <cell r="K263">
            <v>10</v>
          </cell>
          <cell r="L263">
            <v>-202</v>
          </cell>
          <cell r="O263">
            <v>1562</v>
          </cell>
        </row>
        <row r="264">
          <cell r="C264" t="str">
            <v>Net Property, Plant &amp; Equipment</v>
          </cell>
          <cell r="H264">
            <v>2103</v>
          </cell>
          <cell r="K264">
            <v>0</v>
          </cell>
          <cell r="L264">
            <v>0</v>
          </cell>
          <cell r="O264">
            <v>2103</v>
          </cell>
        </row>
        <row r="265">
          <cell r="C265" t="str">
            <v>Intangible Assets</v>
          </cell>
          <cell r="H265">
            <v>1635</v>
          </cell>
          <cell r="K265">
            <v>3983.1124492285012</v>
          </cell>
          <cell r="L265">
            <v>-1635</v>
          </cell>
          <cell r="M265" t="str">
            <v>(b)</v>
          </cell>
          <cell r="O265">
            <v>3983.1124492285016</v>
          </cell>
        </row>
        <row r="266">
          <cell r="C266" t="str">
            <v>Investment in Unconsolidated Subsidiaries</v>
          </cell>
          <cell r="H266">
            <v>0</v>
          </cell>
          <cell r="K266">
            <v>0</v>
          </cell>
          <cell r="L266">
            <v>0</v>
          </cell>
          <cell r="O266">
            <v>0</v>
          </cell>
        </row>
        <row r="267">
          <cell r="C267" t="str">
            <v>Other Long-Term Assets</v>
          </cell>
          <cell r="H267">
            <v>462</v>
          </cell>
          <cell r="K267">
            <v>0</v>
          </cell>
          <cell r="L267">
            <v>0</v>
          </cell>
          <cell r="O267">
            <v>462</v>
          </cell>
        </row>
        <row r="268">
          <cell r="C268" t="str">
            <v xml:space="preserve">    Total Assets</v>
          </cell>
          <cell r="H268">
            <v>5954</v>
          </cell>
          <cell r="K268">
            <v>3993.1124492285012</v>
          </cell>
          <cell r="L268">
            <v>-1837</v>
          </cell>
          <cell r="O268">
            <v>8110.1124492285016</v>
          </cell>
        </row>
        <row r="270">
          <cell r="C270" t="str">
            <v>Accounts Payable</v>
          </cell>
          <cell r="H270">
            <v>0</v>
          </cell>
          <cell r="K270">
            <v>0</v>
          </cell>
          <cell r="L270">
            <v>0</v>
          </cell>
          <cell r="O270">
            <v>0</v>
          </cell>
        </row>
        <row r="271">
          <cell r="C271" t="str">
            <v>Other Current Liabilities</v>
          </cell>
          <cell r="H271">
            <v>721</v>
          </cell>
          <cell r="K271">
            <v>0</v>
          </cell>
          <cell r="L271">
            <v>0</v>
          </cell>
          <cell r="O271">
            <v>721</v>
          </cell>
        </row>
        <row r="272">
          <cell r="C272" t="str">
            <v xml:space="preserve">    Total Current Liabilities</v>
          </cell>
          <cell r="H272">
            <v>721</v>
          </cell>
          <cell r="K272">
            <v>0</v>
          </cell>
          <cell r="L272">
            <v>0</v>
          </cell>
          <cell r="O272">
            <v>721</v>
          </cell>
        </row>
        <row r="273">
          <cell r="C273" t="str">
            <v>Revolver/New Debt Financing</v>
          </cell>
          <cell r="H273">
            <v>2032</v>
          </cell>
          <cell r="K273">
            <v>0</v>
          </cell>
          <cell r="L273">
            <v>-2032</v>
          </cell>
          <cell r="M273" t="str">
            <v>(c)</v>
          </cell>
          <cell r="O273">
            <v>0</v>
          </cell>
        </row>
        <row r="274">
          <cell r="C274" t="str">
            <v>Existing Straight Debt</v>
          </cell>
          <cell r="H274">
            <v>1668</v>
          </cell>
          <cell r="K274">
            <v>0</v>
          </cell>
          <cell r="L274">
            <v>-1668</v>
          </cell>
          <cell r="M274" t="str">
            <v>(c)</v>
          </cell>
          <cell r="O274">
            <v>0</v>
          </cell>
        </row>
        <row r="275">
          <cell r="C275" t="str">
            <v>Existing Convertible Debt</v>
          </cell>
          <cell r="H275">
            <v>0</v>
          </cell>
          <cell r="K275">
            <v>0</v>
          </cell>
          <cell r="L275">
            <v>0</v>
          </cell>
          <cell r="M275" t="str">
            <v>(c)</v>
          </cell>
          <cell r="O275">
            <v>0</v>
          </cell>
        </row>
        <row r="276">
          <cell r="C276" t="str">
            <v>Senior Debt, Tranche A</v>
          </cell>
          <cell r="H276">
            <v>0</v>
          </cell>
          <cell r="K276">
            <v>4827.6494161986811</v>
          </cell>
          <cell r="L276">
            <v>0</v>
          </cell>
          <cell r="O276">
            <v>4827.6494161986811</v>
          </cell>
        </row>
        <row r="277">
          <cell r="C277" t="str">
            <v>Senior Debt, Tranche B</v>
          </cell>
          <cell r="H277">
            <v>0</v>
          </cell>
          <cell r="K277">
            <v>603.45617702483514</v>
          </cell>
          <cell r="L277">
            <v>0</v>
          </cell>
          <cell r="O277">
            <v>603.45617702483514</v>
          </cell>
        </row>
        <row r="278">
          <cell r="C278" t="str">
            <v>Senior Debt, Tranche C</v>
          </cell>
          <cell r="H278">
            <v>0</v>
          </cell>
          <cell r="K278">
            <v>603.45617702483514</v>
          </cell>
          <cell r="L278">
            <v>0</v>
          </cell>
          <cell r="O278">
            <v>603.45617702483514</v>
          </cell>
        </row>
        <row r="279">
          <cell r="C279" t="str">
            <v>High Yield</v>
          </cell>
          <cell r="H279">
            <v>0</v>
          </cell>
          <cell r="K279">
            <v>1206.9123540496714</v>
          </cell>
          <cell r="L279">
            <v>0</v>
          </cell>
          <cell r="O279">
            <v>1206.9123540496714</v>
          </cell>
        </row>
        <row r="280">
          <cell r="C280" t="str">
            <v>Mezzanine</v>
          </cell>
          <cell r="H280">
            <v>0</v>
          </cell>
          <cell r="K280">
            <v>0</v>
          </cell>
          <cell r="L280">
            <v>0</v>
          </cell>
          <cell r="O280">
            <v>0</v>
          </cell>
        </row>
        <row r="281">
          <cell r="C281" t="str">
            <v>One Year Asset Sale Bridge (5x EBITDA)</v>
          </cell>
          <cell r="H281">
            <v>0</v>
          </cell>
          <cell r="K281">
            <v>0</v>
          </cell>
          <cell r="L281">
            <v>0</v>
          </cell>
          <cell r="O281">
            <v>0</v>
          </cell>
        </row>
        <row r="282">
          <cell r="D282" t="str">
            <v>Total Debt</v>
          </cell>
          <cell r="H282">
            <v>3700</v>
          </cell>
          <cell r="K282">
            <v>7241.4741242980217</v>
          </cell>
          <cell r="L282">
            <v>-3700</v>
          </cell>
          <cell r="O282">
            <v>7241.4741242980217</v>
          </cell>
        </row>
        <row r="283">
          <cell r="C283" t="str">
            <v>Deferred Taxes</v>
          </cell>
          <cell r="H283">
            <v>0</v>
          </cell>
          <cell r="K283">
            <v>0</v>
          </cell>
          <cell r="L283">
            <v>0</v>
          </cell>
          <cell r="O283">
            <v>0</v>
          </cell>
        </row>
        <row r="284">
          <cell r="C284" t="str">
            <v>Minority Interest</v>
          </cell>
          <cell r="H284">
            <v>194</v>
          </cell>
          <cell r="K284">
            <v>0</v>
          </cell>
          <cell r="L284">
            <v>-194</v>
          </cell>
          <cell r="O284">
            <v>0</v>
          </cell>
        </row>
        <row r="285">
          <cell r="C285" t="str">
            <v>Provisions</v>
          </cell>
          <cell r="H285">
            <v>669</v>
          </cell>
          <cell r="K285">
            <v>0</v>
          </cell>
          <cell r="L285">
            <v>0</v>
          </cell>
          <cell r="O285">
            <v>669</v>
          </cell>
        </row>
        <row r="286">
          <cell r="C286" t="str">
            <v>Other Long-Term Liabilities</v>
          </cell>
          <cell r="H286">
            <v>125</v>
          </cell>
          <cell r="K286">
            <v>0</v>
          </cell>
          <cell r="L286">
            <v>0</v>
          </cell>
          <cell r="O286">
            <v>125</v>
          </cell>
        </row>
        <row r="287">
          <cell r="C287" t="str">
            <v xml:space="preserve">    Total Liabilities</v>
          </cell>
          <cell r="H287">
            <v>5409</v>
          </cell>
          <cell r="K287">
            <v>7241.4741242980217</v>
          </cell>
          <cell r="L287">
            <v>-3894</v>
          </cell>
          <cell r="O287">
            <v>8756.4741242980217</v>
          </cell>
        </row>
        <row r="288">
          <cell r="C288" t="str">
            <v>Straight Preferred Stock</v>
          </cell>
          <cell r="H288">
            <v>0</v>
          </cell>
          <cell r="K288">
            <v>0</v>
          </cell>
          <cell r="L288">
            <v>0</v>
          </cell>
          <cell r="M288" t="str">
            <v>(c)</v>
          </cell>
          <cell r="O288">
            <v>0</v>
          </cell>
        </row>
        <row r="289">
          <cell r="C289" t="str">
            <v>Convertible Preferred Stock</v>
          </cell>
          <cell r="H289">
            <v>0</v>
          </cell>
          <cell r="K289">
            <v>0</v>
          </cell>
          <cell r="L289">
            <v>0</v>
          </cell>
          <cell r="O289">
            <v>0</v>
          </cell>
        </row>
        <row r="290">
          <cell r="C290" t="str">
            <v>Shareholder Loans</v>
          </cell>
          <cell r="H290">
            <v>0</v>
          </cell>
          <cell r="K290">
            <v>0</v>
          </cell>
          <cell r="L290">
            <v>0</v>
          </cell>
          <cell r="M290" t="str">
            <v>(d)</v>
          </cell>
          <cell r="O290">
            <v>0</v>
          </cell>
        </row>
        <row r="291">
          <cell r="C291" t="str">
            <v>Shareholders' Equity</v>
          </cell>
          <cell r="H291">
            <v>545</v>
          </cell>
          <cell r="K291">
            <v>-646.36167506952006</v>
          </cell>
          <cell r="L291">
            <v>-545</v>
          </cell>
          <cell r="M291" t="str">
            <v>(e)</v>
          </cell>
          <cell r="O291">
            <v>-646.36167506952006</v>
          </cell>
        </row>
        <row r="292">
          <cell r="C292" t="str">
            <v xml:space="preserve">    Total Liabilities &amp; Equity</v>
          </cell>
          <cell r="H292">
            <v>5954</v>
          </cell>
          <cell r="K292">
            <v>6595.1124492285016</v>
          </cell>
          <cell r="L292">
            <v>-4439</v>
          </cell>
          <cell r="O292">
            <v>8110.1124492285016</v>
          </cell>
        </row>
        <row r="294">
          <cell r="C294" t="str">
            <v>Capitalization Overview</v>
          </cell>
          <cell r="F294" t="str">
            <v xml:space="preserve"> </v>
          </cell>
          <cell r="H294" t="str">
            <v xml:space="preserve"> </v>
          </cell>
          <cell r="O294" t="str">
            <v xml:space="preserve"> </v>
          </cell>
        </row>
        <row r="295">
          <cell r="C295" t="str">
            <v>Total Debt</v>
          </cell>
          <cell r="H295">
            <v>3700</v>
          </cell>
          <cell r="O295">
            <v>7241.4741242980217</v>
          </cell>
        </row>
        <row r="296">
          <cell r="C296" t="str">
            <v>Total Debt, Preferred &amp; Minority Interest</v>
          </cell>
          <cell r="H296">
            <v>3894</v>
          </cell>
          <cell r="O296">
            <v>7241.4741242980217</v>
          </cell>
        </row>
        <row r="297">
          <cell r="C297" t="str">
            <v>Net Debt, Preferred &amp; Minority Interest</v>
          </cell>
          <cell r="H297">
            <v>3692</v>
          </cell>
          <cell r="O297">
            <v>7231.4741242980217</v>
          </cell>
        </row>
        <row r="298">
          <cell r="C298" t="str">
            <v>Total Book Equity</v>
          </cell>
          <cell r="H298">
            <v>545</v>
          </cell>
          <cell r="O298">
            <v>-646.36167506952006</v>
          </cell>
        </row>
        <row r="299">
          <cell r="C299" t="str">
            <v>Total Book Capitalization</v>
          </cell>
          <cell r="H299">
            <v>4245</v>
          </cell>
          <cell r="O299">
            <v>6595.1124492285016</v>
          </cell>
        </row>
        <row r="301">
          <cell r="C301" t="str">
            <v>(a) Any excess cash is automatically used in the transaction</v>
          </cell>
          <cell r="H301" t="str">
            <v>(d) Because of (c), any roll-over of shareholder loans is treated as new financing</v>
          </cell>
        </row>
        <row r="302">
          <cell r="C302" t="str">
            <v>(b) 2,167.1 of new goodwill and 181.0 of capitalized financing costs</v>
          </cell>
          <cell r="H302" t="str">
            <v>(e) 1431.6 of new outside equity and -2078 of roll-over and management investment</v>
          </cell>
        </row>
        <row r="303">
          <cell r="C303" t="str">
            <v>(c) All existing debt and preferred is assumed to be refinanced</v>
          </cell>
        </row>
        <row r="305">
          <cell r="B305" t="str">
            <v>LBO Analysis: Balance Sheet</v>
          </cell>
        </row>
        <row r="306">
          <cell r="B306" t="str">
            <v>Base Case</v>
          </cell>
        </row>
        <row r="308">
          <cell r="H308" t="str">
            <v>Projected FY Ending March 31,</v>
          </cell>
          <cell r="R308" t="str">
            <v>CAGR</v>
          </cell>
        </row>
        <row r="309">
          <cell r="C309" t="str">
            <v>(£ million)</v>
          </cell>
          <cell r="G309" t="str">
            <v>2001 PF</v>
          </cell>
          <cell r="H309">
            <v>2002</v>
          </cell>
          <cell r="I309">
            <v>2003</v>
          </cell>
          <cell r="J309">
            <v>2004</v>
          </cell>
          <cell r="K309">
            <v>2005</v>
          </cell>
          <cell r="L309">
            <v>2006</v>
          </cell>
          <cell r="M309">
            <v>2007</v>
          </cell>
          <cell r="N309">
            <v>2008</v>
          </cell>
          <cell r="O309">
            <v>2009</v>
          </cell>
          <cell r="P309">
            <v>2010</v>
          </cell>
          <cell r="Q309">
            <v>2011</v>
          </cell>
          <cell r="R309" t="str">
            <v>01-11</v>
          </cell>
        </row>
        <row r="310">
          <cell r="C310" t="str">
            <v>Cash and Equivalents</v>
          </cell>
          <cell r="G310">
            <v>10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 t="str">
            <v>NM</v>
          </cell>
        </row>
        <row r="311">
          <cell r="C311" t="str">
            <v>Net Working Capital</v>
          </cell>
          <cell r="G311">
            <v>1552</v>
          </cell>
          <cell r="H311">
            <v>1001.0953522416135</v>
          </cell>
          <cell r="I311">
            <v>1005.9344432754481</v>
          </cell>
          <cell r="J311">
            <v>990.95525451187791</v>
          </cell>
          <cell r="K311">
            <v>1036.5176127927234</v>
          </cell>
          <cell r="L311">
            <v>1084.5216554213725</v>
          </cell>
          <cell r="M311">
            <v>1135.1277186906002</v>
          </cell>
          <cell r="N311">
            <v>1188.5091385401288</v>
          </cell>
          <cell r="O311">
            <v>1244.8534969325262</v>
          </cell>
          <cell r="P311">
            <v>1304.3640014917551</v>
          </cell>
          <cell r="Q311">
            <v>1367.2610135925568</v>
          </cell>
          <cell r="R311">
            <v>-1.2593523788731464E-2</v>
          </cell>
        </row>
        <row r="312">
          <cell r="C312" t="str">
            <v>Inventory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 t="str">
            <v>NM</v>
          </cell>
        </row>
        <row r="313">
          <cell r="C313" t="str">
            <v>Other Current Assets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 t="str">
            <v>NM</v>
          </cell>
        </row>
        <row r="314">
          <cell r="C314" t="str">
            <v xml:space="preserve">    Total Current Assets</v>
          </cell>
          <cell r="G314">
            <v>1562</v>
          </cell>
          <cell r="H314">
            <v>1001.0953522416135</v>
          </cell>
          <cell r="I314">
            <v>1005.9344432754481</v>
          </cell>
          <cell r="J314">
            <v>990.95525451187791</v>
          </cell>
          <cell r="K314">
            <v>1036.5176127927234</v>
          </cell>
          <cell r="L314">
            <v>1084.5216554213725</v>
          </cell>
          <cell r="M314">
            <v>1135.1277186906002</v>
          </cell>
          <cell r="N314">
            <v>1188.5091385401288</v>
          </cell>
          <cell r="O314">
            <v>1244.8534969325262</v>
          </cell>
          <cell r="P314">
            <v>1304.3640014917551</v>
          </cell>
          <cell r="Q314">
            <v>1367.2610135925568</v>
          </cell>
          <cell r="R314">
            <v>-1.3227494790600924E-2</v>
          </cell>
        </row>
        <row r="315">
          <cell r="C315" t="str">
            <v>Net Property, Plant &amp; Equipment</v>
          </cell>
          <cell r="G315">
            <v>2103</v>
          </cell>
          <cell r="H315">
            <v>1467.5561248817944</v>
          </cell>
          <cell r="I315">
            <v>1502.5442258153789</v>
          </cell>
          <cell r="J315">
            <v>1539.3592854276069</v>
          </cell>
          <cell r="K315">
            <v>1578.1166665498445</v>
          </cell>
          <cell r="L315">
            <v>1618.9406563987593</v>
          </cell>
          <cell r="M315">
            <v>1661.9652852316049</v>
          </cell>
          <cell r="N315">
            <v>1707.3352295089708</v>
          </cell>
          <cell r="O315">
            <v>1755.206808953697</v>
          </cell>
          <cell r="P315">
            <v>1805.7490879848051</v>
          </cell>
          <cell r="Q315">
            <v>1859.1450932254616</v>
          </cell>
          <cell r="R315">
            <v>-1.2249174739293878E-2</v>
          </cell>
        </row>
        <row r="316">
          <cell r="C316" t="str">
            <v>Intangible Assets</v>
          </cell>
          <cell r="G316">
            <v>3983.1124492285016</v>
          </cell>
          <cell r="H316">
            <v>1877.521033821906</v>
          </cell>
          <cell r="I316">
            <v>1769.1758818782557</v>
          </cell>
          <cell r="J316">
            <v>1660.8307299346054</v>
          </cell>
          <cell r="K316">
            <v>1552.4855779909551</v>
          </cell>
          <cell r="L316">
            <v>1444.1404260473048</v>
          </cell>
          <cell r="M316">
            <v>1335.7952741036545</v>
          </cell>
          <cell r="N316">
            <v>1227.4501221600042</v>
          </cell>
          <cell r="O316">
            <v>1119.1049702163539</v>
          </cell>
          <cell r="P316">
            <v>1010.7598182727036</v>
          </cell>
          <cell r="Q316">
            <v>902.41466632905326</v>
          </cell>
          <cell r="R316">
            <v>-0.13797798412682982</v>
          </cell>
        </row>
        <row r="317">
          <cell r="C317" t="str">
            <v>Investment in Unconsolidated Subsidiaries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 t="str">
            <v>NM</v>
          </cell>
        </row>
        <row r="318">
          <cell r="C318" t="str">
            <v>Other Long-Term Assets</v>
          </cell>
          <cell r="G318">
            <v>462</v>
          </cell>
          <cell r="H318">
            <v>324.18385137574313</v>
          </cell>
          <cell r="I318">
            <v>324.18385137574313</v>
          </cell>
          <cell r="J318">
            <v>324.18385137574313</v>
          </cell>
          <cell r="K318">
            <v>324.18385137574313</v>
          </cell>
          <cell r="L318">
            <v>324.18385137574313</v>
          </cell>
          <cell r="M318">
            <v>324.18385137574313</v>
          </cell>
          <cell r="N318">
            <v>324.18385137574313</v>
          </cell>
          <cell r="O318">
            <v>324.18385137574313</v>
          </cell>
          <cell r="P318">
            <v>324.18385137574313</v>
          </cell>
          <cell r="Q318">
            <v>324.18385137574313</v>
          </cell>
          <cell r="R318">
            <v>-3.4805273972911777E-2</v>
          </cell>
        </row>
        <row r="319">
          <cell r="C319" t="str">
            <v xml:space="preserve">    Total Assets</v>
          </cell>
          <cell r="G319">
            <v>8110.1124492285016</v>
          </cell>
          <cell r="H319">
            <v>4670.3563623210566</v>
          </cell>
          <cell r="I319">
            <v>4601.8384023448252</v>
          </cell>
          <cell r="J319">
            <v>4515.3291212498334</v>
          </cell>
          <cell r="K319">
            <v>4491.3037087092662</v>
          </cell>
          <cell r="L319">
            <v>4471.7865892431792</v>
          </cell>
          <cell r="M319">
            <v>4457.0721294016021</v>
          </cell>
          <cell r="N319">
            <v>4447.4783415848469</v>
          </cell>
          <cell r="O319">
            <v>4443.34912747832</v>
          </cell>
          <cell r="P319">
            <v>4445.0567591250065</v>
          </cell>
          <cell r="Q319">
            <v>4453.0046245228141</v>
          </cell>
          <cell r="R319">
            <v>-5.8191453780752411E-2</v>
          </cell>
        </row>
        <row r="320">
          <cell r="C320" t="str">
            <v>Accounts Payable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 t="str">
            <v>NM</v>
          </cell>
        </row>
        <row r="321">
          <cell r="C321" t="str">
            <v>Other Current Liabilities</v>
          </cell>
          <cell r="G321">
            <v>721</v>
          </cell>
          <cell r="H321">
            <v>505.92328320759924</v>
          </cell>
          <cell r="I321">
            <v>505.92328320759924</v>
          </cell>
          <cell r="J321">
            <v>505.92328320759924</v>
          </cell>
          <cell r="K321">
            <v>505.92328320759924</v>
          </cell>
          <cell r="L321">
            <v>505.92328320759924</v>
          </cell>
          <cell r="M321">
            <v>505.92328320759924</v>
          </cell>
          <cell r="N321">
            <v>505.92328320759924</v>
          </cell>
          <cell r="O321">
            <v>505.92328320759924</v>
          </cell>
          <cell r="P321">
            <v>505.92328320759924</v>
          </cell>
          <cell r="Q321">
            <v>505.92328320759924</v>
          </cell>
          <cell r="R321">
            <v>-3.4805273972911777E-2</v>
          </cell>
        </row>
        <row r="322">
          <cell r="C322" t="str">
            <v xml:space="preserve">    Total Current Liabilities</v>
          </cell>
          <cell r="G322">
            <v>721</v>
          </cell>
          <cell r="H322">
            <v>505.92328320759924</v>
          </cell>
          <cell r="I322">
            <v>505.92328320759924</v>
          </cell>
          <cell r="J322">
            <v>505.92328320759924</v>
          </cell>
          <cell r="K322">
            <v>505.92328320759924</v>
          </cell>
          <cell r="L322">
            <v>505.92328320759924</v>
          </cell>
          <cell r="M322">
            <v>505.92328320759924</v>
          </cell>
          <cell r="N322">
            <v>505.92328320759924</v>
          </cell>
          <cell r="O322">
            <v>505.92328320759924</v>
          </cell>
          <cell r="P322">
            <v>505.92328320759924</v>
          </cell>
          <cell r="Q322">
            <v>505.92328320759924</v>
          </cell>
          <cell r="R322">
            <v>-3.4805273972911777E-2</v>
          </cell>
        </row>
        <row r="323">
          <cell r="C323" t="str">
            <v>Revolver/New Debt Financing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 t="str">
            <v>NM</v>
          </cell>
        </row>
        <row r="324">
          <cell r="C324" t="str">
            <v>Existing Straight Debt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 t="str">
            <v>NM</v>
          </cell>
        </row>
        <row r="325">
          <cell r="C325" t="str">
            <v>Existing Convertible Debt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 t="str">
            <v>NM</v>
          </cell>
        </row>
        <row r="326">
          <cell r="C326" t="str">
            <v>Senior Debt, Tranche A</v>
          </cell>
          <cell r="G326">
            <v>4827.6494161986811</v>
          </cell>
          <cell r="H326">
            <v>1278.2494241443419</v>
          </cell>
          <cell r="I326">
            <v>991.8254782694537</v>
          </cell>
          <cell r="J326">
            <v>601.66070211928525</v>
          </cell>
          <cell r="K326">
            <v>192.00275848004816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 t="str">
            <v>NM</v>
          </cell>
        </row>
        <row r="327">
          <cell r="C327" t="str">
            <v>Senior Debt, Tranche B</v>
          </cell>
          <cell r="G327">
            <v>603.45617702483514</v>
          </cell>
          <cell r="H327">
            <v>603.45617702483514</v>
          </cell>
          <cell r="I327">
            <v>603.45617702483514</v>
          </cell>
          <cell r="J327">
            <v>603.45617702483514</v>
          </cell>
          <cell r="K327">
            <v>603.45617702483514</v>
          </cell>
          <cell r="L327">
            <v>301.90052968269583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 t="str">
            <v>NM</v>
          </cell>
        </row>
        <row r="328">
          <cell r="C328" t="str">
            <v>Senior Debt, Tranche C</v>
          </cell>
          <cell r="G328">
            <v>603.45617702483514</v>
          </cell>
          <cell r="H328">
            <v>603.45617702483514</v>
          </cell>
          <cell r="I328">
            <v>603.45617702483514</v>
          </cell>
          <cell r="J328">
            <v>603.45617702483514</v>
          </cell>
          <cell r="K328">
            <v>603.45617702483514</v>
          </cell>
          <cell r="L328">
            <v>603.45617702483514</v>
          </cell>
          <cell r="M328">
            <v>356.68958732514193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 t="str">
            <v>NM</v>
          </cell>
        </row>
        <row r="329">
          <cell r="C329" t="str">
            <v>High Yield</v>
          </cell>
          <cell r="G329">
            <v>1206.9123540496714</v>
          </cell>
          <cell r="H329">
            <v>1206.9123540496714</v>
          </cell>
          <cell r="I329">
            <v>1206.9123540496714</v>
          </cell>
          <cell r="J329">
            <v>1206.9123540496714</v>
          </cell>
          <cell r="K329">
            <v>1206.9123540496714</v>
          </cell>
          <cell r="L329">
            <v>1206.9123540496714</v>
          </cell>
          <cell r="M329">
            <v>1206.9123540496714</v>
          </cell>
          <cell r="N329">
            <v>1206.9123540496714</v>
          </cell>
          <cell r="O329">
            <v>1206.9123540496714</v>
          </cell>
          <cell r="P329">
            <v>1206.9123540496714</v>
          </cell>
          <cell r="Q329">
            <v>1206.9123540496714</v>
          </cell>
          <cell r="R329">
            <v>0</v>
          </cell>
        </row>
        <row r="330">
          <cell r="C330" t="str">
            <v>Mezzanine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 t="str">
            <v>NM</v>
          </cell>
        </row>
        <row r="331">
          <cell r="C331" t="str">
            <v>One Year Asset Sale Bridge (5x EBITDA)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 t="str">
            <v>NM</v>
          </cell>
        </row>
        <row r="332">
          <cell r="C332" t="str">
            <v xml:space="preserve">    Total Debt</v>
          </cell>
          <cell r="G332">
            <v>7241.4741242980217</v>
          </cell>
          <cell r="H332">
            <v>3692.0741322436834</v>
          </cell>
          <cell r="I332">
            <v>3405.6501863687954</v>
          </cell>
          <cell r="J332">
            <v>3015.4854102186273</v>
          </cell>
          <cell r="K332">
            <v>2605.8274665793897</v>
          </cell>
          <cell r="L332">
            <v>2112.2690607572022</v>
          </cell>
          <cell r="M332">
            <v>1563.6019413748134</v>
          </cell>
          <cell r="N332">
            <v>1206.9123540496714</v>
          </cell>
          <cell r="O332">
            <v>1206.9123540496714</v>
          </cell>
          <cell r="P332">
            <v>1206.9123540496714</v>
          </cell>
          <cell r="Q332">
            <v>1206.9123540496714</v>
          </cell>
          <cell r="R332">
            <v>-0.16404119792206306</v>
          </cell>
        </row>
        <row r="333">
          <cell r="C333" t="str">
            <v>Deferred Taxes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 t="str">
            <v>NM</v>
          </cell>
        </row>
        <row r="334">
          <cell r="C334" t="str">
            <v>Minority Interest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 t="str">
            <v>NM</v>
          </cell>
        </row>
        <row r="335">
          <cell r="C335" t="str">
            <v>Provisions</v>
          </cell>
          <cell r="G335">
            <v>669</v>
          </cell>
          <cell r="H335">
            <v>469.43505751162809</v>
          </cell>
          <cell r="I335">
            <v>469.43505751162809</v>
          </cell>
          <cell r="J335">
            <v>469.43505751162809</v>
          </cell>
          <cell r="K335">
            <v>469.43505751162809</v>
          </cell>
          <cell r="L335">
            <v>469.43505751162809</v>
          </cell>
          <cell r="M335">
            <v>469.43505751162809</v>
          </cell>
          <cell r="N335">
            <v>469.43505751162809</v>
          </cell>
          <cell r="O335">
            <v>469.43505751162809</v>
          </cell>
          <cell r="P335">
            <v>469.43505751162809</v>
          </cell>
          <cell r="Q335">
            <v>469.43505751162809</v>
          </cell>
          <cell r="R335">
            <v>-3.4805273972911777E-2</v>
          </cell>
        </row>
        <row r="336">
          <cell r="C336" t="str">
            <v>Other Long-Term Liabilities</v>
          </cell>
          <cell r="G336">
            <v>125</v>
          </cell>
          <cell r="H336">
            <v>87.712080999930492</v>
          </cell>
          <cell r="I336">
            <v>87.712080999930492</v>
          </cell>
          <cell r="J336">
            <v>87.712080999930492</v>
          </cell>
          <cell r="K336">
            <v>87.712080999930492</v>
          </cell>
          <cell r="L336">
            <v>87.712080999930492</v>
          </cell>
          <cell r="M336">
            <v>87.712080999930492</v>
          </cell>
          <cell r="N336">
            <v>87.712080999930492</v>
          </cell>
          <cell r="O336">
            <v>87.712080999930492</v>
          </cell>
          <cell r="P336">
            <v>87.712080999930492</v>
          </cell>
          <cell r="Q336">
            <v>87.712080999930492</v>
          </cell>
          <cell r="R336">
            <v>-3.4805273972911777E-2</v>
          </cell>
        </row>
        <row r="337">
          <cell r="C337" t="str">
            <v xml:space="preserve">    Total Liabilities</v>
          </cell>
          <cell r="G337">
            <v>8756.4741242980217</v>
          </cell>
          <cell r="H337">
            <v>4755.1445539628412</v>
          </cell>
          <cell r="I337">
            <v>4468.7206080879532</v>
          </cell>
          <cell r="J337">
            <v>4078.5558319377851</v>
          </cell>
          <cell r="K337">
            <v>3668.8978882985475</v>
          </cell>
          <cell r="L337">
            <v>3175.33948247636</v>
          </cell>
          <cell r="M337">
            <v>2626.6723630939709</v>
          </cell>
          <cell r="N337">
            <v>2269.982775768829</v>
          </cell>
          <cell r="O337">
            <v>2269.982775768829</v>
          </cell>
          <cell r="P337">
            <v>2269.982775768829</v>
          </cell>
          <cell r="Q337">
            <v>2269.982775768829</v>
          </cell>
          <cell r="R337">
            <v>-0.12628593036535096</v>
          </cell>
        </row>
        <row r="338">
          <cell r="C338" t="str">
            <v>Straight / PIK Preferred Stock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 t="str">
            <v>NM</v>
          </cell>
        </row>
        <row r="339">
          <cell r="C339" t="str">
            <v>Convertible Preferred Stock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str">
            <v>NM</v>
          </cell>
        </row>
        <row r="340">
          <cell r="C340" t="str">
            <v>Shareholder Loans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 t="str">
            <v>NM</v>
          </cell>
        </row>
        <row r="341">
          <cell r="C341" t="str">
            <v>Common Stockholders' Equity</v>
          </cell>
          <cell r="G341">
            <v>-646.36167506952006</v>
          </cell>
          <cell r="H341">
            <v>-65.69988593473272</v>
          </cell>
          <cell r="I341">
            <v>152.20609996392409</v>
          </cell>
          <cell r="J341">
            <v>455.86159501909992</v>
          </cell>
          <cell r="K341">
            <v>841.49412611776972</v>
          </cell>
          <cell r="L341">
            <v>1315.535412473871</v>
          </cell>
          <cell r="M341">
            <v>1849.4880720146828</v>
          </cell>
          <cell r="N341">
            <v>2196.5838715230684</v>
          </cell>
          <cell r="O341">
            <v>2192.4546574165415</v>
          </cell>
          <cell r="P341">
            <v>2194.1622890632279</v>
          </cell>
          <cell r="Q341">
            <v>2202.1101544610356</v>
          </cell>
          <cell r="R341" t="str">
            <v>NM</v>
          </cell>
        </row>
        <row r="342">
          <cell r="C342" t="str">
            <v xml:space="preserve">    Total Liabilities &amp; Equity</v>
          </cell>
          <cell r="G342">
            <v>8110.1124492285016</v>
          </cell>
          <cell r="H342">
            <v>4689.4446680281089</v>
          </cell>
          <cell r="I342">
            <v>4620.9267080518775</v>
          </cell>
          <cell r="J342">
            <v>4534.4174269568848</v>
          </cell>
          <cell r="K342">
            <v>4510.3920144163176</v>
          </cell>
          <cell r="L342">
            <v>4490.8748949502315</v>
          </cell>
          <cell r="M342">
            <v>4476.1604351086535</v>
          </cell>
          <cell r="N342">
            <v>4466.5666472918974</v>
          </cell>
          <cell r="O342">
            <v>4462.4374331853705</v>
          </cell>
          <cell r="P342">
            <v>4464.145064832057</v>
          </cell>
          <cell r="Q342">
            <v>4472.0929302298646</v>
          </cell>
          <cell r="R342">
            <v>-5.7788513595449897E-2</v>
          </cell>
        </row>
        <row r="343">
          <cell r="A343">
            <v>4.25</v>
          </cell>
        </row>
        <row r="344">
          <cell r="C344" t="str">
            <v>Capitalization Overview</v>
          </cell>
        </row>
        <row r="345">
          <cell r="C345" t="str">
            <v>Total Debt</v>
          </cell>
          <cell r="G345">
            <v>7241.4741242980217</v>
          </cell>
          <cell r="H345">
            <v>3692.0741322436834</v>
          </cell>
          <cell r="I345">
            <v>3405.6501863687954</v>
          </cell>
          <cell r="J345">
            <v>3015.4854102186273</v>
          </cell>
          <cell r="K345">
            <v>2605.8274665793897</v>
          </cell>
          <cell r="L345">
            <v>2112.2690607572022</v>
          </cell>
          <cell r="M345">
            <v>1563.6019413748134</v>
          </cell>
          <cell r="N345">
            <v>1206.9123540496714</v>
          </cell>
          <cell r="O345">
            <v>1206.9123540496714</v>
          </cell>
          <cell r="P345">
            <v>1206.9123540496714</v>
          </cell>
          <cell r="Q345">
            <v>1206.9123540496714</v>
          </cell>
        </row>
        <row r="346">
          <cell r="C346" t="str">
            <v>Total Debt, Preferred &amp; Minority Interest</v>
          </cell>
          <cell r="G346">
            <v>7241.4741242980217</v>
          </cell>
          <cell r="H346">
            <v>3692.0741322436834</v>
          </cell>
          <cell r="I346">
            <v>3405.6501863687954</v>
          </cell>
          <cell r="J346">
            <v>3015.4854102186273</v>
          </cell>
          <cell r="K346">
            <v>2605.8274665793897</v>
          </cell>
          <cell r="L346">
            <v>2112.2690607572022</v>
          </cell>
          <cell r="M346">
            <v>1563.6019413748134</v>
          </cell>
          <cell r="N346">
            <v>1206.9123540496714</v>
          </cell>
          <cell r="O346">
            <v>1206.9123540496714</v>
          </cell>
          <cell r="P346">
            <v>1206.9123540496714</v>
          </cell>
          <cell r="Q346">
            <v>1206.9123540496714</v>
          </cell>
        </row>
        <row r="347">
          <cell r="C347" t="str">
            <v>Net Debt, Preferred &amp; Minority Interest</v>
          </cell>
          <cell r="G347">
            <v>7231.4741242980217</v>
          </cell>
          <cell r="H347">
            <v>3692.0741322436834</v>
          </cell>
          <cell r="I347">
            <v>3405.6501863687954</v>
          </cell>
          <cell r="J347">
            <v>3015.4854102186273</v>
          </cell>
          <cell r="K347">
            <v>2605.8274665793897</v>
          </cell>
          <cell r="L347">
            <v>2112.2690607572022</v>
          </cell>
          <cell r="M347">
            <v>1563.6019413748134</v>
          </cell>
          <cell r="N347">
            <v>1206.9123540496714</v>
          </cell>
          <cell r="O347">
            <v>1206.9123540496714</v>
          </cell>
          <cell r="P347">
            <v>1206.9123540496714</v>
          </cell>
          <cell r="Q347">
            <v>1206.9123540496714</v>
          </cell>
        </row>
        <row r="348">
          <cell r="C348" t="str">
            <v>Total Book Equity</v>
          </cell>
          <cell r="G348">
            <v>-646.36167506952006</v>
          </cell>
          <cell r="H348">
            <v>-65.69988593473272</v>
          </cell>
          <cell r="I348">
            <v>152.20609996392409</v>
          </cell>
          <cell r="J348">
            <v>455.86159501909992</v>
          </cell>
          <cell r="K348">
            <v>841.49412611776972</v>
          </cell>
          <cell r="L348">
            <v>1315.535412473871</v>
          </cell>
          <cell r="M348">
            <v>1849.4880720146828</v>
          </cell>
          <cell r="N348">
            <v>2196.5838715230684</v>
          </cell>
          <cell r="O348">
            <v>2192.4546574165415</v>
          </cell>
          <cell r="P348">
            <v>2194.1622890632279</v>
          </cell>
          <cell r="Q348">
            <v>2202.1101544610356</v>
          </cell>
        </row>
        <row r="349">
          <cell r="C349" t="str">
            <v>Total Book Capitalization</v>
          </cell>
          <cell r="G349">
            <v>6595.1124492285016</v>
          </cell>
          <cell r="H349">
            <v>3626.3742463089507</v>
          </cell>
          <cell r="I349">
            <v>3557.8562863327197</v>
          </cell>
          <cell r="J349">
            <v>3471.347005237727</v>
          </cell>
          <cell r="K349">
            <v>3447.3215926971593</v>
          </cell>
          <cell r="L349">
            <v>3427.8044732310732</v>
          </cell>
          <cell r="M349">
            <v>3413.0900133894961</v>
          </cell>
          <cell r="N349">
            <v>3403.4962255727396</v>
          </cell>
          <cell r="O349">
            <v>3399.3670114662127</v>
          </cell>
          <cell r="P349">
            <v>3401.0746431128991</v>
          </cell>
          <cell r="Q349">
            <v>3409.0225085107068</v>
          </cell>
        </row>
        <row r="350">
          <cell r="C350" t="str">
            <v>Net Operating Working Capital</v>
          </cell>
          <cell r="G350">
            <v>1552</v>
          </cell>
          <cell r="H350">
            <v>1001.0953522416135</v>
          </cell>
          <cell r="I350">
            <v>1005.9344432754481</v>
          </cell>
          <cell r="J350">
            <v>990.95525451187791</v>
          </cell>
          <cell r="K350">
            <v>1036.5176127927234</v>
          </cell>
          <cell r="L350">
            <v>1084.5216554213725</v>
          </cell>
          <cell r="M350">
            <v>1135.1277186906002</v>
          </cell>
          <cell r="N350">
            <v>1188.5091385401288</v>
          </cell>
          <cell r="O350">
            <v>1244.8534969325262</v>
          </cell>
          <cell r="P350">
            <v>1304.3640014917551</v>
          </cell>
          <cell r="Q350">
            <v>1367.2610135925568</v>
          </cell>
        </row>
        <row r="351">
          <cell r="C351" t="str">
            <v>Net Operating Working Capital / Revenues</v>
          </cell>
          <cell r="G351">
            <v>19.798803703211291</v>
          </cell>
          <cell r="H351">
            <v>12.542229497492357</v>
          </cell>
          <cell r="I351">
            <v>17.26975711806433</v>
          </cell>
          <cell r="J351">
            <v>16.180697751083265</v>
          </cell>
          <cell r="K351">
            <v>16.08910650063028</v>
          </cell>
          <cell r="L351">
            <v>15.994942998892677</v>
          </cell>
          <cell r="M351">
            <v>15.898171276598806</v>
          </cell>
          <cell r="N351">
            <v>15.798760395918926</v>
          </cell>
          <cell r="O351">
            <v>15.696685113830045</v>
          </cell>
          <cell r="P351">
            <v>15.591926571764104</v>
          </cell>
          <cell r="Q351">
            <v>15.484473006271907</v>
          </cell>
        </row>
        <row r="353">
          <cell r="B353" t="str">
            <v>LBO Analysis: Statement of Cash Flows</v>
          </cell>
        </row>
        <row r="354">
          <cell r="B354" t="str">
            <v>Base Case</v>
          </cell>
        </row>
        <row r="356">
          <cell r="H356" t="str">
            <v>Projected FY Ending March 31,</v>
          </cell>
        </row>
        <row r="357">
          <cell r="C357" t="str">
            <v>(£ million)</v>
          </cell>
          <cell r="H357">
            <v>2002</v>
          </cell>
          <cell r="I357">
            <v>2003</v>
          </cell>
          <cell r="J357">
            <v>2004</v>
          </cell>
          <cell r="K357">
            <v>2005</v>
          </cell>
          <cell r="L357">
            <v>2006</v>
          </cell>
          <cell r="M357">
            <v>2007</v>
          </cell>
          <cell r="N357">
            <v>2008</v>
          </cell>
          <cell r="O357">
            <v>2009</v>
          </cell>
          <cell r="P357">
            <v>2010</v>
          </cell>
          <cell r="Q357">
            <v>2011</v>
          </cell>
        </row>
        <row r="358">
          <cell r="C358" t="str">
            <v>Net Income</v>
          </cell>
          <cell r="H358">
            <v>27.550726337236171</v>
          </cell>
          <cell r="I358">
            <v>217.90598589865681</v>
          </cell>
          <cell r="J358">
            <v>303.65549505517583</v>
          </cell>
          <cell r="K358">
            <v>385.6325310986698</v>
          </cell>
          <cell r="L358">
            <v>474.04128635610124</v>
          </cell>
          <cell r="M358">
            <v>533.95265954081174</v>
          </cell>
          <cell r="N358">
            <v>596.98738071104458</v>
          </cell>
          <cell r="O358">
            <v>651.97971161953342</v>
          </cell>
          <cell r="P358">
            <v>695.63459967000063</v>
          </cell>
          <cell r="Q358">
            <v>742.06546008403984</v>
          </cell>
        </row>
        <row r="359">
          <cell r="C359" t="str">
            <v>Depreciation</v>
          </cell>
          <cell r="H359">
            <v>268.70754414682824</v>
          </cell>
          <cell r="I359">
            <v>191.65221666890452</v>
          </cell>
          <cell r="J359">
            <v>200.57433368192252</v>
          </cell>
          <cell r="K359">
            <v>209.98318445522318</v>
          </cell>
          <cell r="L359">
            <v>219.91136955059483</v>
          </cell>
          <cell r="M359">
            <v>230.39417520634274</v>
          </cell>
          <cell r="N359">
            <v>241.46983330167527</v>
          </cell>
          <cell r="O359">
            <v>253.17980924279078</v>
          </cell>
          <cell r="P359">
            <v>265.56912095863265</v>
          </cell>
          <cell r="Q359">
            <v>278.68669257129255</v>
          </cell>
        </row>
        <row r="360">
          <cell r="C360" t="str">
            <v>Amortization of Intangibles</v>
          </cell>
          <cell r="H360">
            <v>208.20746511679758</v>
          </cell>
          <cell r="I360">
            <v>108.34515194365036</v>
          </cell>
          <cell r="J360">
            <v>108.34515194365036</v>
          </cell>
          <cell r="K360">
            <v>108.34515194365036</v>
          </cell>
          <cell r="L360">
            <v>108.34515194365036</v>
          </cell>
          <cell r="M360">
            <v>108.34515194365036</v>
          </cell>
          <cell r="N360">
            <v>108.34515194365036</v>
          </cell>
          <cell r="O360">
            <v>108.34515194365036</v>
          </cell>
          <cell r="P360">
            <v>108.34515194365036</v>
          </cell>
          <cell r="Q360">
            <v>108.34515194365036</v>
          </cell>
        </row>
        <row r="361">
          <cell r="C361" t="str">
            <v>Non-Cash Interest Expense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</row>
        <row r="362">
          <cell r="C362" t="str">
            <v>Increase / (Decrease) in Deferred Taxes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</row>
        <row r="363">
          <cell r="C363" t="str">
            <v>Increase / (Decrease) in Provisions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</row>
        <row r="364">
          <cell r="C364" t="str">
            <v>Minority Interest in Net Income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</row>
        <row r="365">
          <cell r="C365" t="str">
            <v>Equity in (Earnings) Loss of Unconsolidated Subsidiaries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</row>
        <row r="366">
          <cell r="C366" t="str">
            <v>Other Non-Cash Charges / (Earnings)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</row>
        <row r="367">
          <cell r="C367" t="str">
            <v xml:space="preserve">    Funds From Operations</v>
          </cell>
          <cell r="H367">
            <v>504.46573560086199</v>
          </cell>
          <cell r="I367">
            <v>517.90335451121177</v>
          </cell>
          <cell r="J367">
            <v>612.57498068074869</v>
          </cell>
          <cell r="K367">
            <v>703.9608674975434</v>
          </cell>
          <cell r="L367">
            <v>802.29780785034632</v>
          </cell>
          <cell r="M367">
            <v>872.69198669080492</v>
          </cell>
          <cell r="N367">
            <v>946.80236595637029</v>
          </cell>
          <cell r="O367">
            <v>1013.5046728059745</v>
          </cell>
          <cell r="P367">
            <v>1069.5488725722837</v>
          </cell>
          <cell r="Q367">
            <v>1129.0973045989826</v>
          </cell>
        </row>
        <row r="368">
          <cell r="C368" t="str">
            <v>(Inc.) / Dec. in Net Working Capital</v>
          </cell>
          <cell r="H368">
            <v>45.8059766229037</v>
          </cell>
          <cell r="I368">
            <v>-4.8390910338346202</v>
          </cell>
          <cell r="J368">
            <v>14.979188763570164</v>
          </cell>
          <cell r="K368">
            <v>-45.562358280845501</v>
          </cell>
          <cell r="L368">
            <v>-48.004042628649131</v>
          </cell>
          <cell r="M368">
            <v>-50.606063269227661</v>
          </cell>
          <cell r="N368">
            <v>-53.381419849528584</v>
          </cell>
          <cell r="O368">
            <v>-56.344358392397453</v>
          </cell>
          <cell r="P368">
            <v>-59.510504559228821</v>
          </cell>
          <cell r="Q368">
            <v>-62.897012100801703</v>
          </cell>
        </row>
        <row r="369">
          <cell r="C369" t="str">
            <v>(Inc.) / Dec. in Inventory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</row>
        <row r="370">
          <cell r="C370" t="str">
            <v>(Inc.) / Dec. in Other Current Assets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</row>
        <row r="371">
          <cell r="C371" t="str">
            <v xml:space="preserve"> Inc. / (Dec.) in Accounts Payable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</row>
        <row r="372">
          <cell r="C372" t="str">
            <v xml:space="preserve"> Inc. / (Dec.) in Other Current Liabilities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</row>
        <row r="373">
          <cell r="C373" t="str">
            <v xml:space="preserve">    (Inc.) Dec. in Net Working Capital</v>
          </cell>
          <cell r="H373">
            <v>45.8059766229037</v>
          </cell>
          <cell r="I373">
            <v>-4.8390910338346202</v>
          </cell>
          <cell r="J373">
            <v>14.979188763570164</v>
          </cell>
          <cell r="K373">
            <v>-45.562358280845501</v>
          </cell>
          <cell r="L373">
            <v>-48.004042628649131</v>
          </cell>
          <cell r="M373">
            <v>-50.606063269227661</v>
          </cell>
          <cell r="N373">
            <v>-53.381419849528584</v>
          </cell>
          <cell r="O373">
            <v>-56.344358392397453</v>
          </cell>
          <cell r="P373">
            <v>-59.510504559228821</v>
          </cell>
          <cell r="Q373">
            <v>-62.897012100801703</v>
          </cell>
        </row>
        <row r="374">
          <cell r="C374" t="str">
            <v xml:space="preserve">    Cash Flow From Operations</v>
          </cell>
          <cell r="H374">
            <v>550.27171222376569</v>
          </cell>
          <cell r="I374">
            <v>513.06426347737715</v>
          </cell>
          <cell r="J374">
            <v>627.55416944431886</v>
          </cell>
          <cell r="K374">
            <v>658.3985092166979</v>
          </cell>
          <cell r="L374">
            <v>754.29376522169719</v>
          </cell>
          <cell r="M374">
            <v>822.08592342157726</v>
          </cell>
          <cell r="N374">
            <v>893.42094610684171</v>
          </cell>
          <cell r="O374">
            <v>957.160314413577</v>
          </cell>
          <cell r="P374">
            <v>1010.0383680130549</v>
          </cell>
          <cell r="Q374">
            <v>1066.2002924981809</v>
          </cell>
        </row>
        <row r="375">
          <cell r="C375" t="str">
            <v>Capital Expenditures</v>
          </cell>
          <cell r="H375">
            <v>-260.59561828579194</v>
          </cell>
          <cell r="I375">
            <v>-226.64031760248898</v>
          </cell>
          <cell r="J375">
            <v>-237.38939329415041</v>
          </cell>
          <cell r="K375">
            <v>-248.74056557746081</v>
          </cell>
          <cell r="L375">
            <v>-260.73535939950972</v>
          </cell>
          <cell r="M375">
            <v>-273.41880403918816</v>
          </cell>
          <cell r="N375">
            <v>-286.83977757904103</v>
          </cell>
          <cell r="O375">
            <v>-301.05138868751681</v>
          </cell>
          <cell r="P375">
            <v>-316.11139998974045</v>
          </cell>
          <cell r="Q375">
            <v>-332.082697811949</v>
          </cell>
        </row>
        <row r="376">
          <cell r="C376" t="str">
            <v>Asset Sales</v>
          </cell>
          <cell r="H376">
            <v>3249.7238981163655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</row>
        <row r="377">
          <cell r="C377" t="str">
            <v xml:space="preserve">    Free Cash Flow</v>
          </cell>
          <cell r="H377">
            <v>3539.3999920543392</v>
          </cell>
          <cell r="I377">
            <v>286.4239458748882</v>
          </cell>
          <cell r="J377">
            <v>390.16477615016845</v>
          </cell>
          <cell r="K377">
            <v>409.65794363923709</v>
          </cell>
          <cell r="L377">
            <v>493.55840582218747</v>
          </cell>
          <cell r="M377">
            <v>548.66711938238905</v>
          </cell>
          <cell r="N377">
            <v>606.58116852780063</v>
          </cell>
          <cell r="O377">
            <v>656.10892572606019</v>
          </cell>
          <cell r="P377">
            <v>693.92696802331443</v>
          </cell>
          <cell r="Q377">
            <v>734.117594686232</v>
          </cell>
        </row>
        <row r="378">
          <cell r="C378" t="str">
            <v>Change in Revolver/New Debt Financing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</row>
        <row r="379">
          <cell r="C379" t="str">
            <v>Change in Senior Debt, Tranche A</v>
          </cell>
          <cell r="H379">
            <v>-3549.3999920543392</v>
          </cell>
          <cell r="I379">
            <v>-286.4239458748882</v>
          </cell>
          <cell r="J379">
            <v>-390.16477615016845</v>
          </cell>
          <cell r="K379">
            <v>-409.65794363923709</v>
          </cell>
          <cell r="L379">
            <v>-192.00275848004816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</row>
        <row r="380">
          <cell r="C380" t="str">
            <v>Change in Senior Debt, Tranche B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-301.55564734213931</v>
          </cell>
          <cell r="M380">
            <v>-301.90052968269583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</row>
        <row r="381">
          <cell r="C381" t="str">
            <v>Change in Senior Debt, Tranche C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-246.76658969969321</v>
          </cell>
          <cell r="N381">
            <v>-356.68958732514193</v>
          </cell>
          <cell r="O381">
            <v>0</v>
          </cell>
          <cell r="P381">
            <v>0</v>
          </cell>
          <cell r="Q381">
            <v>0</v>
          </cell>
        </row>
        <row r="382">
          <cell r="C382" t="str">
            <v>Change in High Yield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C383" t="str">
            <v>Change in Mezzanine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4">
          <cell r="C384" t="str">
            <v>Change in Acquisition Discount Notes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</row>
        <row r="385">
          <cell r="C385" t="str">
            <v>Change in Shareholder Loans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</row>
        <row r="386">
          <cell r="C386" t="str">
            <v xml:space="preserve">    Debt Issuance (Repayments)</v>
          </cell>
          <cell r="H386">
            <v>-3549.3999920543392</v>
          </cell>
          <cell r="I386">
            <v>-286.4239458748882</v>
          </cell>
          <cell r="J386">
            <v>-390.16477615016845</v>
          </cell>
          <cell r="K386">
            <v>-409.65794363923709</v>
          </cell>
          <cell r="L386">
            <v>-493.55840582218747</v>
          </cell>
          <cell r="M386">
            <v>-548.66711938238905</v>
          </cell>
          <cell r="N386">
            <v>-356.68958732514193</v>
          </cell>
          <cell r="O386">
            <v>0</v>
          </cell>
          <cell r="P386">
            <v>0</v>
          </cell>
          <cell r="Q386">
            <v>0</v>
          </cell>
        </row>
        <row r="387">
          <cell r="C387" t="str">
            <v>Dividends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-249.8915812026587</v>
          </cell>
          <cell r="O387">
            <v>-656.10892572606019</v>
          </cell>
          <cell r="P387">
            <v>-693.92696802331443</v>
          </cell>
          <cell r="Q387">
            <v>-734.117594686232</v>
          </cell>
        </row>
        <row r="388">
          <cell r="C388" t="str">
            <v>Other Flows to Equity Holders before Exit (excl. Mezzanine)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C389" t="str">
            <v>Non-Cash Straight Preferred (Dividends)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</row>
        <row r="390">
          <cell r="C390" t="str">
            <v xml:space="preserve">Straight/PIK Preferred (Reduction) Issuance 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</row>
        <row r="391">
          <cell r="C391" t="str">
            <v xml:space="preserve">Convertible Preferred (Reduction) Issuance 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</row>
        <row r="392">
          <cell r="C392" t="str">
            <v>Dividends from Unconsolidated Subsidiaries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</row>
        <row r="393">
          <cell r="C393" t="str">
            <v>Investment in Unconsolidated Subsidiaries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</row>
        <row r="394">
          <cell r="C394" t="str">
            <v>Equity (Reduction) Issuance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</row>
        <row r="395">
          <cell r="C395" t="str">
            <v>Change in Other Asset and Liabilities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</row>
        <row r="396">
          <cell r="C396" t="str">
            <v xml:space="preserve">    Change in Cash and Equivalents</v>
          </cell>
          <cell r="H396">
            <v>-10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</row>
        <row r="397">
          <cell r="C397" t="str">
            <v>Beginning Cash and Equivalents</v>
          </cell>
          <cell r="H397">
            <v>10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</row>
        <row r="398">
          <cell r="C398" t="str">
            <v xml:space="preserve">    Ending Cash and Equivalents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</row>
        <row r="400">
          <cell r="B400" t="str">
            <v>LBO Analysis: Amortization Schedules</v>
          </cell>
        </row>
        <row r="401">
          <cell r="B401" t="str">
            <v>Base Case</v>
          </cell>
        </row>
        <row r="403">
          <cell r="H403" t="str">
            <v>Projected FY Ending March 31,</v>
          </cell>
        </row>
        <row r="404">
          <cell r="C404" t="str">
            <v>(£ million)</v>
          </cell>
          <cell r="G404" t="str">
            <v>At Close</v>
          </cell>
          <cell r="H404">
            <v>2002</v>
          </cell>
          <cell r="I404">
            <v>2003</v>
          </cell>
          <cell r="J404">
            <v>2004</v>
          </cell>
          <cell r="K404">
            <v>2005</v>
          </cell>
          <cell r="L404">
            <v>2006</v>
          </cell>
          <cell r="M404">
            <v>2007</v>
          </cell>
          <cell r="N404">
            <v>2008</v>
          </cell>
          <cell r="O404">
            <v>2009</v>
          </cell>
          <cell r="P404">
            <v>2010</v>
          </cell>
          <cell r="Q404">
            <v>2011</v>
          </cell>
        </row>
        <row r="405">
          <cell r="C405" t="str">
            <v>Total Transaction Costs</v>
          </cell>
          <cell r="G405">
            <v>2712.0755961210507</v>
          </cell>
        </row>
        <row r="406">
          <cell r="C406" t="str">
            <v>Plus: Net Liabilities</v>
          </cell>
          <cell r="G406">
            <v>5207</v>
          </cell>
        </row>
        <row r="407">
          <cell r="C407" t="str">
            <v>Less: Adjusted Value of Assets</v>
          </cell>
          <cell r="G407">
            <v>-4117</v>
          </cell>
        </row>
        <row r="408">
          <cell r="C408" t="str">
            <v xml:space="preserve">   Goodwill Created</v>
          </cell>
          <cell r="G408">
            <v>3802.0755961210507</v>
          </cell>
        </row>
        <row r="410">
          <cell r="C410" t="str">
            <v>Acquisition Goodwill</v>
          </cell>
        </row>
        <row r="411">
          <cell r="C411" t="str">
            <v>Beginning Balance</v>
          </cell>
          <cell r="H411">
            <v>3802.0755961210507</v>
          </cell>
          <cell r="I411">
            <v>1714.5878660252006</v>
          </cell>
          <cell r="J411">
            <v>1624.3463993922953</v>
          </cell>
          <cell r="K411">
            <v>1534.1049327593901</v>
          </cell>
          <cell r="L411">
            <v>1443.8634661264848</v>
          </cell>
          <cell r="M411">
            <v>1353.6219994935796</v>
          </cell>
          <cell r="N411">
            <v>1263.3805328606743</v>
          </cell>
          <cell r="O411">
            <v>1173.139066227769</v>
          </cell>
          <cell r="P411">
            <v>1082.8975995948638</v>
          </cell>
          <cell r="Q411">
            <v>992.65613296195852</v>
          </cell>
        </row>
        <row r="412">
          <cell r="C412" t="str">
            <v xml:space="preserve">Less: Amortization Expense </v>
          </cell>
          <cell r="H412">
            <v>190.10377980605253</v>
          </cell>
          <cell r="I412">
            <v>90.241466632905301</v>
          </cell>
          <cell r="J412">
            <v>90.241466632905301</v>
          </cell>
          <cell r="K412">
            <v>90.241466632905301</v>
          </cell>
          <cell r="L412">
            <v>90.241466632905301</v>
          </cell>
          <cell r="M412">
            <v>90.241466632905301</v>
          </cell>
          <cell r="N412">
            <v>90.241466632905301</v>
          </cell>
          <cell r="O412">
            <v>90.241466632905301</v>
          </cell>
          <cell r="P412">
            <v>90.241466632905301</v>
          </cell>
          <cell r="Q412">
            <v>90.241466632905301</v>
          </cell>
        </row>
        <row r="413">
          <cell r="D413" t="str">
            <v>Ending Balance</v>
          </cell>
          <cell r="G413">
            <v>3802.0755961210507</v>
          </cell>
          <cell r="H413">
            <v>1714.5878660252006</v>
          </cell>
          <cell r="I413">
            <v>1624.3463993922953</v>
          </cell>
          <cell r="J413">
            <v>1534.1049327593901</v>
          </cell>
          <cell r="K413">
            <v>1443.8634661264848</v>
          </cell>
          <cell r="L413">
            <v>1353.6219994935796</v>
          </cell>
          <cell r="M413">
            <v>1263.3805328606743</v>
          </cell>
          <cell r="N413">
            <v>1173.139066227769</v>
          </cell>
          <cell r="O413">
            <v>1082.8975995948638</v>
          </cell>
          <cell r="P413">
            <v>992.65613296195852</v>
          </cell>
          <cell r="Q413">
            <v>902.41466632905326</v>
          </cell>
        </row>
        <row r="415">
          <cell r="C415" t="str">
            <v>Financing Fees</v>
          </cell>
        </row>
        <row r="416">
          <cell r="C416" t="str">
            <v>Beginning Balance</v>
          </cell>
          <cell r="H416">
            <v>181.03685310745055</v>
          </cell>
          <cell r="I416">
            <v>162.9331677967055</v>
          </cell>
          <cell r="J416">
            <v>144.82948248596045</v>
          </cell>
          <cell r="K416">
            <v>126.7257971752154</v>
          </cell>
          <cell r="L416">
            <v>108.62211186447036</v>
          </cell>
          <cell r="M416">
            <v>90.518426553725305</v>
          </cell>
          <cell r="N416">
            <v>72.414741242980256</v>
          </cell>
          <cell r="O416">
            <v>54.311055932235199</v>
          </cell>
          <cell r="P416">
            <v>36.207370621490142</v>
          </cell>
          <cell r="Q416">
            <v>18.103685310745085</v>
          </cell>
        </row>
        <row r="417">
          <cell r="C417" t="str">
            <v xml:space="preserve">Less: Amortization Expense </v>
          </cell>
          <cell r="H417">
            <v>18.103685310745057</v>
          </cell>
          <cell r="I417">
            <v>18.103685310745057</v>
          </cell>
          <cell r="J417">
            <v>18.103685310745057</v>
          </cell>
          <cell r="K417">
            <v>18.103685310745057</v>
          </cell>
          <cell r="L417">
            <v>18.103685310745057</v>
          </cell>
          <cell r="M417">
            <v>18.103685310745057</v>
          </cell>
          <cell r="N417">
            <v>18.103685310745057</v>
          </cell>
          <cell r="O417">
            <v>18.103685310745057</v>
          </cell>
          <cell r="P417">
            <v>18.103685310745057</v>
          </cell>
          <cell r="Q417">
            <v>18.103685310745057</v>
          </cell>
        </row>
        <row r="418">
          <cell r="D418" t="str">
            <v>Ending Balance</v>
          </cell>
          <cell r="G418">
            <v>181.03685310745055</v>
          </cell>
          <cell r="H418">
            <v>162.9331677967055</v>
          </cell>
          <cell r="I418">
            <v>144.82948248596045</v>
          </cell>
          <cell r="J418">
            <v>126.7257971752154</v>
          </cell>
          <cell r="K418">
            <v>108.62211186447036</v>
          </cell>
          <cell r="L418">
            <v>90.518426553725305</v>
          </cell>
          <cell r="M418">
            <v>72.414741242980256</v>
          </cell>
          <cell r="N418">
            <v>54.311055932235199</v>
          </cell>
          <cell r="O418">
            <v>36.207370621490142</v>
          </cell>
          <cell r="P418">
            <v>18.103685310745085</v>
          </cell>
          <cell r="Q418">
            <v>2.8421709430404007E-14</v>
          </cell>
        </row>
        <row r="420">
          <cell r="D420" t="str">
            <v>Total Amortization Expense</v>
          </cell>
          <cell r="G420">
            <v>208.20746511679758</v>
          </cell>
          <cell r="H420">
            <v>208.20746511679758</v>
          </cell>
          <cell r="I420">
            <v>108.34515194365036</v>
          </cell>
          <cell r="J420">
            <v>108.34515194365036</v>
          </cell>
          <cell r="K420">
            <v>108.34515194365036</v>
          </cell>
          <cell r="L420">
            <v>108.34515194365036</v>
          </cell>
          <cell r="M420">
            <v>108.34515194365036</v>
          </cell>
          <cell r="N420">
            <v>108.34515194365036</v>
          </cell>
          <cell r="O420">
            <v>108.34515194365036</v>
          </cell>
          <cell r="P420">
            <v>108.34515194365036</v>
          </cell>
          <cell r="Q420">
            <v>108.34515194365036</v>
          </cell>
        </row>
        <row r="422">
          <cell r="C422" t="str">
            <v>Addition to Preferred Account</v>
          </cell>
        </row>
        <row r="423">
          <cell r="C423" t="str">
            <v>Beginning Balance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</row>
        <row r="424">
          <cell r="C424" t="str">
            <v>Plus: Accrued Dividends @ 9.00%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</row>
        <row r="425">
          <cell r="D425" t="str">
            <v>Ending Balance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</row>
        <row r="427">
          <cell r="B427" t="str">
            <v>LBO Analysis: Debt Schedules</v>
          </cell>
        </row>
        <row r="428">
          <cell r="B428" t="str">
            <v>Base Case</v>
          </cell>
        </row>
        <row r="430">
          <cell r="H430" t="str">
            <v>Projected FY Ending March 31,</v>
          </cell>
        </row>
        <row r="431">
          <cell r="C431" t="str">
            <v>(£ million)</v>
          </cell>
          <cell r="G431" t="str">
            <v>2001 PF</v>
          </cell>
          <cell r="H431">
            <v>2002</v>
          </cell>
          <cell r="I431">
            <v>2003</v>
          </cell>
          <cell r="J431">
            <v>2004</v>
          </cell>
          <cell r="K431">
            <v>2005</v>
          </cell>
          <cell r="L431">
            <v>2006</v>
          </cell>
          <cell r="M431">
            <v>2007</v>
          </cell>
          <cell r="N431">
            <v>2008</v>
          </cell>
          <cell r="O431">
            <v>2009</v>
          </cell>
          <cell r="P431">
            <v>2010</v>
          </cell>
          <cell r="Q431">
            <v>2011</v>
          </cell>
        </row>
        <row r="432">
          <cell r="C432" t="str">
            <v>Beginning Cash Balance</v>
          </cell>
          <cell r="H432">
            <v>10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</row>
        <row r="433">
          <cell r="C433" t="str">
            <v>Required Minimum Cash Balance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</row>
        <row r="434">
          <cell r="C434" t="str">
            <v>Cash From Operations</v>
          </cell>
          <cell r="H434">
            <v>3539.3999920543392</v>
          </cell>
          <cell r="I434">
            <v>286.4239458748882</v>
          </cell>
          <cell r="J434">
            <v>390.16477615016845</v>
          </cell>
          <cell r="K434">
            <v>409.65794363923709</v>
          </cell>
          <cell r="L434">
            <v>493.55840582218747</v>
          </cell>
          <cell r="M434">
            <v>548.66711938238905</v>
          </cell>
          <cell r="N434">
            <v>606.58116852780063</v>
          </cell>
          <cell r="O434">
            <v>656.10892572606019</v>
          </cell>
          <cell r="P434">
            <v>693.92696802331443</v>
          </cell>
          <cell r="Q434">
            <v>734.117594686232</v>
          </cell>
        </row>
        <row r="435">
          <cell r="C435" t="str">
            <v>Less: Net Mandatory Debt (Repayment)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</row>
        <row r="436">
          <cell r="D436" t="str">
            <v>Funds Available to Repay Debt</v>
          </cell>
          <cell r="G436">
            <v>10</v>
          </cell>
          <cell r="H436">
            <v>3549.3999920543392</v>
          </cell>
          <cell r="I436">
            <v>286.4239458748882</v>
          </cell>
          <cell r="J436">
            <v>390.16477615016845</v>
          </cell>
          <cell r="K436">
            <v>409.65794363923709</v>
          </cell>
          <cell r="L436">
            <v>493.55840582218747</v>
          </cell>
          <cell r="M436">
            <v>548.66711938238905</v>
          </cell>
          <cell r="N436">
            <v>606.58116852780063</v>
          </cell>
          <cell r="O436">
            <v>656.10892572606019</v>
          </cell>
          <cell r="P436">
            <v>693.92696802331443</v>
          </cell>
          <cell r="Q436">
            <v>734.117594686232</v>
          </cell>
        </row>
        <row r="438">
          <cell r="C438" t="str">
            <v>Interest on Average Balances (=0) or Beginning Balances (=1)</v>
          </cell>
          <cell r="H438">
            <v>1</v>
          </cell>
        </row>
        <row r="439">
          <cell r="C439" t="str">
            <v>Cash Sweep:</v>
          </cell>
          <cell r="H439">
            <v>1</v>
          </cell>
          <cell r="I439">
            <v>1</v>
          </cell>
          <cell r="J439">
            <v>1</v>
          </cell>
          <cell r="K439">
            <v>1</v>
          </cell>
          <cell r="L439">
            <v>1</v>
          </cell>
          <cell r="M439">
            <v>1</v>
          </cell>
          <cell r="N439">
            <v>1</v>
          </cell>
          <cell r="O439">
            <v>1</v>
          </cell>
          <cell r="P439">
            <v>1</v>
          </cell>
          <cell r="Q439">
            <v>1</v>
          </cell>
        </row>
        <row r="441">
          <cell r="C441" t="str">
            <v>Revolver/New Debt Financing</v>
          </cell>
        </row>
        <row r="442">
          <cell r="C442" t="str">
            <v>Revolver Credit Limit:</v>
          </cell>
          <cell r="G442" t="str">
            <v/>
          </cell>
          <cell r="H442">
            <v>500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  <cell r="Q442" t="str">
            <v/>
          </cell>
        </row>
        <row r="443">
          <cell r="C443" t="str">
            <v>Annual Cost of Facility</v>
          </cell>
          <cell r="H443">
            <v>0</v>
          </cell>
        </row>
        <row r="444">
          <cell r="C444" t="str">
            <v>Beginning Balance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</row>
        <row r="445">
          <cell r="C445" t="str">
            <v>Borrowings (Payments)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</row>
        <row r="446">
          <cell r="D446" t="str">
            <v>Ending Balance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</row>
        <row r="447">
          <cell r="D447" t="str">
            <v>Interest Expense (a) @ 6.50%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</row>
        <row r="449">
          <cell r="C449" t="str">
            <v>Cash Available for Bank Debt</v>
          </cell>
          <cell r="H449">
            <v>3549.3999920543392</v>
          </cell>
          <cell r="I449">
            <v>286.4239458748882</v>
          </cell>
          <cell r="J449">
            <v>390.16477615016845</v>
          </cell>
          <cell r="K449">
            <v>409.65794363923709</v>
          </cell>
          <cell r="L449">
            <v>493.55840582218747</v>
          </cell>
          <cell r="M449">
            <v>548.66711938238905</v>
          </cell>
          <cell r="N449">
            <v>606.58116852780063</v>
          </cell>
          <cell r="O449">
            <v>656.10892572606019</v>
          </cell>
          <cell r="P449">
            <v>693.92696802331443</v>
          </cell>
          <cell r="Q449">
            <v>734.117594686232</v>
          </cell>
        </row>
        <row r="451">
          <cell r="C451" t="str">
            <v>Senior Debt, Tranche A</v>
          </cell>
        </row>
        <row r="452">
          <cell r="C452" t="str">
            <v>Beginning Balance</v>
          </cell>
          <cell r="H452">
            <v>4827.6494161986811</v>
          </cell>
          <cell r="I452">
            <v>1278.2494241443419</v>
          </cell>
          <cell r="J452">
            <v>991.8254782694537</v>
          </cell>
          <cell r="K452">
            <v>601.66070211928525</v>
          </cell>
          <cell r="L452">
            <v>192.00275848004816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</row>
        <row r="453">
          <cell r="C453" t="str">
            <v>Mandatory (Repayment)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</row>
        <row r="454">
          <cell r="C454" t="str">
            <v>Discretionary (Repayment)</v>
          </cell>
          <cell r="H454">
            <v>-3549.3999920543392</v>
          </cell>
          <cell r="I454">
            <v>-286.4239458748882</v>
          </cell>
          <cell r="J454">
            <v>-390.16477615016845</v>
          </cell>
          <cell r="K454">
            <v>-409.65794363923709</v>
          </cell>
          <cell r="L454">
            <v>-192.00275848004816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</row>
        <row r="455">
          <cell r="D455" t="str">
            <v>Ending Balance</v>
          </cell>
          <cell r="G455">
            <v>4827.6494161986811</v>
          </cell>
          <cell r="H455">
            <v>1278.2494241443419</v>
          </cell>
          <cell r="I455">
            <v>991.8254782694537</v>
          </cell>
          <cell r="J455">
            <v>601.66070211928525</v>
          </cell>
          <cell r="K455">
            <v>192.00275848004816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</row>
        <row r="456">
          <cell r="D456" t="str">
            <v>Interest Expense (a) @ 7.00%</v>
          </cell>
          <cell r="H456">
            <v>337.93545913390773</v>
          </cell>
          <cell r="I456">
            <v>89.477459690103942</v>
          </cell>
          <cell r="J456">
            <v>69.42778347886177</v>
          </cell>
          <cell r="K456">
            <v>42.116249148349972</v>
          </cell>
          <cell r="L456">
            <v>13.440193093603373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</row>
        <row r="458">
          <cell r="C458" t="str">
            <v>Cash Available for Senior Debt, Tranche B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301.55564734213931</v>
          </cell>
          <cell r="M458">
            <v>548.66711938238905</v>
          </cell>
          <cell r="N458">
            <v>606.58116852780063</v>
          </cell>
          <cell r="O458">
            <v>656.10892572606019</v>
          </cell>
          <cell r="P458">
            <v>693.92696802331443</v>
          </cell>
          <cell r="Q458">
            <v>734.117594686232</v>
          </cell>
        </row>
        <row r="460">
          <cell r="C460" t="str">
            <v>Senior Debt, Tranche B</v>
          </cell>
        </row>
        <row r="461">
          <cell r="C461" t="str">
            <v>Beginning Balance</v>
          </cell>
          <cell r="H461">
            <v>603.45617702483514</v>
          </cell>
          <cell r="I461">
            <v>603.45617702483514</v>
          </cell>
          <cell r="J461">
            <v>603.45617702483514</v>
          </cell>
          <cell r="K461">
            <v>603.45617702483514</v>
          </cell>
          <cell r="L461">
            <v>603.45617702483514</v>
          </cell>
          <cell r="M461">
            <v>301.90052968269583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</row>
        <row r="462">
          <cell r="C462" t="str">
            <v>Mandatory (Repayment)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</row>
        <row r="463">
          <cell r="C463" t="str">
            <v>Discretionary (Repayment)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-301.55564734213931</v>
          </cell>
          <cell r="M463">
            <v>-301.90052968269583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</row>
        <row r="464">
          <cell r="D464" t="str">
            <v>Ending Balance</v>
          </cell>
          <cell r="G464">
            <v>603.45617702483514</v>
          </cell>
          <cell r="H464">
            <v>603.45617702483514</v>
          </cell>
          <cell r="I464">
            <v>603.45617702483514</v>
          </cell>
          <cell r="J464">
            <v>603.45617702483514</v>
          </cell>
          <cell r="K464">
            <v>603.45617702483514</v>
          </cell>
          <cell r="L464">
            <v>301.90052968269583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</row>
        <row r="465">
          <cell r="D465" t="str">
            <v>Interest Expense (a) @ 7.50%</v>
          </cell>
          <cell r="H465">
            <v>45.259213276862631</v>
          </cell>
          <cell r="I465">
            <v>45.259213276862631</v>
          </cell>
          <cell r="J465">
            <v>45.259213276862631</v>
          </cell>
          <cell r="K465">
            <v>45.259213276862631</v>
          </cell>
          <cell r="L465">
            <v>45.259213276862631</v>
          </cell>
          <cell r="M465">
            <v>22.642539726202187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</row>
        <row r="467">
          <cell r="C467" t="str">
            <v>Cash Available for Senior Debt, Tranche C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246.76658969969321</v>
          </cell>
          <cell r="N467">
            <v>606.58116852780063</v>
          </cell>
          <cell r="O467">
            <v>656.10892572606019</v>
          </cell>
          <cell r="P467">
            <v>693.92696802331443</v>
          </cell>
          <cell r="Q467">
            <v>734.117594686232</v>
          </cell>
        </row>
        <row r="469">
          <cell r="C469" t="str">
            <v>Senior Debt, Tranche C</v>
          </cell>
        </row>
        <row r="470">
          <cell r="C470" t="str">
            <v>Beginning Balance</v>
          </cell>
          <cell r="H470">
            <v>603.45617702483514</v>
          </cell>
          <cell r="I470">
            <v>603.45617702483514</v>
          </cell>
          <cell r="J470">
            <v>603.45617702483514</v>
          </cell>
          <cell r="K470">
            <v>603.45617702483514</v>
          </cell>
          <cell r="L470">
            <v>603.45617702483514</v>
          </cell>
          <cell r="M470">
            <v>603.45617702483514</v>
          </cell>
          <cell r="N470">
            <v>356.68958732514193</v>
          </cell>
          <cell r="O470">
            <v>0</v>
          </cell>
          <cell r="P470">
            <v>0</v>
          </cell>
          <cell r="Q470">
            <v>0</v>
          </cell>
        </row>
        <row r="471">
          <cell r="C471" t="str">
            <v>Mandatory (Repayment)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C472" t="str">
            <v>Discretionary (Repayment)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-246.76658969969321</v>
          </cell>
          <cell r="N472">
            <v>-356.68958732514193</v>
          </cell>
          <cell r="O472">
            <v>0</v>
          </cell>
          <cell r="P472">
            <v>0</v>
          </cell>
          <cell r="Q472">
            <v>0</v>
          </cell>
        </row>
        <row r="473">
          <cell r="D473" t="str">
            <v>Ending Balance</v>
          </cell>
          <cell r="G473">
            <v>603.45617702483514</v>
          </cell>
          <cell r="H473">
            <v>603.45617702483514</v>
          </cell>
          <cell r="I473">
            <v>603.45617702483514</v>
          </cell>
          <cell r="J473">
            <v>603.45617702483514</v>
          </cell>
          <cell r="K473">
            <v>603.45617702483514</v>
          </cell>
          <cell r="L473">
            <v>603.45617702483514</v>
          </cell>
          <cell r="M473">
            <v>356.68958732514193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4">
          <cell r="D474" t="str">
            <v>Interest Expense (a) @ 8.00%</v>
          </cell>
          <cell r="H474">
            <v>48.276494161986811</v>
          </cell>
          <cell r="I474">
            <v>36.207370621490107</v>
          </cell>
          <cell r="J474">
            <v>36.207370621490107</v>
          </cell>
          <cell r="K474">
            <v>36.207370621490107</v>
          </cell>
          <cell r="L474">
            <v>36.207370621490107</v>
          </cell>
          <cell r="M474">
            <v>36.207370621490107</v>
          </cell>
          <cell r="N474">
            <v>21.401375239508514</v>
          </cell>
          <cell r="O474">
            <v>0</v>
          </cell>
          <cell r="P474">
            <v>0</v>
          </cell>
          <cell r="Q474">
            <v>0</v>
          </cell>
        </row>
        <row r="476">
          <cell r="C476" t="str">
            <v>Cash Available after Discretionary Repayments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249.8915812026587</v>
          </cell>
          <cell r="O476">
            <v>656.10892572606019</v>
          </cell>
          <cell r="P476">
            <v>693.92696802331443</v>
          </cell>
          <cell r="Q476">
            <v>734.117594686232</v>
          </cell>
        </row>
        <row r="478">
          <cell r="C478" t="str">
            <v>Continued on next page</v>
          </cell>
        </row>
        <row r="480">
          <cell r="C480" t="str">
            <v>(a) Calculated off beginning-of-year balance.</v>
          </cell>
        </row>
        <row r="481">
          <cell r="B481" t="str">
            <v>LBO Analysis: Debt Schedules</v>
          </cell>
        </row>
        <row r="482">
          <cell r="B482" t="str">
            <v>Base Case</v>
          </cell>
        </row>
        <row r="485">
          <cell r="H485" t="str">
            <v>Projected FY Ending March 31,</v>
          </cell>
        </row>
        <row r="486">
          <cell r="C486" t="str">
            <v>Acquisition Discount Notes</v>
          </cell>
          <cell r="G486" t="str">
            <v>2001 PF</v>
          </cell>
          <cell r="H486">
            <v>2002</v>
          </cell>
          <cell r="I486">
            <v>2003</v>
          </cell>
          <cell r="J486">
            <v>2004</v>
          </cell>
          <cell r="K486">
            <v>2005</v>
          </cell>
          <cell r="L486">
            <v>2006</v>
          </cell>
          <cell r="M486">
            <v>2007</v>
          </cell>
          <cell r="N486">
            <v>2008</v>
          </cell>
          <cell r="O486">
            <v>2009</v>
          </cell>
          <cell r="P486">
            <v>2010</v>
          </cell>
          <cell r="Q486">
            <v>2011</v>
          </cell>
        </row>
        <row r="487">
          <cell r="C487" t="str">
            <v>Beginning Balance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</row>
        <row r="488">
          <cell r="C488" t="str">
            <v>Accrued Interest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</row>
        <row r="489">
          <cell r="C489" t="str">
            <v>Net Mandatory (Repayment)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</row>
        <row r="490">
          <cell r="C490" t="str">
            <v>Discretionary (Repayment)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</row>
        <row r="491">
          <cell r="D491" t="str">
            <v>Ending Balance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</row>
        <row r="492">
          <cell r="D492" t="str">
            <v>Interest Expense (a) @ 15.00%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</row>
        <row r="494">
          <cell r="C494" t="str">
            <v>High Yield</v>
          </cell>
        </row>
        <row r="495">
          <cell r="C495" t="str">
            <v>Beginning Balance</v>
          </cell>
          <cell r="H495">
            <v>1206.9123540496714</v>
          </cell>
          <cell r="I495">
            <v>1206.9123540496714</v>
          </cell>
          <cell r="J495">
            <v>1206.9123540496714</v>
          </cell>
          <cell r="K495">
            <v>1206.9123540496714</v>
          </cell>
          <cell r="L495">
            <v>1206.9123540496714</v>
          </cell>
          <cell r="M495">
            <v>1206.9123540496714</v>
          </cell>
          <cell r="N495">
            <v>1206.9123540496714</v>
          </cell>
          <cell r="O495">
            <v>1206.9123540496714</v>
          </cell>
          <cell r="P495">
            <v>1206.9123540496714</v>
          </cell>
          <cell r="Q495">
            <v>1206.9123540496714</v>
          </cell>
        </row>
        <row r="496">
          <cell r="C496" t="str">
            <v>Mandatory (Repayment)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</row>
        <row r="497">
          <cell r="D497" t="str">
            <v>Ending Balance</v>
          </cell>
          <cell r="G497">
            <v>1206.9123540496714</v>
          </cell>
          <cell r="H497">
            <v>1206.9123540496714</v>
          </cell>
          <cell r="I497">
            <v>1206.9123540496714</v>
          </cell>
          <cell r="J497">
            <v>1206.9123540496714</v>
          </cell>
          <cell r="K497">
            <v>1206.9123540496714</v>
          </cell>
          <cell r="L497">
            <v>1206.9123540496714</v>
          </cell>
          <cell r="M497">
            <v>1206.9123540496714</v>
          </cell>
          <cell r="N497">
            <v>1206.9123540496714</v>
          </cell>
          <cell r="O497">
            <v>1206.9123540496714</v>
          </cell>
          <cell r="P497">
            <v>1206.9123540496714</v>
          </cell>
          <cell r="Q497">
            <v>1206.9123540496714</v>
          </cell>
        </row>
        <row r="498">
          <cell r="D498" t="str">
            <v>Interest Expense (a) @ 12.00%</v>
          </cell>
          <cell r="H498">
            <v>144.82948248596057</v>
          </cell>
          <cell r="I498">
            <v>144.82948248596057</v>
          </cell>
          <cell r="J498">
            <v>144.82948248596057</v>
          </cell>
          <cell r="K498">
            <v>144.82948248596057</v>
          </cell>
          <cell r="L498">
            <v>144.82948248596057</v>
          </cell>
          <cell r="M498">
            <v>144.82948248596057</v>
          </cell>
          <cell r="N498">
            <v>144.82948248596057</v>
          </cell>
          <cell r="O498">
            <v>144.82948248596057</v>
          </cell>
          <cell r="P498">
            <v>144.82948248596057</v>
          </cell>
          <cell r="Q498">
            <v>144.82948248596057</v>
          </cell>
        </row>
        <row r="500">
          <cell r="C500" t="str">
            <v>Mezzanine</v>
          </cell>
        </row>
        <row r="501">
          <cell r="C501" t="str">
            <v>Beginning Balance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</row>
        <row r="502">
          <cell r="C502" t="str">
            <v>Accrued Interest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</row>
        <row r="503">
          <cell r="C503" t="str">
            <v>Mandatory (Repayment)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</row>
        <row r="504">
          <cell r="C504" t="str">
            <v>Discretionary (Repayment)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</row>
        <row r="505">
          <cell r="D505" t="str">
            <v>Ending Balance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</row>
        <row r="506">
          <cell r="D506" t="str">
            <v>Cash Interest Expense (a) @ 0.00%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</row>
        <row r="507">
          <cell r="D507" t="str">
            <v>Non-Cash Interest Expense (a) @ 15.00%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</row>
        <row r="509">
          <cell r="C509" t="str">
            <v>Shareholder Loans</v>
          </cell>
        </row>
        <row r="510">
          <cell r="C510" t="str">
            <v>Beginning Balance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</row>
        <row r="511">
          <cell r="C511" t="str">
            <v>Accrued Interest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</row>
        <row r="512">
          <cell r="C512" t="str">
            <v>Mandatory (Repayment)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</row>
        <row r="513">
          <cell r="C513" t="str">
            <v>Discretionary (Repayment)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</row>
        <row r="514">
          <cell r="D514" t="str">
            <v>Ending Balance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</row>
        <row r="515">
          <cell r="D515" t="str">
            <v>Cash Interest Expense (a) @ 6.00%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</row>
        <row r="516">
          <cell r="D516" t="str">
            <v>Non-Cash Interest Expense (a) @ 3.00%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</row>
        <row r="518">
          <cell r="C518" t="str">
            <v>Continued on next page</v>
          </cell>
        </row>
        <row r="520">
          <cell r="C520" t="str">
            <v>(a) Calculated off beginning-of-year balance.</v>
          </cell>
        </row>
        <row r="521">
          <cell r="B521" t="str">
            <v>LBO Analysis: Debt Schedules</v>
          </cell>
        </row>
        <row r="522">
          <cell r="B522" t="str">
            <v>Base Case</v>
          </cell>
        </row>
        <row r="524">
          <cell r="H524" t="str">
            <v>Projected FY Ending March 31,</v>
          </cell>
        </row>
        <row r="525">
          <cell r="C525" t="str">
            <v>(£ million)</v>
          </cell>
          <cell r="G525" t="str">
            <v>2001 PF</v>
          </cell>
          <cell r="H525">
            <v>2002</v>
          </cell>
          <cell r="I525">
            <v>2003</v>
          </cell>
          <cell r="J525">
            <v>2004</v>
          </cell>
          <cell r="K525">
            <v>2005</v>
          </cell>
          <cell r="L525">
            <v>2006</v>
          </cell>
          <cell r="M525">
            <v>2007</v>
          </cell>
          <cell r="N525">
            <v>2008</v>
          </cell>
          <cell r="O525">
            <v>2009</v>
          </cell>
          <cell r="P525">
            <v>2010</v>
          </cell>
          <cell r="Q525">
            <v>2011</v>
          </cell>
        </row>
        <row r="526">
          <cell r="C526" t="str">
            <v>Total Debt (Including Shareholder Loans)</v>
          </cell>
        </row>
        <row r="527">
          <cell r="C527" t="str">
            <v>Beginning Balance</v>
          </cell>
          <cell r="H527">
            <v>7251.4741242980217</v>
          </cell>
          <cell r="I527">
            <v>3702.0741322436825</v>
          </cell>
          <cell r="J527">
            <v>3415.6501863687945</v>
          </cell>
          <cell r="K527">
            <v>3025.4854102186259</v>
          </cell>
          <cell r="L527">
            <v>2615.8274665793888</v>
          </cell>
          <cell r="M527">
            <v>2122.2690607572013</v>
          </cell>
          <cell r="N527">
            <v>1573.6019413748122</v>
          </cell>
          <cell r="O527">
            <v>1216.9123540496703</v>
          </cell>
          <cell r="P527">
            <v>1216.9123540496703</v>
          </cell>
          <cell r="Q527">
            <v>1216.9123540496703</v>
          </cell>
        </row>
        <row r="528">
          <cell r="C528" t="str">
            <v>Mandatory (Repayment)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</row>
        <row r="529">
          <cell r="C529" t="str">
            <v>Discretionary (Repayment)</v>
          </cell>
          <cell r="H529">
            <v>-3549.3999920543392</v>
          </cell>
          <cell r="I529">
            <v>-286.4239458748882</v>
          </cell>
          <cell r="J529">
            <v>-390.16477615016845</v>
          </cell>
          <cell r="K529">
            <v>-409.65794363923709</v>
          </cell>
          <cell r="L529">
            <v>-493.55840582218747</v>
          </cell>
          <cell r="M529">
            <v>-548.66711938238905</v>
          </cell>
          <cell r="N529">
            <v>-356.68958732514193</v>
          </cell>
          <cell r="O529">
            <v>0</v>
          </cell>
          <cell r="P529">
            <v>0</v>
          </cell>
          <cell r="Q529">
            <v>0</v>
          </cell>
        </row>
        <row r="530">
          <cell r="C530" t="str">
            <v>Accrued Interest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</row>
        <row r="531">
          <cell r="D531" t="str">
            <v>Ending Balance</v>
          </cell>
          <cell r="G531">
            <v>7251.4741242980217</v>
          </cell>
          <cell r="H531">
            <v>3702.0741322436825</v>
          </cell>
          <cell r="I531">
            <v>3415.6501863687945</v>
          </cell>
          <cell r="J531">
            <v>3025.4854102186259</v>
          </cell>
          <cell r="K531">
            <v>2615.8274665793888</v>
          </cell>
          <cell r="L531">
            <v>2122.2690607572013</v>
          </cell>
          <cell r="M531">
            <v>1573.6019413748122</v>
          </cell>
          <cell r="N531">
            <v>1216.9123540496703</v>
          </cell>
          <cell r="O531">
            <v>1216.9123540496703</v>
          </cell>
          <cell r="P531">
            <v>1216.9123540496703</v>
          </cell>
          <cell r="Q531">
            <v>1216.9123540496703</v>
          </cell>
        </row>
        <row r="533">
          <cell r="C533" t="str">
            <v>Interest Expense</v>
          </cell>
        </row>
        <row r="534">
          <cell r="C534" t="str">
            <v>Total Cash Interest Expense</v>
          </cell>
          <cell r="H534">
            <v>576.30064905871768</v>
          </cell>
          <cell r="I534">
            <v>315.77352607441725</v>
          </cell>
          <cell r="J534">
            <v>295.72384986317508</v>
          </cell>
          <cell r="K534">
            <v>268.41231553266329</v>
          </cell>
          <cell r="L534">
            <v>239.73625947791669</v>
          </cell>
          <cell r="M534">
            <v>203.67939283365286</v>
          </cell>
          <cell r="N534">
            <v>166.23085772546909</v>
          </cell>
          <cell r="O534">
            <v>144.82948248596057</v>
          </cell>
          <cell r="P534">
            <v>144.82948248596057</v>
          </cell>
          <cell r="Q534">
            <v>144.82948248596057</v>
          </cell>
        </row>
        <row r="535">
          <cell r="C535" t="str">
            <v>Total Non-Cash Interest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</row>
        <row r="536">
          <cell r="D536" t="str">
            <v>Interest Expense (a)</v>
          </cell>
          <cell r="H536">
            <v>576.30064905871768</v>
          </cell>
          <cell r="I536">
            <v>315.77352607441725</v>
          </cell>
          <cell r="J536">
            <v>295.72384986317508</v>
          </cell>
          <cell r="K536">
            <v>268.41231553266329</v>
          </cell>
          <cell r="L536">
            <v>239.73625947791669</v>
          </cell>
          <cell r="M536">
            <v>203.67939283365286</v>
          </cell>
          <cell r="N536">
            <v>166.23085772546909</v>
          </cell>
          <cell r="O536">
            <v>144.82948248596057</v>
          </cell>
          <cell r="P536">
            <v>144.82948248596057</v>
          </cell>
          <cell r="Q536">
            <v>144.82948248596057</v>
          </cell>
        </row>
        <row r="537">
          <cell r="C537" t="str">
            <v>Implied Blended Interest Rate (a)</v>
          </cell>
          <cell r="H537">
            <v>7.9473585533135507E-2</v>
          </cell>
          <cell r="I537">
            <v>8.5296381108132827E-2</v>
          </cell>
          <cell r="J537">
            <v>8.6579079743983239E-2</v>
          </cell>
          <cell r="K537">
            <v>8.8717107881629953E-2</v>
          </cell>
          <cell r="L537">
            <v>9.1648345520054519E-2</v>
          </cell>
          <cell r="M537">
            <v>9.5972464849005706E-2</v>
          </cell>
          <cell r="N537">
            <v>0.10563717122783785</v>
          </cell>
          <cell r="O537">
            <v>0.11901389775853086</v>
          </cell>
          <cell r="P537">
            <v>0.11901389775853086</v>
          </cell>
          <cell r="Q537">
            <v>0.11901389775853086</v>
          </cell>
        </row>
        <row r="538">
          <cell r="C538" t="str">
            <v>Interest Income on Cash (a) @ 3.00%</v>
          </cell>
          <cell r="H538">
            <v>0.3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</row>
        <row r="539">
          <cell r="D539" t="str">
            <v>Net Interest Expense</v>
          </cell>
          <cell r="H539">
            <v>576.00064905871773</v>
          </cell>
          <cell r="I539">
            <v>315.77352607441725</v>
          </cell>
          <cell r="J539">
            <v>295.72384986317508</v>
          </cell>
          <cell r="K539">
            <v>268.41231553266329</v>
          </cell>
          <cell r="L539">
            <v>239.73625947791669</v>
          </cell>
          <cell r="M539">
            <v>203.67939283365286</v>
          </cell>
          <cell r="N539">
            <v>166.23085772546909</v>
          </cell>
          <cell r="O539">
            <v>144.82948248596057</v>
          </cell>
          <cell r="P539">
            <v>144.82948248596057</v>
          </cell>
          <cell r="Q539">
            <v>144.82948248596057</v>
          </cell>
        </row>
        <row r="541">
          <cell r="C541" t="str">
            <v>(a) Calculated off beginning-of-year balance.</v>
          </cell>
        </row>
        <row r="542">
          <cell r="B542" t="str">
            <v>LBO Analysis: Tax Schedule</v>
          </cell>
        </row>
        <row r="543">
          <cell r="B543" t="str">
            <v>Base Case</v>
          </cell>
        </row>
        <row r="545">
          <cell r="H545" t="str">
            <v>Projected FY Ending March 31,</v>
          </cell>
        </row>
        <row r="546">
          <cell r="C546" t="str">
            <v>(£ million)</v>
          </cell>
          <cell r="G546" t="str">
            <v>2001 PF</v>
          </cell>
          <cell r="H546">
            <v>2002</v>
          </cell>
          <cell r="I546">
            <v>2003</v>
          </cell>
          <cell r="J546">
            <v>2004</v>
          </cell>
          <cell r="K546">
            <v>2005</v>
          </cell>
          <cell r="L546">
            <v>2006</v>
          </cell>
          <cell r="M546">
            <v>2007</v>
          </cell>
          <cell r="N546">
            <v>2008</v>
          </cell>
          <cell r="O546">
            <v>2009</v>
          </cell>
          <cell r="P546">
            <v>2010</v>
          </cell>
          <cell r="Q546">
            <v>2011</v>
          </cell>
        </row>
        <row r="547">
          <cell r="C547" t="str">
            <v>Earnings Before Taxes</v>
          </cell>
          <cell r="G547">
            <v>157.70423987415495</v>
          </cell>
          <cell r="H547">
            <v>144.74930656823778</v>
          </cell>
          <cell r="I547">
            <v>383.83153726180564</v>
          </cell>
          <cell r="J547">
            <v>515.75385904106565</v>
          </cell>
          <cell r="K547">
            <v>641.87237603105632</v>
          </cell>
          <cell r="L547">
            <v>777.88584565787392</v>
          </cell>
          <cell r="M547">
            <v>870.05718901896694</v>
          </cell>
          <cell r="N547">
            <v>967.03368312701741</v>
          </cell>
          <cell r="O547">
            <v>1051.6372691400773</v>
          </cell>
          <cell r="P547">
            <v>1118.7986353715653</v>
          </cell>
          <cell r="Q547">
            <v>1190.2307283162411</v>
          </cell>
        </row>
        <row r="548">
          <cell r="C548" t="str">
            <v>Equity (Earnings) Loss in Unconsolidated Subsidiaries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</row>
        <row r="549">
          <cell r="C549" t="str">
            <v>Non-Deductible Interest Expense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</row>
        <row r="550">
          <cell r="C550" t="str">
            <v>Non-Deductible Goodwill</v>
          </cell>
          <cell r="G550">
            <v>190.10377980605253</v>
          </cell>
          <cell r="H550">
            <v>190.10377980605253</v>
          </cell>
          <cell r="I550">
            <v>90.241466632905301</v>
          </cell>
          <cell r="J550">
            <v>90.241466632905301</v>
          </cell>
          <cell r="K550">
            <v>90.241466632905301</v>
          </cell>
          <cell r="L550">
            <v>90.241466632905301</v>
          </cell>
          <cell r="M550">
            <v>90.241466632905301</v>
          </cell>
          <cell r="N550">
            <v>90.241466632905301</v>
          </cell>
          <cell r="O550">
            <v>90.241466632905301</v>
          </cell>
          <cell r="P550">
            <v>90.241466632905301</v>
          </cell>
          <cell r="Q550">
            <v>90.241466632905301</v>
          </cell>
        </row>
        <row r="551">
          <cell r="D551" t="str">
            <v>Total Taxable Income</v>
          </cell>
          <cell r="G551">
            <v>347.80801968020751</v>
          </cell>
          <cell r="H551">
            <v>334.85308637429034</v>
          </cell>
          <cell r="I551">
            <v>474.07300389471095</v>
          </cell>
          <cell r="J551">
            <v>605.99532567397091</v>
          </cell>
          <cell r="K551">
            <v>732.11384266396158</v>
          </cell>
          <cell r="L551">
            <v>868.12731229077917</v>
          </cell>
          <cell r="M551">
            <v>960.2986556518722</v>
          </cell>
          <cell r="N551">
            <v>1057.2751497599227</v>
          </cell>
          <cell r="O551">
            <v>1141.8787357729825</v>
          </cell>
          <cell r="P551">
            <v>1209.0401020044706</v>
          </cell>
          <cell r="Q551">
            <v>1280.4721949491463</v>
          </cell>
        </row>
        <row r="552">
          <cell r="C552" t="str">
            <v>NOL Used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</row>
        <row r="553">
          <cell r="C553" t="str">
            <v>Income Tax Rate</v>
          </cell>
          <cell r="G553">
            <v>0.35</v>
          </cell>
          <cell r="H553">
            <v>0.35</v>
          </cell>
          <cell r="I553">
            <v>0.35</v>
          </cell>
          <cell r="J553">
            <v>0.35</v>
          </cell>
          <cell r="K553">
            <v>0.35</v>
          </cell>
          <cell r="L553">
            <v>0.35</v>
          </cell>
          <cell r="M553">
            <v>0.35</v>
          </cell>
          <cell r="N553">
            <v>0.35</v>
          </cell>
          <cell r="O553">
            <v>0.35</v>
          </cell>
          <cell r="P553">
            <v>0.35</v>
          </cell>
          <cell r="Q553">
            <v>0.35</v>
          </cell>
        </row>
        <row r="554">
          <cell r="D554" t="str">
            <v>Cash Income Taxes</v>
          </cell>
          <cell r="G554">
            <v>121.73280688807262</v>
          </cell>
          <cell r="H554">
            <v>117.19858023100161</v>
          </cell>
          <cell r="I554">
            <v>165.92555136314883</v>
          </cell>
          <cell r="J554">
            <v>212.09836398588982</v>
          </cell>
          <cell r="K554">
            <v>256.23984493238652</v>
          </cell>
          <cell r="L554">
            <v>303.84455930177268</v>
          </cell>
          <cell r="M554">
            <v>336.10452947815526</v>
          </cell>
          <cell r="N554">
            <v>370.04630241597289</v>
          </cell>
          <cell r="O554">
            <v>399.65755752054383</v>
          </cell>
          <cell r="P554">
            <v>423.16403570156467</v>
          </cell>
          <cell r="Q554">
            <v>448.16526823220119</v>
          </cell>
        </row>
        <row r="555">
          <cell r="D555" t="str">
            <v>Book Income Taxes</v>
          </cell>
          <cell r="G555">
            <v>121.73280688807262</v>
          </cell>
          <cell r="H555">
            <v>117.19858023100161</v>
          </cell>
          <cell r="I555">
            <v>165.92555136314883</v>
          </cell>
          <cell r="J555">
            <v>212.09836398588982</v>
          </cell>
          <cell r="K555">
            <v>256.23984493238652</v>
          </cell>
          <cell r="L555">
            <v>303.84455930177268</v>
          </cell>
          <cell r="M555">
            <v>336.10452947815526</v>
          </cell>
          <cell r="N555">
            <v>370.04630241597289</v>
          </cell>
          <cell r="O555">
            <v>399.65755752054383</v>
          </cell>
          <cell r="P555">
            <v>423.16403570156467</v>
          </cell>
          <cell r="Q555">
            <v>448.16526823220119</v>
          </cell>
        </row>
        <row r="557">
          <cell r="C557" t="str">
            <v>Deferred Tax Schedule</v>
          </cell>
        </row>
        <row r="558">
          <cell r="C558" t="str">
            <v>Beginning Deferred Taxes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</row>
        <row r="559">
          <cell r="C559" t="str">
            <v>Excess of Tax over Book Depreciation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</row>
        <row r="560">
          <cell r="C560" t="str">
            <v>Excess of Tax over Book Amortization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C561" t="str">
            <v>NOL (Created) Used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</row>
        <row r="562">
          <cell r="C562" t="str">
            <v>Marginal Tax Rate</v>
          </cell>
          <cell r="H562">
            <v>0.35</v>
          </cell>
          <cell r="I562">
            <v>0.35</v>
          </cell>
          <cell r="J562">
            <v>0.35</v>
          </cell>
          <cell r="K562">
            <v>0.35</v>
          </cell>
          <cell r="L562">
            <v>0.35</v>
          </cell>
          <cell r="M562">
            <v>0.35</v>
          </cell>
          <cell r="N562">
            <v>0.35</v>
          </cell>
          <cell r="O562">
            <v>0.35</v>
          </cell>
          <cell r="P562">
            <v>0.35</v>
          </cell>
          <cell r="Q562">
            <v>0.35</v>
          </cell>
        </row>
        <row r="563">
          <cell r="C563" t="str">
            <v>Increase (Decrease) in Deferred Taxes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</row>
        <row r="564">
          <cell r="D564" t="str">
            <v>Ending Deferred Taxes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</row>
        <row r="566">
          <cell r="C566" t="str">
            <v>NOL Schedule</v>
          </cell>
        </row>
        <row r="567">
          <cell r="C567" t="str">
            <v>Beginning NOL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</row>
        <row r="568">
          <cell r="C568" t="str">
            <v>NOL Created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</row>
        <row r="569">
          <cell r="C569" t="str">
            <v>NOL Used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</row>
        <row r="570">
          <cell r="D570" t="str">
            <v>Ending NOL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</row>
        <row r="573">
          <cell r="B573" t="str">
            <v>LBO Analysis: Diluted Shares Outstanding Analysis</v>
          </cell>
        </row>
        <row r="574">
          <cell r="B574" t="str">
            <v>Base Case</v>
          </cell>
        </row>
        <row r="578">
          <cell r="C578" t="str">
            <v>Summary of Shares Outstanding</v>
          </cell>
          <cell r="J578" t="str">
            <v>Current</v>
          </cell>
          <cell r="K578" t="str">
            <v>At Deal</v>
          </cell>
        </row>
        <row r="579">
          <cell r="C579" t="str">
            <v>Purchase Price</v>
          </cell>
          <cell r="J579">
            <v>0</v>
          </cell>
          <cell r="K579">
            <v>0</v>
          </cell>
        </row>
        <row r="580">
          <cell r="C580" t="str">
            <v>Premium to Market</v>
          </cell>
          <cell r="J580" t="str">
            <v>---</v>
          </cell>
          <cell r="K580" t="str">
            <v>NM</v>
          </cell>
        </row>
        <row r="581">
          <cell r="C581" t="str">
            <v>Current Shares Outstanding</v>
          </cell>
          <cell r="J581">
            <v>3500</v>
          </cell>
          <cell r="K581">
            <v>3500</v>
          </cell>
        </row>
        <row r="582">
          <cell r="C582" t="str">
            <v>Shares from Conversion of Debt</v>
          </cell>
          <cell r="J582">
            <v>0</v>
          </cell>
          <cell r="K582">
            <v>0</v>
          </cell>
        </row>
        <row r="583">
          <cell r="C583" t="str">
            <v>Shares from Conversion of Preferred</v>
          </cell>
          <cell r="J583">
            <v>0</v>
          </cell>
          <cell r="K583">
            <v>0</v>
          </cell>
        </row>
        <row r="584">
          <cell r="C584" t="str">
            <v>Shares from Options and Warrants</v>
          </cell>
          <cell r="J584">
            <v>0</v>
          </cell>
          <cell r="K584">
            <v>0</v>
          </cell>
        </row>
        <row r="585">
          <cell r="D585" t="str">
            <v>Diluted Shares Outstanding</v>
          </cell>
          <cell r="J585">
            <v>3500</v>
          </cell>
          <cell r="K585">
            <v>3500</v>
          </cell>
        </row>
        <row r="587">
          <cell r="J587" t="str">
            <v>Shares Issuable</v>
          </cell>
        </row>
        <row r="588">
          <cell r="G588" t="str">
            <v>Amount</v>
          </cell>
          <cell r="H588" t="str">
            <v>Price</v>
          </cell>
          <cell r="J588" t="str">
            <v>Current</v>
          </cell>
          <cell r="K588" t="str">
            <v>At Deal</v>
          </cell>
        </row>
        <row r="589">
          <cell r="C589" t="str">
            <v>Convertible Debt</v>
          </cell>
        </row>
        <row r="590">
          <cell r="C590" t="str">
            <v>Convertible Debt 1</v>
          </cell>
          <cell r="G590">
            <v>0</v>
          </cell>
          <cell r="H590">
            <v>1</v>
          </cell>
          <cell r="J590">
            <v>0</v>
          </cell>
          <cell r="K590">
            <v>0</v>
          </cell>
        </row>
        <row r="591">
          <cell r="C591" t="str">
            <v>Convertible Debt 2</v>
          </cell>
          <cell r="G591">
            <v>0</v>
          </cell>
          <cell r="H591">
            <v>1</v>
          </cell>
          <cell r="J591">
            <v>0</v>
          </cell>
          <cell r="K591">
            <v>0</v>
          </cell>
        </row>
        <row r="592">
          <cell r="C592" t="str">
            <v>Convertible Debt 3</v>
          </cell>
          <cell r="G592">
            <v>0</v>
          </cell>
          <cell r="H592">
            <v>1</v>
          </cell>
          <cell r="J592">
            <v>0</v>
          </cell>
          <cell r="K592">
            <v>0</v>
          </cell>
        </row>
        <row r="593">
          <cell r="C593" t="str">
            <v>Convertible Debt 4</v>
          </cell>
          <cell r="G593">
            <v>0</v>
          </cell>
          <cell r="H593">
            <v>1</v>
          </cell>
          <cell r="J593">
            <v>0</v>
          </cell>
          <cell r="K593">
            <v>0</v>
          </cell>
        </row>
        <row r="594">
          <cell r="C594" t="str">
            <v>Convertible Debt 5</v>
          </cell>
          <cell r="G594">
            <v>0</v>
          </cell>
          <cell r="H594">
            <v>1</v>
          </cell>
          <cell r="J594">
            <v>0</v>
          </cell>
          <cell r="K594">
            <v>0</v>
          </cell>
        </row>
        <row r="595">
          <cell r="C595" t="str">
            <v>Convertible Debt 6</v>
          </cell>
          <cell r="G595">
            <v>0</v>
          </cell>
          <cell r="H595">
            <v>1</v>
          </cell>
          <cell r="J595">
            <v>0</v>
          </cell>
          <cell r="K595">
            <v>0</v>
          </cell>
        </row>
        <row r="596">
          <cell r="C596" t="str">
            <v xml:space="preserve">   Shares from Conversion of Debt</v>
          </cell>
          <cell r="J596">
            <v>0</v>
          </cell>
          <cell r="K596">
            <v>0</v>
          </cell>
        </row>
        <row r="597">
          <cell r="C597" t="str">
            <v>Convertible Preferred</v>
          </cell>
        </row>
        <row r="598">
          <cell r="C598" t="str">
            <v>Convertible Preferred 1</v>
          </cell>
          <cell r="G598">
            <v>0</v>
          </cell>
          <cell r="H598">
            <v>1</v>
          </cell>
          <cell r="J598">
            <v>0</v>
          </cell>
          <cell r="K598">
            <v>0</v>
          </cell>
        </row>
        <row r="599">
          <cell r="C599" t="str">
            <v>Convertible Preferred 2</v>
          </cell>
          <cell r="G599">
            <v>0</v>
          </cell>
          <cell r="H599">
            <v>1</v>
          </cell>
          <cell r="J599">
            <v>0</v>
          </cell>
          <cell r="K599">
            <v>0</v>
          </cell>
        </row>
        <row r="600">
          <cell r="C600" t="str">
            <v>Convertible Preferred 3</v>
          </cell>
          <cell r="G600">
            <v>0</v>
          </cell>
          <cell r="H600">
            <v>1</v>
          </cell>
          <cell r="J600">
            <v>0</v>
          </cell>
          <cell r="K600">
            <v>0</v>
          </cell>
        </row>
        <row r="601">
          <cell r="C601" t="str">
            <v>Convertible Preferred 4</v>
          </cell>
          <cell r="G601">
            <v>0</v>
          </cell>
          <cell r="H601">
            <v>1</v>
          </cell>
          <cell r="J601">
            <v>0</v>
          </cell>
          <cell r="K601">
            <v>0</v>
          </cell>
        </row>
        <row r="602">
          <cell r="C602" t="str">
            <v>Convertible Preferred 5</v>
          </cell>
          <cell r="G602">
            <v>0</v>
          </cell>
          <cell r="H602">
            <v>1</v>
          </cell>
          <cell r="J602">
            <v>0</v>
          </cell>
          <cell r="K602">
            <v>0</v>
          </cell>
        </row>
        <row r="603">
          <cell r="C603" t="str">
            <v>Convertible Preferred 6</v>
          </cell>
          <cell r="G603">
            <v>0</v>
          </cell>
          <cell r="H603">
            <v>1</v>
          </cell>
          <cell r="J603">
            <v>0</v>
          </cell>
          <cell r="K603">
            <v>0</v>
          </cell>
        </row>
        <row r="604">
          <cell r="C604" t="str">
            <v xml:space="preserve">    Shares from Conversion of Preferred</v>
          </cell>
          <cell r="J604">
            <v>0</v>
          </cell>
          <cell r="K604">
            <v>0</v>
          </cell>
        </row>
        <row r="605">
          <cell r="C605" t="str">
            <v>Options and Warrants - Treasury Method Adjustment</v>
          </cell>
        </row>
        <row r="606">
          <cell r="C606" t="str">
            <v>Options and Warrants 1</v>
          </cell>
          <cell r="G606">
            <v>0</v>
          </cell>
          <cell r="H606">
            <v>0</v>
          </cell>
          <cell r="J606">
            <v>0</v>
          </cell>
          <cell r="K606">
            <v>0</v>
          </cell>
        </row>
        <row r="607">
          <cell r="C607" t="str">
            <v>Options and Warrants 2</v>
          </cell>
          <cell r="G607">
            <v>0</v>
          </cell>
          <cell r="H607">
            <v>0</v>
          </cell>
          <cell r="J607">
            <v>0</v>
          </cell>
          <cell r="K607">
            <v>0</v>
          </cell>
        </row>
        <row r="608">
          <cell r="C608" t="str">
            <v>Options and Warrants 3</v>
          </cell>
          <cell r="G608">
            <v>0</v>
          </cell>
          <cell r="H608">
            <v>0</v>
          </cell>
          <cell r="J608">
            <v>0</v>
          </cell>
          <cell r="K608">
            <v>0</v>
          </cell>
        </row>
        <row r="609">
          <cell r="C609" t="str">
            <v>Options and Warrants 4</v>
          </cell>
          <cell r="G609">
            <v>0</v>
          </cell>
          <cell r="H609">
            <v>0</v>
          </cell>
          <cell r="J609">
            <v>0</v>
          </cell>
          <cell r="K609">
            <v>0</v>
          </cell>
        </row>
        <row r="610">
          <cell r="C610" t="str">
            <v>Options and Warrants 5</v>
          </cell>
          <cell r="G610">
            <v>0</v>
          </cell>
          <cell r="H610">
            <v>0</v>
          </cell>
          <cell r="J610">
            <v>0</v>
          </cell>
          <cell r="K610">
            <v>0</v>
          </cell>
        </row>
        <row r="611">
          <cell r="C611" t="str">
            <v>Options and Warrants 6</v>
          </cell>
          <cell r="G611">
            <v>0</v>
          </cell>
          <cell r="H611">
            <v>0</v>
          </cell>
          <cell r="J611">
            <v>0</v>
          </cell>
          <cell r="K611">
            <v>0</v>
          </cell>
        </row>
        <row r="612">
          <cell r="C612" t="str">
            <v>Options and Warrants 7</v>
          </cell>
          <cell r="G612">
            <v>0</v>
          </cell>
          <cell r="H612">
            <v>0</v>
          </cell>
          <cell r="J612">
            <v>0</v>
          </cell>
          <cell r="K612">
            <v>0</v>
          </cell>
        </row>
        <row r="613">
          <cell r="C613" t="str">
            <v xml:space="preserve">   Shares from Options and Warrants</v>
          </cell>
          <cell r="J613">
            <v>0</v>
          </cell>
          <cell r="K613">
            <v>0</v>
          </cell>
        </row>
        <row r="616">
          <cell r="B616" t="str">
            <v>LBO Analysis: Exit Values and Gross Returns</v>
          </cell>
        </row>
        <row r="617">
          <cell r="B617" t="str">
            <v>Base Case</v>
          </cell>
        </row>
        <row r="618">
          <cell r="D618" t="str">
            <v>Please note that this is using a "lookup" function, which needs to be changed if you add or delete lines in the balance sheet or income statement.</v>
          </cell>
        </row>
        <row r="619">
          <cell r="I619" t="str">
            <v>Less:</v>
          </cell>
          <cell r="J619" t="str">
            <v>Less:</v>
          </cell>
          <cell r="K619" t="str">
            <v>Less:</v>
          </cell>
          <cell r="M619" t="str">
            <v>Plus:</v>
          </cell>
          <cell r="N619" t="str">
            <v>Plus:</v>
          </cell>
        </row>
        <row r="620">
          <cell r="F620" t="str">
            <v>Transaction Value at EBITDA Multiples</v>
          </cell>
          <cell r="I620" t="str">
            <v>Total</v>
          </cell>
          <cell r="J620" t="str">
            <v>Preferred</v>
          </cell>
          <cell r="K620" t="str">
            <v>Shareholder</v>
          </cell>
          <cell r="L620" t="str">
            <v>Plus:</v>
          </cell>
          <cell r="M620" t="str">
            <v>KKR Warrant</v>
          </cell>
          <cell r="N620" t="str">
            <v>Mngmnt War.</v>
          </cell>
          <cell r="O620" t="str">
            <v>Net</v>
          </cell>
          <cell r="P620" t="str">
            <v>Equity Value at EBITDA Multiples</v>
          </cell>
        </row>
        <row r="621">
          <cell r="F621">
            <v>7.7048077533523074</v>
          </cell>
          <cell r="G621">
            <v>8.7048077533523074</v>
          </cell>
          <cell r="H621">
            <v>9.7048077533523074</v>
          </cell>
          <cell r="I621" t="str">
            <v>Debt</v>
          </cell>
          <cell r="J621" t="str">
            <v>&amp; Minorities</v>
          </cell>
          <cell r="K621" t="str">
            <v>Loans</v>
          </cell>
          <cell r="L621" t="str">
            <v>Cash</v>
          </cell>
          <cell r="M621" t="str">
            <v>Proceeds</v>
          </cell>
          <cell r="N621" t="str">
            <v>Proceeds</v>
          </cell>
          <cell r="O621" t="str">
            <v>Debt</v>
          </cell>
          <cell r="P621">
            <v>7.7048077533523074</v>
          </cell>
          <cell r="Q621">
            <v>8.7048077533523074</v>
          </cell>
          <cell r="R621">
            <v>9.7048077533523074</v>
          </cell>
        </row>
        <row r="622">
          <cell r="B622">
            <v>2005</v>
          </cell>
          <cell r="D622" t="str">
            <v>2005 EBITDA:    1,228.6</v>
          </cell>
          <cell r="E622">
            <v>1228.6130279625932</v>
          </cell>
          <cell r="F622">
            <v>9466.2271837158423</v>
          </cell>
          <cell r="G622">
            <v>10694.840211678436</v>
          </cell>
          <cell r="H622">
            <v>11923.453239641029</v>
          </cell>
          <cell r="I622">
            <v>-2605.8274665793897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40</v>
          </cell>
          <cell r="O622">
            <v>-2565.8274665793897</v>
          </cell>
          <cell r="P622">
            <v>6900.3997171364526</v>
          </cell>
          <cell r="Q622">
            <v>8129.0127450990467</v>
          </cell>
          <cell r="R622">
            <v>9357.625773061638</v>
          </cell>
        </row>
        <row r="623">
          <cell r="B623">
            <v>2006</v>
          </cell>
          <cell r="D623" t="str">
            <v>2006 EBITDA:    1,345.9</v>
          </cell>
          <cell r="E623">
            <v>1345.8786266300358</v>
          </cell>
          <cell r="F623">
            <v>10369.736077530255</v>
          </cell>
          <cell r="G623">
            <v>11715.614704160291</v>
          </cell>
          <cell r="H623">
            <v>13061.493330790327</v>
          </cell>
          <cell r="I623">
            <v>-2112.2690607572022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40</v>
          </cell>
          <cell r="O623">
            <v>-2072.2690607572022</v>
          </cell>
          <cell r="P623">
            <v>8297.4670167730528</v>
          </cell>
          <cell r="Q623">
            <v>9643.3456434030886</v>
          </cell>
          <cell r="R623">
            <v>10989.224270033124</v>
          </cell>
        </row>
        <row r="624">
          <cell r="B624">
            <v>2007</v>
          </cell>
          <cell r="D624" t="str">
            <v>2007 EBITDA:    1,412.5</v>
          </cell>
          <cell r="E624">
            <v>1412.4759090026128</v>
          </cell>
          <cell r="F624">
            <v>10882.855335106678</v>
          </cell>
          <cell r="G624">
            <v>12295.331244109291</v>
          </cell>
          <cell r="H624">
            <v>13707.807153111904</v>
          </cell>
          <cell r="I624">
            <v>-1563.6019413748134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40</v>
          </cell>
          <cell r="O624">
            <v>-1523.6019413748134</v>
          </cell>
          <cell r="P624">
            <v>9359.2533937318658</v>
          </cell>
          <cell r="Q624">
            <v>10771.729302734479</v>
          </cell>
          <cell r="R624">
            <v>12184.205211737091</v>
          </cell>
        </row>
        <row r="626">
          <cell r="P626" t="str">
            <v>Equity Value per Share</v>
          </cell>
        </row>
        <row r="627">
          <cell r="C627" t="str">
            <v>Number of KKR Warrants ('000)</v>
          </cell>
          <cell r="E627">
            <v>0</v>
          </cell>
          <cell r="P627">
            <v>4.0772844727199988</v>
          </cell>
          <cell r="Q627">
            <v>4.8032431167465228</v>
          </cell>
          <cell r="R627">
            <v>5.5292017607730441</v>
          </cell>
        </row>
        <row r="628">
          <cell r="C628" t="str">
            <v>IRR Requirement for Warrants</v>
          </cell>
          <cell r="E628">
            <v>0.15</v>
          </cell>
          <cell r="P628">
            <v>4.9027787979265698</v>
          </cell>
          <cell r="Q628">
            <v>5.69802693592887</v>
          </cell>
          <cell r="R628">
            <v>6.4932750739311693</v>
          </cell>
        </row>
        <row r="629">
          <cell r="C629" t="str">
            <v>Vesting?</v>
          </cell>
          <cell r="E629">
            <v>1</v>
          </cell>
          <cell r="P629">
            <v>5.5301634836816058</v>
          </cell>
          <cell r="Q629">
            <v>6.3647623950410956</v>
          </cell>
          <cell r="R629">
            <v>7.1993613064005864</v>
          </cell>
        </row>
        <row r="631">
          <cell r="F631" t="str">
            <v>KKR Warrants</v>
          </cell>
        </row>
        <row r="632">
          <cell r="C632" t="str">
            <v>(£ million)</v>
          </cell>
          <cell r="F632">
            <v>2001</v>
          </cell>
          <cell r="G632">
            <v>2002</v>
          </cell>
          <cell r="H632">
            <v>2003</v>
          </cell>
          <cell r="I632">
            <v>2004</v>
          </cell>
          <cell r="J632">
            <v>2005</v>
          </cell>
          <cell r="K632">
            <v>2006</v>
          </cell>
          <cell r="L632">
            <v>2007</v>
          </cell>
          <cell r="M632">
            <v>2008</v>
          </cell>
          <cell r="N632">
            <v>2009</v>
          </cell>
          <cell r="O632">
            <v>2010</v>
          </cell>
          <cell r="P632">
            <v>2011</v>
          </cell>
        </row>
        <row r="633">
          <cell r="C633" t="str">
            <v>Strike Price</v>
          </cell>
          <cell r="F633">
            <v>-0.85000000000000009</v>
          </cell>
          <cell r="G633">
            <v>-0.97750000000000004</v>
          </cell>
          <cell r="H633">
            <v>-1.124125</v>
          </cell>
          <cell r="I633">
            <v>-1.2927437499999996</v>
          </cell>
          <cell r="J633">
            <v>-1.4866553124999997</v>
          </cell>
          <cell r="K633">
            <v>-1.7096536093749997</v>
          </cell>
          <cell r="L633">
            <v>-1.9661016507812494</v>
          </cell>
          <cell r="M633">
            <v>-2.2610168983984362</v>
          </cell>
          <cell r="N633">
            <v>-2.6001694331582015</v>
          </cell>
          <cell r="O633">
            <v>-2.9901948481319316</v>
          </cell>
          <cell r="P633">
            <v>-3.438724075351721</v>
          </cell>
        </row>
        <row r="634">
          <cell r="C634" t="str">
            <v>Cash Outflow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</row>
        <row r="636">
          <cell r="F636" t="str">
            <v>Flows To Equity Holders before Exit</v>
          </cell>
        </row>
        <row r="637">
          <cell r="C637" t="str">
            <v>(£ million)</v>
          </cell>
          <cell r="F637" t="str">
            <v>At Close</v>
          </cell>
          <cell r="G637">
            <v>2002</v>
          </cell>
          <cell r="H637">
            <v>2003</v>
          </cell>
          <cell r="I637">
            <v>2004</v>
          </cell>
          <cell r="J637">
            <v>2005</v>
          </cell>
          <cell r="K637">
            <v>2006</v>
          </cell>
          <cell r="L637">
            <v>2007</v>
          </cell>
          <cell r="M637">
            <v>2008</v>
          </cell>
          <cell r="N637">
            <v>2009</v>
          </cell>
          <cell r="O637">
            <v>2010</v>
          </cell>
          <cell r="P637">
            <v>2011</v>
          </cell>
        </row>
        <row r="638">
          <cell r="C638" t="str">
            <v>Payment date</v>
          </cell>
          <cell r="F638">
            <v>36981</v>
          </cell>
          <cell r="G638">
            <v>37346</v>
          </cell>
          <cell r="H638">
            <v>37711</v>
          </cell>
          <cell r="I638">
            <v>38077</v>
          </cell>
          <cell r="J638">
            <v>38442</v>
          </cell>
          <cell r="K638">
            <v>38807</v>
          </cell>
          <cell r="L638">
            <v>39172</v>
          </cell>
          <cell r="M638">
            <v>39538</v>
          </cell>
          <cell r="N638">
            <v>39903</v>
          </cell>
          <cell r="O638">
            <v>40268</v>
          </cell>
          <cell r="P638">
            <v>40633</v>
          </cell>
        </row>
        <row r="639">
          <cell r="C639" t="str">
            <v>Management</v>
          </cell>
          <cell r="F639">
            <v>-10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-3.8661262082994226</v>
          </cell>
          <cell r="N639">
            <v>-10.150801803889312</v>
          </cell>
          <cell r="O639">
            <v>-10.735892841243697</v>
          </cell>
          <cell r="P639">
            <v>-11.357690639799664</v>
          </cell>
        </row>
        <row r="640">
          <cell r="C640" t="str">
            <v>KKR</v>
          </cell>
          <cell r="F640">
            <v>-1431.5627288094315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-553.46021846747817</v>
          </cell>
          <cell r="N640">
            <v>-1453.1509529979485</v>
          </cell>
          <cell r="O640">
            <v>-1536.9104052016467</v>
          </cell>
          <cell r="P640">
            <v>-1625.9246605284945</v>
          </cell>
        </row>
        <row r="641">
          <cell r="C641" t="str">
            <v>Public Rollover</v>
          </cell>
          <cell r="F641">
            <v>2087.9244038789516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807.21792587843629</v>
          </cell>
          <cell r="N641">
            <v>2119.410680527898</v>
          </cell>
          <cell r="O641">
            <v>2241.5732660662047</v>
          </cell>
          <cell r="P641">
            <v>2371.3999458545263</v>
          </cell>
        </row>
        <row r="642">
          <cell r="C642" t="str">
            <v>Mezzanine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</row>
        <row r="643">
          <cell r="C643" t="str">
            <v>KKR PIK Preferred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</row>
        <row r="644">
          <cell r="C644" t="str">
            <v>Management PIK Preferred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</row>
        <row r="646">
          <cell r="C646" t="str">
            <v>Equity Cash Flows @ 7.7x EBITDA</v>
          </cell>
          <cell r="Q646" t="str">
            <v>IRR</v>
          </cell>
        </row>
        <row r="647">
          <cell r="C647" t="str">
            <v>2007 Exit</v>
          </cell>
        </row>
        <row r="648">
          <cell r="C648" t="str">
            <v>Management</v>
          </cell>
          <cell r="F648">
            <v>-10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-722.46476684609434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 t="str">
            <v>NM</v>
          </cell>
        </row>
        <row r="649">
          <cell r="C649" t="str">
            <v>KKR</v>
          </cell>
          <cell r="F649">
            <v>-1431.5627288094315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-9313.8540323076595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 t="str">
            <v>NM</v>
          </cell>
        </row>
        <row r="650">
          <cell r="C650" t="str">
            <v>Public Rollover</v>
          </cell>
          <cell r="F650">
            <v>2087.9244038789516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19355.572192885618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 t="str">
            <v>NM</v>
          </cell>
        </row>
        <row r="651">
          <cell r="C651" t="str">
            <v>Mezzanine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 t="str">
            <v>NM</v>
          </cell>
        </row>
        <row r="652">
          <cell r="C652" t="str">
            <v>KKR PIK Preferred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 t="str">
            <v>NM</v>
          </cell>
        </row>
        <row r="653">
          <cell r="C653" t="str">
            <v>Management PIK Preferred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 t="str">
            <v>NM</v>
          </cell>
        </row>
        <row r="655">
          <cell r="C655" t="str">
            <v>2006 Exit</v>
          </cell>
        </row>
        <row r="656">
          <cell r="C656" t="str">
            <v>Management</v>
          </cell>
          <cell r="F656">
            <v>-10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-645.04066454784254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 t="str">
            <v>NM</v>
          </cell>
        </row>
        <row r="657">
          <cell r="C657" t="str">
            <v>KKR</v>
          </cell>
          <cell r="F657">
            <v>-1431.5627288094315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-8257.2181114220984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 t="str">
            <v>NM</v>
          </cell>
        </row>
        <row r="658">
          <cell r="C658" t="str">
            <v>Public Rollover</v>
          </cell>
          <cell r="F658">
            <v>2087.9244038789516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17159.725792742993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 t="str">
            <v>NM</v>
          </cell>
        </row>
        <row r="659">
          <cell r="C659" t="str">
            <v>Mezzanine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 t="str">
            <v>NM</v>
          </cell>
        </row>
        <row r="660">
          <cell r="C660" t="str">
            <v>KKR PIK Preferred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 t="str">
            <v>NM</v>
          </cell>
        </row>
        <row r="661">
          <cell r="C661" t="str">
            <v>Management PIK Preferred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 t="str">
            <v>NM</v>
          </cell>
        </row>
        <row r="663">
          <cell r="C663" t="str">
            <v>2005 Exit</v>
          </cell>
        </row>
        <row r="664">
          <cell r="C664" t="str">
            <v>Management</v>
          </cell>
          <cell r="F664">
            <v>-10</v>
          </cell>
          <cell r="G664">
            <v>0</v>
          </cell>
          <cell r="H664">
            <v>0</v>
          </cell>
          <cell r="I664">
            <v>0</v>
          </cell>
          <cell r="J664">
            <v>-543.16830691370217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 t="str">
            <v>NM</v>
          </cell>
        </row>
        <row r="665">
          <cell r="C665" t="str">
            <v>KKR</v>
          </cell>
          <cell r="F665">
            <v>-1431.5627288094315</v>
          </cell>
          <cell r="G665">
            <v>0</v>
          </cell>
          <cell r="H665">
            <v>0</v>
          </cell>
          <cell r="I665">
            <v>0</v>
          </cell>
          <cell r="J665">
            <v>-6866.9276304698415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 t="str">
            <v>NM</v>
          </cell>
        </row>
        <row r="666">
          <cell r="C666" t="str">
            <v>Public Rollover</v>
          </cell>
          <cell r="F666">
            <v>2087.9244038789516</v>
          </cell>
          <cell r="G666">
            <v>0</v>
          </cell>
          <cell r="H666">
            <v>0</v>
          </cell>
          <cell r="I666">
            <v>0</v>
          </cell>
          <cell r="J666">
            <v>14270.495654519995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 t="str">
            <v>NM</v>
          </cell>
        </row>
        <row r="667">
          <cell r="C667" t="str">
            <v>Mezzanine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 t="str">
            <v>NM</v>
          </cell>
        </row>
        <row r="668">
          <cell r="C668" t="str">
            <v>KKR PIK Preferred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 t="str">
            <v>NM</v>
          </cell>
        </row>
        <row r="669">
          <cell r="C669" t="str">
            <v>Management PIK Preferred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 t="str">
            <v>NM</v>
          </cell>
        </row>
        <row r="671">
          <cell r="B671" t="str">
            <v>LBO Analysis: Exit Values and Gross Returns</v>
          </cell>
        </row>
        <row r="672">
          <cell r="B672" t="str">
            <v>Base Case</v>
          </cell>
        </row>
        <row r="674">
          <cell r="C674" t="str">
            <v>(£ million)</v>
          </cell>
        </row>
        <row r="675">
          <cell r="C675" t="str">
            <v>Equity Cash Flows @ 8.7x EBITDA</v>
          </cell>
          <cell r="F675" t="str">
            <v>At Close</v>
          </cell>
          <cell r="G675">
            <v>2002</v>
          </cell>
          <cell r="H675">
            <v>2003</v>
          </cell>
          <cell r="I675">
            <v>2004</v>
          </cell>
          <cell r="J675">
            <v>2005</v>
          </cell>
          <cell r="K675">
            <v>2006</v>
          </cell>
          <cell r="L675">
            <v>2007</v>
          </cell>
          <cell r="M675">
            <v>2008</v>
          </cell>
          <cell r="N675">
            <v>2009</v>
          </cell>
          <cell r="O675">
            <v>2010</v>
          </cell>
          <cell r="P675">
            <v>2011</v>
          </cell>
          <cell r="Q675" t="str">
            <v>IRR</v>
          </cell>
        </row>
        <row r="676">
          <cell r="C676" t="str">
            <v>2007 Exit</v>
          </cell>
        </row>
        <row r="677">
          <cell r="C677" t="str">
            <v>Management</v>
          </cell>
          <cell r="F677">
            <v>-10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-825.46070053443589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 t="str">
            <v>NM</v>
          </cell>
        </row>
        <row r="678">
          <cell r="C678" t="str">
            <v>KKR</v>
          </cell>
          <cell r="F678">
            <v>-1431.5627288094315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-10719.478379374923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 t="str">
            <v>NM</v>
          </cell>
        </row>
        <row r="679">
          <cell r="C679" t="str">
            <v>Public Rollover</v>
          </cell>
          <cell r="F679">
            <v>2087.9244038789516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22276.668382643835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 t="str">
            <v>NM</v>
          </cell>
        </row>
        <row r="680">
          <cell r="C680" t="str">
            <v>Mezzanine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 t="str">
            <v>NM</v>
          </cell>
        </row>
        <row r="681">
          <cell r="C681" t="str">
            <v>KKR PIK Preferred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 t="str">
            <v>NM</v>
          </cell>
        </row>
        <row r="682">
          <cell r="C682" t="str">
            <v>Management PIK Preferred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 t="str">
            <v>NM</v>
          </cell>
        </row>
        <row r="684">
          <cell r="C684" t="str">
            <v>2006 Exit</v>
          </cell>
        </row>
        <row r="685">
          <cell r="C685" t="str">
            <v>Management</v>
          </cell>
          <cell r="F685">
            <v>-10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-743.18040972680762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NM</v>
          </cell>
        </row>
        <row r="686">
          <cell r="C686" t="str">
            <v>KKR</v>
          </cell>
          <cell r="F686">
            <v>-1431.5627288094315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-9596.5682226211484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 t="str">
            <v>NM</v>
          </cell>
        </row>
        <row r="687">
          <cell r="C687" t="str">
            <v>Public Rollover</v>
          </cell>
          <cell r="F687">
            <v>2087.9244038789516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19943.094275751042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NM</v>
          </cell>
        </row>
        <row r="688">
          <cell r="C688" t="str">
            <v>Mezzanine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NM</v>
          </cell>
        </row>
        <row r="689">
          <cell r="C689" t="str">
            <v>KKR PIK Preferred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NM</v>
          </cell>
        </row>
        <row r="690">
          <cell r="C690" t="str">
            <v>Management PIK Preferred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NM</v>
          </cell>
        </row>
        <row r="692">
          <cell r="C692" t="str">
            <v>2005 Exit</v>
          </cell>
        </row>
        <row r="693">
          <cell r="C693" t="str">
            <v>Management</v>
          </cell>
          <cell r="F693">
            <v>-10</v>
          </cell>
          <cell r="G693">
            <v>0</v>
          </cell>
          <cell r="H693">
            <v>0</v>
          </cell>
          <cell r="I693">
            <v>0</v>
          </cell>
          <cell r="J693">
            <v>-632.75719487287643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 t="str">
            <v>NM</v>
          </cell>
        </row>
        <row r="694">
          <cell r="C694" t="str">
            <v>KKR</v>
          </cell>
          <cell r="F694">
            <v>-1431.5627288094315</v>
          </cell>
          <cell r="G694">
            <v>0</v>
          </cell>
          <cell r="H694">
            <v>0</v>
          </cell>
          <cell r="I694">
            <v>0</v>
          </cell>
          <cell r="J694">
            <v>-8089.5809686409066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 t="str">
            <v>NM</v>
          </cell>
        </row>
        <row r="695">
          <cell r="C695" t="str">
            <v>Public Rollover</v>
          </cell>
          <cell r="F695">
            <v>2087.9244038789516</v>
          </cell>
          <cell r="G695">
            <v>0</v>
          </cell>
          <cell r="H695">
            <v>0</v>
          </cell>
          <cell r="I695">
            <v>0</v>
          </cell>
          <cell r="J695">
            <v>16811.350908612829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 t="str">
            <v>NM</v>
          </cell>
        </row>
        <row r="696">
          <cell r="C696" t="str">
            <v>Mezzanine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 t="str">
            <v>NM</v>
          </cell>
        </row>
        <row r="697">
          <cell r="C697" t="str">
            <v>KKR PIK Preferred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 t="str">
            <v>NM</v>
          </cell>
        </row>
        <row r="698">
          <cell r="C698" t="str">
            <v>Management PIK Preferred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 t="str">
            <v>NM</v>
          </cell>
        </row>
        <row r="701">
          <cell r="C701" t="str">
            <v>Equity Cash Flows @ 9.7x EBITDA</v>
          </cell>
          <cell r="Q701" t="str">
            <v>IRR</v>
          </cell>
        </row>
        <row r="702">
          <cell r="C702" t="str">
            <v>2007 Exit</v>
          </cell>
        </row>
        <row r="703">
          <cell r="C703" t="str">
            <v>Management</v>
          </cell>
          <cell r="F703">
            <v>-10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-928.45663422277744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 t="str">
            <v>NM</v>
          </cell>
        </row>
        <row r="704">
          <cell r="C704" t="str">
            <v>KKR</v>
          </cell>
          <cell r="F704">
            <v>-1431.5627288094315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-12125.102726442185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 t="str">
            <v>NM</v>
          </cell>
        </row>
        <row r="705">
          <cell r="C705" t="str">
            <v>Public Rollover</v>
          </cell>
          <cell r="F705">
            <v>2087.9244038789516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25197.764572402051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 t="str">
            <v>NM</v>
          </cell>
        </row>
        <row r="706">
          <cell r="C706" t="str">
            <v>Mezzanine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 t="str">
            <v>NM</v>
          </cell>
        </row>
        <row r="707">
          <cell r="C707" t="str">
            <v>KKR PIK Preferred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 t="str">
            <v>NM</v>
          </cell>
        </row>
        <row r="708">
          <cell r="C708" t="str">
            <v>Management PIK Preferred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 t="str">
            <v>NM</v>
          </cell>
        </row>
        <row r="710">
          <cell r="C710" t="str">
            <v>2006 Exit</v>
          </cell>
        </row>
        <row r="711">
          <cell r="C711" t="str">
            <v>Management</v>
          </cell>
          <cell r="F711">
            <v>-10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-841.3201549057726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 t="str">
            <v>NM</v>
          </cell>
        </row>
        <row r="712">
          <cell r="C712" t="str">
            <v>KKR</v>
          </cell>
          <cell r="F712">
            <v>-1431.5627288094315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-10935.918333820198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 t="str">
            <v>NM</v>
          </cell>
        </row>
        <row r="713">
          <cell r="C713" t="str">
            <v>Public Rollover</v>
          </cell>
          <cell r="F713">
            <v>2087.9244038789516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22726.462758759091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 t="str">
            <v>NM</v>
          </cell>
        </row>
        <row r="714">
          <cell r="C714" t="str">
            <v>Mezzanine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 t="str">
            <v>NM</v>
          </cell>
        </row>
        <row r="715">
          <cell r="C715" t="str">
            <v>KKR PIK Preferred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 t="str">
            <v>NM</v>
          </cell>
        </row>
        <row r="716">
          <cell r="C716" t="str">
            <v>Management PIK Preferred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 t="str">
            <v>NM</v>
          </cell>
        </row>
        <row r="718">
          <cell r="C718" t="str">
            <v>2005 Exit</v>
          </cell>
        </row>
        <row r="719">
          <cell r="C719" t="str">
            <v>Management</v>
          </cell>
          <cell r="F719">
            <v>-10</v>
          </cell>
          <cell r="G719">
            <v>0</v>
          </cell>
          <cell r="H719">
            <v>0</v>
          </cell>
          <cell r="I719">
            <v>0</v>
          </cell>
          <cell r="J719">
            <v>-722.34608283205057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 t="str">
            <v>NM</v>
          </cell>
        </row>
        <row r="720">
          <cell r="C720" t="str">
            <v>KKR</v>
          </cell>
          <cell r="F720">
            <v>-1431.5627288094315</v>
          </cell>
          <cell r="G720">
            <v>0</v>
          </cell>
          <cell r="H720">
            <v>0</v>
          </cell>
          <cell r="I720">
            <v>0</v>
          </cell>
          <cell r="J720">
            <v>-9312.2343068119681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NM</v>
          </cell>
        </row>
        <row r="721">
          <cell r="C721" t="str">
            <v>Public Rollover</v>
          </cell>
          <cell r="F721">
            <v>2087.9244038789516</v>
          </cell>
          <cell r="G721">
            <v>0</v>
          </cell>
          <cell r="H721">
            <v>0</v>
          </cell>
          <cell r="I721">
            <v>0</v>
          </cell>
          <cell r="J721">
            <v>19352.206162705654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NM</v>
          </cell>
        </row>
        <row r="722">
          <cell r="C722" t="str">
            <v>Mezzanine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 t="str">
            <v>NM</v>
          </cell>
        </row>
        <row r="723">
          <cell r="C723" t="str">
            <v>KKR PIK Preferred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 t="str">
            <v>NM</v>
          </cell>
        </row>
        <row r="724">
          <cell r="C724" t="str">
            <v>Management PIK Preferred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NM</v>
          </cell>
        </row>
        <row r="727">
          <cell r="B727" t="str">
            <v>LBO Analysis: Exit Values and KKR Net Returns</v>
          </cell>
        </row>
        <row r="728">
          <cell r="B728" t="str">
            <v>Base Case</v>
          </cell>
        </row>
        <row r="732">
          <cell r="C732" t="str">
            <v>(£ million)</v>
          </cell>
        </row>
        <row r="733">
          <cell r="F733" t="str">
            <v>At Close</v>
          </cell>
          <cell r="G733">
            <v>2002</v>
          </cell>
          <cell r="H733">
            <v>2003</v>
          </cell>
          <cell r="I733">
            <v>2004</v>
          </cell>
          <cell r="J733">
            <v>2005</v>
          </cell>
          <cell r="K733">
            <v>2006</v>
          </cell>
          <cell r="L733">
            <v>2007</v>
          </cell>
          <cell r="M733">
            <v>2008</v>
          </cell>
          <cell r="N733">
            <v>2009</v>
          </cell>
          <cell r="O733">
            <v>2010</v>
          </cell>
          <cell r="P733">
            <v>2011</v>
          </cell>
          <cell r="Q733" t="str">
            <v>IRR</v>
          </cell>
        </row>
        <row r="734">
          <cell r="C734" t="str">
            <v>Equity Cash Flows @ 7.7x EBITDA</v>
          </cell>
        </row>
        <row r="735">
          <cell r="C735" t="str">
            <v>2007 Exit</v>
          </cell>
          <cell r="F735">
            <v>-1431.5627288094315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 t="str">
            <v>NM</v>
          </cell>
        </row>
        <row r="736">
          <cell r="C736" t="str">
            <v>2006 Exit</v>
          </cell>
          <cell r="F736">
            <v>-1431.5627288094315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 t="str">
            <v>NM</v>
          </cell>
        </row>
        <row r="737">
          <cell r="C737" t="str">
            <v>2005 Exit</v>
          </cell>
          <cell r="F737">
            <v>-1431.5627288094315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 t="str">
            <v>NM</v>
          </cell>
        </row>
        <row r="739">
          <cell r="C739" t="str">
            <v>Equity Cash Flows @ 8.7x EBITDA</v>
          </cell>
        </row>
        <row r="740">
          <cell r="C740" t="str">
            <v>2007 Exit</v>
          </cell>
          <cell r="F740">
            <v>-1431.5627288094315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 t="str">
            <v>NM</v>
          </cell>
        </row>
        <row r="741">
          <cell r="C741" t="str">
            <v>2006 Exit</v>
          </cell>
          <cell r="F741">
            <v>-1431.5627288094315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 t="str">
            <v>NM</v>
          </cell>
        </row>
        <row r="742">
          <cell r="C742" t="str">
            <v>2005 Exit</v>
          </cell>
          <cell r="F742">
            <v>-1431.5627288094315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 t="str">
            <v>NM</v>
          </cell>
        </row>
        <row r="744">
          <cell r="C744" t="str">
            <v>Equity Cash Flows @ 9.7x EBITDA</v>
          </cell>
        </row>
        <row r="745">
          <cell r="C745" t="str">
            <v>2007 Exit</v>
          </cell>
          <cell r="F745">
            <v>-1431.5627288094315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 t="str">
            <v>NM</v>
          </cell>
        </row>
        <row r="746">
          <cell r="C746" t="str">
            <v>2006 Exit</v>
          </cell>
          <cell r="F746">
            <v>-1431.5627288094315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 t="str">
            <v>NM</v>
          </cell>
        </row>
        <row r="747">
          <cell r="C747" t="str">
            <v>2005 Exit</v>
          </cell>
          <cell r="F747">
            <v>-1431.5627288094315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 t="str">
            <v>NM</v>
          </cell>
        </row>
      </sheetData>
      <sheetData sheetId="38" refreshError="1"/>
      <sheetData sheetId="39" refreshError="1"/>
      <sheetData sheetId="40" refreshError="1">
        <row r="45">
          <cell r="E45">
            <v>2005</v>
          </cell>
          <cell r="N45">
            <v>3300</v>
          </cell>
          <cell r="P45">
            <v>3500</v>
          </cell>
        </row>
        <row r="221">
          <cell r="G221">
            <v>475.54138839103416</v>
          </cell>
        </row>
      </sheetData>
      <sheetData sheetId="41" refreshError="1"/>
      <sheetData sheetId="42" refreshError="1">
        <row r="1">
          <cell r="B1" t="str">
            <v>Project Idun</v>
          </cell>
        </row>
        <row r="2">
          <cell r="B2" t="str">
            <v>Balance Sheet</v>
          </cell>
        </row>
        <row r="3">
          <cell r="B3" t="str">
            <v>Base Case</v>
          </cell>
        </row>
        <row r="5">
          <cell r="E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Cash and Equivalents</v>
          </cell>
          <cell r="E7">
            <v>0</v>
          </cell>
          <cell r="F7">
            <v>0</v>
          </cell>
          <cell r="G7">
            <v>202</v>
          </cell>
          <cell r="H7">
            <v>982.75841350502014</v>
          </cell>
          <cell r="I7">
            <v>1694.7391790720076</v>
          </cell>
          <cell r="J7">
            <v>2508.1775610686291</v>
          </cell>
          <cell r="K7">
            <v>3334.7077855227972</v>
          </cell>
          <cell r="L7">
            <v>4238.4938295463799</v>
          </cell>
          <cell r="M7">
            <v>5186.6350684510708</v>
          </cell>
          <cell r="N7">
            <v>6181.7697822207065</v>
          </cell>
          <cell r="O7">
            <v>7226.7329703913965</v>
          </cell>
          <cell r="P7">
            <v>8324.5742121615658</v>
          </cell>
          <cell r="Q7">
            <v>9478.5773784168596</v>
          </cell>
        </row>
        <row r="8">
          <cell r="B8" t="str">
            <v>Net Working Capital</v>
          </cell>
          <cell r="E8">
            <v>0</v>
          </cell>
          <cell r="F8">
            <v>0</v>
          </cell>
          <cell r="G8">
            <v>1552</v>
          </cell>
          <cell r="H8">
            <v>1001.0953522416135</v>
          </cell>
          <cell r="I8">
            <v>1005.9344432754481</v>
          </cell>
          <cell r="J8">
            <v>990.95525451187791</v>
          </cell>
          <cell r="K8">
            <v>1036.5176127927234</v>
          </cell>
          <cell r="L8">
            <v>1084.5216554213725</v>
          </cell>
          <cell r="M8">
            <v>1135.1277186906002</v>
          </cell>
          <cell r="N8">
            <v>1188.5091385401288</v>
          </cell>
          <cell r="O8">
            <v>1244.8534969325262</v>
          </cell>
          <cell r="P8">
            <v>1304.3640014917551</v>
          </cell>
          <cell r="Q8">
            <v>1367.2610135925568</v>
          </cell>
        </row>
        <row r="9">
          <cell r="B9" t="str">
            <v>Inventory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 t="str">
            <v>Other Current Assets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 xml:space="preserve">    Total Current Assets</v>
          </cell>
          <cell r="E11">
            <v>0</v>
          </cell>
          <cell r="F11">
            <v>0</v>
          </cell>
          <cell r="G11">
            <v>1754</v>
          </cell>
          <cell r="H11">
            <v>1983.8537657466336</v>
          </cell>
          <cell r="I11">
            <v>2700.6736223474554</v>
          </cell>
          <cell r="J11">
            <v>3499.1328155805068</v>
          </cell>
          <cell r="K11">
            <v>4371.2253983155206</v>
          </cell>
          <cell r="L11">
            <v>5323.0154849677529</v>
          </cell>
          <cell r="M11">
            <v>6321.7627871416707</v>
          </cell>
          <cell r="N11">
            <v>7370.2789207608348</v>
          </cell>
          <cell r="O11">
            <v>8471.586467323923</v>
          </cell>
          <cell r="P11">
            <v>9628.9382136533204</v>
          </cell>
          <cell r="Q11">
            <v>10845.838392009417</v>
          </cell>
        </row>
        <row r="12">
          <cell r="B12" t="str">
            <v>Net Property, Plant &amp; Equipment</v>
          </cell>
          <cell r="E12">
            <v>0</v>
          </cell>
          <cell r="F12">
            <v>0</v>
          </cell>
          <cell r="G12">
            <v>2103</v>
          </cell>
          <cell r="H12">
            <v>1834.2924558531718</v>
          </cell>
          <cell r="I12">
            <v>1642.6402391842673</v>
          </cell>
          <cell r="J12">
            <v>1442.0659055023448</v>
          </cell>
          <cell r="K12">
            <v>1232.0827210471216</v>
          </cell>
          <cell r="L12">
            <v>1012.1713514965268</v>
          </cell>
          <cell r="M12">
            <v>781.777176290184</v>
          </cell>
          <cell r="N12">
            <v>540.30734298850871</v>
          </cell>
          <cell r="O12">
            <v>287.12753374571793</v>
          </cell>
          <cell r="P12">
            <v>21.558412787085274</v>
          </cell>
          <cell r="Q12">
            <v>-257.12827978420728</v>
          </cell>
        </row>
        <row r="13">
          <cell r="B13" t="str">
            <v>Intangible Assets</v>
          </cell>
          <cell r="E13">
            <v>0</v>
          </cell>
          <cell r="F13">
            <v>0</v>
          </cell>
          <cell r="G13">
            <v>1635</v>
          </cell>
          <cell r="H13">
            <v>1553.25</v>
          </cell>
          <cell r="I13">
            <v>1471.5</v>
          </cell>
          <cell r="J13">
            <v>1389.75</v>
          </cell>
          <cell r="K13">
            <v>1308</v>
          </cell>
          <cell r="L13">
            <v>1226.25</v>
          </cell>
          <cell r="M13">
            <v>1144.5</v>
          </cell>
          <cell r="N13">
            <v>1062.75</v>
          </cell>
          <cell r="O13">
            <v>981</v>
          </cell>
          <cell r="P13">
            <v>899.25</v>
          </cell>
          <cell r="Q13">
            <v>817.5</v>
          </cell>
        </row>
        <row r="14">
          <cell r="B14" t="str">
            <v>Investment in Unconsolidated Subsidiaries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 t="str">
            <v>Other Long-Term Assets</v>
          </cell>
          <cell r="E15">
            <v>0</v>
          </cell>
          <cell r="F15">
            <v>0</v>
          </cell>
          <cell r="G15">
            <v>462</v>
          </cell>
          <cell r="H15">
            <v>462</v>
          </cell>
          <cell r="I15">
            <v>462</v>
          </cell>
          <cell r="J15">
            <v>462</v>
          </cell>
          <cell r="K15">
            <v>462</v>
          </cell>
          <cell r="L15">
            <v>462</v>
          </cell>
          <cell r="M15">
            <v>462</v>
          </cell>
          <cell r="N15">
            <v>462</v>
          </cell>
          <cell r="O15">
            <v>462</v>
          </cell>
          <cell r="P15">
            <v>462</v>
          </cell>
          <cell r="Q15">
            <v>462</v>
          </cell>
        </row>
        <row r="16">
          <cell r="B16" t="str">
            <v xml:space="preserve">    Total Assets</v>
          </cell>
          <cell r="E16">
            <v>0</v>
          </cell>
          <cell r="F16">
            <v>0</v>
          </cell>
          <cell r="G16">
            <v>5954</v>
          </cell>
          <cell r="H16">
            <v>5833.3962215998054</v>
          </cell>
          <cell r="I16">
            <v>6276.813861531723</v>
          </cell>
          <cell r="J16">
            <v>6792.948721082852</v>
          </cell>
          <cell r="K16">
            <v>7373.3081193626422</v>
          </cell>
          <cell r="L16">
            <v>8023.4368364642796</v>
          </cell>
          <cell r="M16">
            <v>8710.0399634318546</v>
          </cell>
          <cell r="N16">
            <v>9435.3362637493447</v>
          </cell>
          <cell r="O16">
            <v>10201.71400106964</v>
          </cell>
          <cell r="P16">
            <v>11011.746626440407</v>
          </cell>
          <cell r="Q16">
            <v>11868.21011222521</v>
          </cell>
        </row>
        <row r="17">
          <cell r="B17" t="str">
            <v>Accounts Payable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 t="str">
            <v>Other Current Liabilities</v>
          </cell>
          <cell r="E18">
            <v>0</v>
          </cell>
          <cell r="F18">
            <v>0</v>
          </cell>
          <cell r="G18">
            <v>721</v>
          </cell>
          <cell r="H18">
            <v>721</v>
          </cell>
          <cell r="I18">
            <v>721</v>
          </cell>
          <cell r="J18">
            <v>721</v>
          </cell>
          <cell r="K18">
            <v>721</v>
          </cell>
          <cell r="L18">
            <v>721</v>
          </cell>
          <cell r="M18">
            <v>721</v>
          </cell>
          <cell r="N18">
            <v>721</v>
          </cell>
          <cell r="O18">
            <v>721</v>
          </cell>
          <cell r="P18">
            <v>721</v>
          </cell>
          <cell r="Q18">
            <v>721</v>
          </cell>
        </row>
        <row r="19">
          <cell r="B19" t="str">
            <v xml:space="preserve">    Total Current Liabilities</v>
          </cell>
          <cell r="E19">
            <v>0</v>
          </cell>
          <cell r="F19">
            <v>0</v>
          </cell>
          <cell r="G19">
            <v>721</v>
          </cell>
          <cell r="H19">
            <v>721</v>
          </cell>
          <cell r="I19">
            <v>721</v>
          </cell>
          <cell r="J19">
            <v>721</v>
          </cell>
          <cell r="K19">
            <v>721</v>
          </cell>
          <cell r="L19">
            <v>721</v>
          </cell>
          <cell r="M19">
            <v>721</v>
          </cell>
          <cell r="N19">
            <v>721</v>
          </cell>
          <cell r="O19">
            <v>721</v>
          </cell>
          <cell r="P19">
            <v>721</v>
          </cell>
          <cell r="Q19">
            <v>721</v>
          </cell>
        </row>
        <row r="20">
          <cell r="B20" t="str">
            <v>Revolver/New Debt Financing</v>
          </cell>
          <cell r="E20">
            <v>0</v>
          </cell>
          <cell r="F20">
            <v>0</v>
          </cell>
          <cell r="G20">
            <v>2032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Straight Debt</v>
          </cell>
          <cell r="E21">
            <v>0</v>
          </cell>
          <cell r="F21">
            <v>0</v>
          </cell>
          <cell r="G21">
            <v>1668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Convertible Debt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 xml:space="preserve">    Total Debt</v>
          </cell>
          <cell r="E23">
            <v>0</v>
          </cell>
          <cell r="F23">
            <v>0</v>
          </cell>
          <cell r="G23">
            <v>3700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Deferred Taxes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>Minority Interest</v>
          </cell>
          <cell r="E25">
            <v>0</v>
          </cell>
          <cell r="F25">
            <v>0</v>
          </cell>
          <cell r="G25">
            <v>194</v>
          </cell>
          <cell r="H25">
            <v>194</v>
          </cell>
          <cell r="I25">
            <v>194</v>
          </cell>
          <cell r="J25">
            <v>194</v>
          </cell>
          <cell r="K25">
            <v>194</v>
          </cell>
          <cell r="L25">
            <v>194</v>
          </cell>
          <cell r="M25">
            <v>194</v>
          </cell>
          <cell r="N25">
            <v>194</v>
          </cell>
          <cell r="O25">
            <v>194</v>
          </cell>
          <cell r="P25">
            <v>194</v>
          </cell>
          <cell r="Q25">
            <v>194</v>
          </cell>
        </row>
        <row r="26">
          <cell r="B26" t="str">
            <v>Provisions</v>
          </cell>
          <cell r="E26">
            <v>0</v>
          </cell>
          <cell r="F26">
            <v>0</v>
          </cell>
          <cell r="G26">
            <v>669</v>
          </cell>
          <cell r="H26">
            <v>669</v>
          </cell>
          <cell r="I26">
            <v>669</v>
          </cell>
          <cell r="J26">
            <v>669</v>
          </cell>
          <cell r="K26">
            <v>669</v>
          </cell>
          <cell r="L26">
            <v>669</v>
          </cell>
          <cell r="M26">
            <v>669</v>
          </cell>
          <cell r="N26">
            <v>669</v>
          </cell>
          <cell r="O26">
            <v>669</v>
          </cell>
          <cell r="P26">
            <v>669</v>
          </cell>
          <cell r="Q26">
            <v>669</v>
          </cell>
        </row>
        <row r="27">
          <cell r="B27" t="str">
            <v>Other Long-Term Liabilities</v>
          </cell>
          <cell r="E27">
            <v>0</v>
          </cell>
          <cell r="F27">
            <v>0</v>
          </cell>
          <cell r="G27">
            <v>125</v>
          </cell>
          <cell r="H27">
            <v>125</v>
          </cell>
          <cell r="I27">
            <v>125</v>
          </cell>
          <cell r="J27">
            <v>125</v>
          </cell>
          <cell r="K27">
            <v>125</v>
          </cell>
          <cell r="L27">
            <v>125</v>
          </cell>
          <cell r="M27">
            <v>125</v>
          </cell>
          <cell r="N27">
            <v>125</v>
          </cell>
          <cell r="O27">
            <v>125</v>
          </cell>
          <cell r="P27">
            <v>125</v>
          </cell>
          <cell r="Q27">
            <v>125</v>
          </cell>
        </row>
        <row r="28">
          <cell r="B28" t="str">
            <v xml:space="preserve">    Total Liabilities</v>
          </cell>
          <cell r="E28">
            <v>0</v>
          </cell>
          <cell r="F28">
            <v>0</v>
          </cell>
          <cell r="G28">
            <v>5409</v>
          </cell>
          <cell r="H28">
            <v>1709</v>
          </cell>
          <cell r="I28">
            <v>1709</v>
          </cell>
          <cell r="J28">
            <v>1709</v>
          </cell>
          <cell r="K28">
            <v>1709</v>
          </cell>
          <cell r="L28">
            <v>1709</v>
          </cell>
          <cell r="M28">
            <v>1709</v>
          </cell>
          <cell r="N28">
            <v>1709</v>
          </cell>
          <cell r="O28">
            <v>1709</v>
          </cell>
          <cell r="P28">
            <v>1709</v>
          </cell>
          <cell r="Q28">
            <v>1709</v>
          </cell>
        </row>
        <row r="29">
          <cell r="B29" t="str">
            <v>Straight Preferred Stock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Convertible Preferred Stock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Shareholders' Equity</v>
          </cell>
          <cell r="E31">
            <v>0</v>
          </cell>
          <cell r="F31">
            <v>0</v>
          </cell>
          <cell r="G31">
            <v>545</v>
          </cell>
          <cell r="H31">
            <v>4124.3962215998054</v>
          </cell>
          <cell r="I31">
            <v>4567.813861531723</v>
          </cell>
          <cell r="J31">
            <v>5083.948721082852</v>
          </cell>
          <cell r="K31">
            <v>5664.3081193626422</v>
          </cell>
          <cell r="L31">
            <v>6314.4368364642787</v>
          </cell>
          <cell r="M31">
            <v>7001.0399634318546</v>
          </cell>
          <cell r="N31">
            <v>7726.3362637493437</v>
          </cell>
          <cell r="O31">
            <v>8492.7140010696403</v>
          </cell>
          <cell r="P31">
            <v>9302.7466264404047</v>
          </cell>
          <cell r="Q31">
            <v>10159.210112225208</v>
          </cell>
        </row>
        <row r="32">
          <cell r="B32" t="str">
            <v xml:space="preserve">    Total Liabilities &amp; Equity</v>
          </cell>
          <cell r="E32">
            <v>0</v>
          </cell>
          <cell r="F32">
            <v>0</v>
          </cell>
          <cell r="G32">
            <v>5954</v>
          </cell>
          <cell r="H32">
            <v>5833.3962215998054</v>
          </cell>
          <cell r="I32">
            <v>6276.813861531723</v>
          </cell>
          <cell r="J32">
            <v>6792.948721082852</v>
          </cell>
          <cell r="K32">
            <v>7373.3081193626422</v>
          </cell>
          <cell r="L32">
            <v>8023.4368364642787</v>
          </cell>
          <cell r="M32">
            <v>8710.0399634318546</v>
          </cell>
          <cell r="N32">
            <v>9435.3362637493447</v>
          </cell>
          <cell r="O32">
            <v>10201.71400106964</v>
          </cell>
          <cell r="P32">
            <v>11011.746626440405</v>
          </cell>
          <cell r="Q32">
            <v>11868.210112225208</v>
          </cell>
        </row>
        <row r="33">
          <cell r="B33" t="str">
            <v>Key Ratios</v>
          </cell>
          <cell r="D33" t="str">
            <v xml:space="preserve"> </v>
          </cell>
          <cell r="E33" t="str">
            <v xml:space="preserve"> </v>
          </cell>
          <cell r="F33" t="str">
            <v xml:space="preserve"> </v>
          </cell>
          <cell r="G33" t="str">
            <v xml:space="preserve"> </v>
          </cell>
          <cell r="H33" t="str">
            <v xml:space="preserve"> </v>
          </cell>
          <cell r="I33" t="str">
            <v xml:space="preserve"> </v>
          </cell>
          <cell r="J33" t="str">
            <v xml:space="preserve"> </v>
          </cell>
          <cell r="K33" t="str">
            <v xml:space="preserve"> </v>
          </cell>
          <cell r="L33" t="str">
            <v xml:space="preserve"> </v>
          </cell>
          <cell r="M33" t="str">
            <v xml:space="preserve"> </v>
          </cell>
          <cell r="N33" t="str">
            <v xml:space="preserve"> </v>
          </cell>
          <cell r="O33" t="str">
            <v xml:space="preserve"> </v>
          </cell>
          <cell r="P33" t="str">
            <v xml:space="preserve"> </v>
          </cell>
          <cell r="Q33" t="str">
            <v xml:space="preserve"> </v>
          </cell>
        </row>
        <row r="34">
          <cell r="B34" t="str">
            <v>EBIT / Average Assets</v>
          </cell>
          <cell r="E34" t="str">
            <v>NM</v>
          </cell>
          <cell r="F34" t="str">
            <v>NM</v>
          </cell>
          <cell r="G34" t="str">
            <v>NM</v>
          </cell>
          <cell r="H34">
            <v>14.374801776685652</v>
          </cell>
          <cell r="I34">
            <v>11.993189388042197</v>
          </cell>
          <cell r="J34">
            <v>12.824607265057702</v>
          </cell>
          <cell r="K34">
            <v>13.22692160758406</v>
          </cell>
          <cell r="L34">
            <v>13.564130081719064</v>
          </cell>
          <cell r="M34">
            <v>13.151262549371687</v>
          </cell>
          <cell r="N34">
            <v>12.784079847941685</v>
          </cell>
          <cell r="O34">
            <v>12.456676405833525</v>
          </cell>
          <cell r="P34">
            <v>12.164194163850745</v>
          </cell>
          <cell r="Q34">
            <v>11.902604347540086</v>
          </cell>
        </row>
        <row r="35">
          <cell r="B35" t="str">
            <v>Net Income / Average Equity</v>
          </cell>
          <cell r="E35" t="str">
            <v>NM</v>
          </cell>
          <cell r="F35" t="str">
            <v>NM</v>
          </cell>
          <cell r="G35" t="str">
            <v>NM</v>
          </cell>
          <cell r="H35">
            <v>14.120554685782857</v>
          </cell>
          <cell r="I35">
            <v>10.202644337656604</v>
          </cell>
          <cell r="J35">
            <v>10.695142055831901</v>
          </cell>
          <cell r="K35">
            <v>10.799135281098025</v>
          </cell>
          <cell r="L35">
            <v>10.854705054645796</v>
          </cell>
          <cell r="M35">
            <v>10.312858296939563</v>
          </cell>
          <cell r="N35">
            <v>9.8496336228426706</v>
          </cell>
          <cell r="O35">
            <v>9.4503404922871503</v>
          </cell>
          <cell r="P35">
            <v>9.1038118352332322</v>
          </cell>
          <cell r="Q35">
            <v>8.8014118753356794</v>
          </cell>
        </row>
        <row r="36">
          <cell r="B36" t="str">
            <v>Book Value per Share</v>
          </cell>
          <cell r="E36" t="str">
            <v>NM</v>
          </cell>
          <cell r="F36" t="str">
            <v>NM</v>
          </cell>
          <cell r="G36" t="str">
            <v>NM</v>
          </cell>
          <cell r="H36">
            <v>1.1783989204570873</v>
          </cell>
          <cell r="I36">
            <v>1.3050896747233494</v>
          </cell>
          <cell r="J36">
            <v>1.4525567774522434</v>
          </cell>
          <cell r="K36">
            <v>1.6183737483893263</v>
          </cell>
          <cell r="L36">
            <v>1.8041248104183654</v>
          </cell>
          <cell r="M36">
            <v>2.0002971324091012</v>
          </cell>
          <cell r="N36">
            <v>2.2075246467855267</v>
          </cell>
          <cell r="O36">
            <v>2.4264897145913258</v>
          </cell>
          <cell r="P36">
            <v>2.6579276075544014</v>
          </cell>
          <cell r="Q36">
            <v>2.9026314606357735</v>
          </cell>
        </row>
        <row r="37">
          <cell r="B37" t="str">
            <v>Tangible Book Value per Share</v>
          </cell>
          <cell r="E37" t="str">
            <v>NM</v>
          </cell>
          <cell r="F37" t="str">
            <v>NM</v>
          </cell>
          <cell r="G37" t="str">
            <v>NM</v>
          </cell>
          <cell r="H37">
            <v>0.73461320617137293</v>
          </cell>
          <cell r="I37">
            <v>0.88466110329477798</v>
          </cell>
          <cell r="J37">
            <v>1.0554853488808149</v>
          </cell>
          <cell r="K37">
            <v>1.2446594626750407</v>
          </cell>
          <cell r="L37">
            <v>1.4537676675612226</v>
          </cell>
          <cell r="M37">
            <v>1.6732971324091013</v>
          </cell>
          <cell r="N37">
            <v>1.9038817896426696</v>
          </cell>
          <cell r="O37">
            <v>2.1462040003056115</v>
          </cell>
          <cell r="P37">
            <v>2.40099903612583</v>
          </cell>
          <cell r="Q37">
            <v>2.6690600320643449</v>
          </cell>
        </row>
        <row r="38">
          <cell r="B38" t="str">
            <v>Net Debt / Net Capitalization</v>
          </cell>
          <cell r="E38" t="str">
            <v>NM</v>
          </cell>
          <cell r="F38" t="str">
            <v>NM</v>
          </cell>
          <cell r="G38">
            <v>82.558413972150106</v>
          </cell>
          <cell r="H38" t="str">
            <v>NM</v>
          </cell>
          <cell r="I38" t="str">
            <v>NM</v>
          </cell>
          <cell r="J38" t="str">
            <v>NM</v>
          </cell>
          <cell r="K38" t="str">
            <v>NM</v>
          </cell>
          <cell r="L38" t="str">
            <v>NM</v>
          </cell>
          <cell r="M38" t="str">
            <v>NM</v>
          </cell>
          <cell r="N38" t="str">
            <v>NM</v>
          </cell>
          <cell r="O38" t="str">
            <v>NM</v>
          </cell>
          <cell r="P38" t="str">
            <v>NM</v>
          </cell>
          <cell r="Q38" t="str">
            <v>NM</v>
          </cell>
        </row>
        <row r="39">
          <cell r="B39" t="str">
            <v>Total Debt / Total Capitalization</v>
          </cell>
          <cell r="E39" t="str">
            <v>NM</v>
          </cell>
          <cell r="F39" t="str">
            <v>NM</v>
          </cell>
          <cell r="G39">
            <v>83.352106330254557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Net Debt / EBITDA</v>
          </cell>
          <cell r="E40" t="str">
            <v>NM</v>
          </cell>
          <cell r="F40" t="str">
            <v>NM</v>
          </cell>
          <cell r="G40">
            <v>2.8983049086065122</v>
          </cell>
          <cell r="H40" t="str">
            <v>NM</v>
          </cell>
          <cell r="I40" t="str">
            <v>NM</v>
          </cell>
          <cell r="J40" t="str">
            <v>NM</v>
          </cell>
          <cell r="K40" t="str">
            <v>NM</v>
          </cell>
          <cell r="L40" t="str">
            <v>NM</v>
          </cell>
          <cell r="M40" t="str">
            <v>NM</v>
          </cell>
          <cell r="N40" t="str">
            <v>NM</v>
          </cell>
          <cell r="O40" t="str">
            <v>NM</v>
          </cell>
          <cell r="P40" t="str">
            <v>NM</v>
          </cell>
          <cell r="Q40" t="str">
            <v>NM</v>
          </cell>
        </row>
        <row r="41">
          <cell r="B41" t="str">
            <v>EBITDA / Net Interest Expense</v>
          </cell>
          <cell r="E41" t="str">
            <v>NM</v>
          </cell>
          <cell r="F41" t="str">
            <v>NM</v>
          </cell>
          <cell r="G41" t="str">
            <v>NM</v>
          </cell>
          <cell r="H41">
            <v>4.0461654219276397</v>
          </cell>
          <cell r="I41" t="str">
            <v>NM</v>
          </cell>
          <cell r="J41" t="str">
            <v>NM</v>
          </cell>
          <cell r="K41" t="str">
            <v>NM</v>
          </cell>
          <cell r="L41" t="str">
            <v>NM</v>
          </cell>
          <cell r="M41" t="str">
            <v>NM</v>
          </cell>
          <cell r="N41" t="str">
            <v>NM</v>
          </cell>
          <cell r="O41" t="str">
            <v>NM</v>
          </cell>
          <cell r="P41" t="str">
            <v>NM</v>
          </cell>
          <cell r="Q41" t="str">
            <v>NM</v>
          </cell>
        </row>
        <row r="42">
          <cell r="B42" t="str">
            <v>EBIT / Net Interest Exp.</v>
          </cell>
          <cell r="E42" t="str">
            <v>NM</v>
          </cell>
          <cell r="F42" t="str">
            <v>NM</v>
          </cell>
          <cell r="G42" t="str">
            <v>NM</v>
          </cell>
          <cell r="H42">
            <v>2.8621872322424093</v>
          </cell>
          <cell r="I42" t="str">
            <v>NM</v>
          </cell>
          <cell r="J42" t="str">
            <v>NM</v>
          </cell>
          <cell r="K42" t="str">
            <v>NM</v>
          </cell>
          <cell r="L42" t="str">
            <v>NM</v>
          </cell>
          <cell r="M42" t="str">
            <v>NM</v>
          </cell>
          <cell r="N42" t="str">
            <v>NM</v>
          </cell>
          <cell r="O42" t="str">
            <v>NM</v>
          </cell>
          <cell r="P42" t="str">
            <v>NM</v>
          </cell>
          <cell r="Q42" t="str">
            <v>NM</v>
          </cell>
        </row>
        <row r="43">
          <cell r="B43" t="str">
            <v>(EBITDA - CapEx) / Net Interest Expense</v>
          </cell>
          <cell r="E43" t="str">
            <v>NM</v>
          </cell>
          <cell r="F43" t="str">
            <v>NM</v>
          </cell>
          <cell r="G43" t="str">
            <v>NM</v>
          </cell>
          <cell r="H43">
            <v>4.0461654219276397</v>
          </cell>
          <cell r="I43" t="str">
            <v>NM</v>
          </cell>
          <cell r="J43" t="str">
            <v>NM</v>
          </cell>
          <cell r="K43" t="str">
            <v>NM</v>
          </cell>
          <cell r="L43" t="str">
            <v>NM</v>
          </cell>
          <cell r="M43" t="str">
            <v>NM</v>
          </cell>
          <cell r="N43" t="str">
            <v>NM</v>
          </cell>
          <cell r="O43" t="str">
            <v>NM</v>
          </cell>
          <cell r="P43" t="str">
            <v>NM</v>
          </cell>
          <cell r="Q43" t="str">
            <v>NM</v>
          </cell>
        </row>
      </sheetData>
      <sheetData sheetId="43" refreshError="1"/>
      <sheetData sheetId="44" refreshError="1">
        <row r="1">
          <cell r="B1" t="str">
            <v>Project Idun</v>
          </cell>
        </row>
        <row r="2">
          <cell r="B2" t="str">
            <v>Income Statement</v>
          </cell>
        </row>
        <row r="3">
          <cell r="B3" t="str">
            <v>Base Case</v>
          </cell>
        </row>
        <row r="5">
          <cell r="F5" t="str">
            <v>Actual</v>
          </cell>
          <cell r="H5" t="str">
            <v>Projected FY Ending March 31,</v>
          </cell>
        </row>
        <row r="6">
          <cell r="B6" t="str">
            <v>(£ million)</v>
          </cell>
          <cell r="E6">
            <v>1999</v>
          </cell>
          <cell r="F6">
            <v>2000</v>
          </cell>
          <cell r="G6">
            <v>2001</v>
          </cell>
          <cell r="H6">
            <v>2002</v>
          </cell>
          <cell r="I6">
            <v>2003</v>
          </cell>
          <cell r="J6">
            <v>2004</v>
          </cell>
          <cell r="K6">
            <v>2005</v>
          </cell>
          <cell r="L6">
            <v>2006</v>
          </cell>
          <cell r="M6">
            <v>2007</v>
          </cell>
          <cell r="N6">
            <v>2008</v>
          </cell>
          <cell r="O6">
            <v>2009</v>
          </cell>
          <cell r="P6">
            <v>2010</v>
          </cell>
          <cell r="Q6">
            <v>2011</v>
          </cell>
        </row>
        <row r="7">
          <cell r="B7" t="str">
            <v>Revenues</v>
          </cell>
          <cell r="E7" t="str">
            <v>NA</v>
          </cell>
          <cell r="F7">
            <v>7504.6643356643353</v>
          </cell>
          <cell r="G7">
            <v>7838.8574545454549</v>
          </cell>
          <cell r="H7">
            <v>7981.7974343538235</v>
          </cell>
          <cell r="I7">
            <v>5824.8326041784985</v>
          </cell>
          <cell r="J7">
            <v>6124.3048337982545</v>
          </cell>
          <cell r="K7">
            <v>6442.3565892370634</v>
          </cell>
          <cell r="L7">
            <v>6780.4033780955233</v>
          </cell>
          <cell r="M7">
            <v>7139.9892411616111</v>
          </cell>
          <cell r="N7">
            <v>7522.7999460460187</v>
          </cell>
          <cell r="O7">
            <v>7930.677642476945</v>
          </cell>
          <cell r="P7">
            <v>8365.6371487399629</v>
          </cell>
          <cell r="Q7">
            <v>8829.8840589457232</v>
          </cell>
        </row>
        <row r="8">
          <cell r="B8" t="str">
            <v>Operating Costs</v>
          </cell>
          <cell r="E8" t="e">
            <v>#VALUE!</v>
          </cell>
          <cell r="F8">
            <v>6107.1268852511121</v>
          </cell>
          <cell r="G8">
            <v>6631.9451004957846</v>
          </cell>
          <cell r="H8">
            <v>6784.1324694632422</v>
          </cell>
          <cell r="I8">
            <v>4825.2301722297207</v>
          </cell>
          <cell r="J8">
            <v>5003.907639268441</v>
          </cell>
          <cell r="K8">
            <v>5213.7435612744703</v>
          </cell>
          <cell r="L8">
            <v>5434.5247514654875</v>
          </cell>
          <cell r="M8">
            <v>5727.5133321589983</v>
          </cell>
          <cell r="N8">
            <v>6039.7204199482067</v>
          </cell>
          <cell r="O8">
            <v>6372.6859296644661</v>
          </cell>
          <cell r="P8">
            <v>6728.0947579801541</v>
          </cell>
          <cell r="Q8">
            <v>7107.7920036285786</v>
          </cell>
        </row>
        <row r="9">
          <cell r="B9" t="str">
            <v xml:space="preserve">    Gross Profit (Before Depreciation)</v>
          </cell>
          <cell r="E9" t="e">
            <v>#VALUE!</v>
          </cell>
          <cell r="F9">
            <v>1397.5374504132233</v>
          </cell>
          <cell r="G9">
            <v>1206.9123540496703</v>
          </cell>
          <cell r="H9">
            <v>1197.6649648905814</v>
          </cell>
          <cell r="I9">
            <v>999.60243194877785</v>
          </cell>
          <cell r="J9">
            <v>1120.3971945298135</v>
          </cell>
          <cell r="K9">
            <v>1228.6130279625932</v>
          </cell>
          <cell r="L9">
            <v>1345.8786266300358</v>
          </cell>
          <cell r="M9">
            <v>1412.4759090026128</v>
          </cell>
          <cell r="N9">
            <v>1483.079526097812</v>
          </cell>
          <cell r="O9">
            <v>1557.9917128124789</v>
          </cell>
          <cell r="P9">
            <v>1637.5423907598088</v>
          </cell>
          <cell r="Q9">
            <v>1722.0920553171445</v>
          </cell>
        </row>
        <row r="10">
          <cell r="B10" t="str">
            <v>Selling, General &amp; Administration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Rent Expense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Other Operating Expenses (Income)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 xml:space="preserve">    EBITDA (Operating Cash Flow)</v>
          </cell>
          <cell r="E13" t="e">
            <v>#VALUE!</v>
          </cell>
          <cell r="F13">
            <v>1397.5374504132233</v>
          </cell>
          <cell r="G13">
            <v>1206.9123540496703</v>
          </cell>
          <cell r="H13">
            <v>1197.6649648905814</v>
          </cell>
          <cell r="I13">
            <v>999.60243194877785</v>
          </cell>
          <cell r="J13">
            <v>1120.3971945298135</v>
          </cell>
          <cell r="K13">
            <v>1228.6130279625932</v>
          </cell>
          <cell r="L13">
            <v>1345.8786266300358</v>
          </cell>
          <cell r="M13">
            <v>1412.4759090026128</v>
          </cell>
          <cell r="N13">
            <v>1483.079526097812</v>
          </cell>
          <cell r="O13">
            <v>1557.9917128124789</v>
          </cell>
          <cell r="P13">
            <v>1637.5423907598088</v>
          </cell>
          <cell r="Q13">
            <v>1722.0920553171445</v>
          </cell>
        </row>
        <row r="14">
          <cell r="B14" t="str">
            <v>Depreciation</v>
          </cell>
          <cell r="E14">
            <v>0</v>
          </cell>
          <cell r="F14">
            <v>355</v>
          </cell>
          <cell r="G14">
            <v>265</v>
          </cell>
          <cell r="H14">
            <v>268.70754414682824</v>
          </cell>
          <cell r="I14">
            <v>191.65221666890452</v>
          </cell>
          <cell r="J14">
            <v>200.57433368192252</v>
          </cell>
          <cell r="K14">
            <v>209.98318445522318</v>
          </cell>
          <cell r="L14">
            <v>219.91136955059483</v>
          </cell>
          <cell r="M14">
            <v>230.39417520634274</v>
          </cell>
          <cell r="N14">
            <v>241.46983330167527</v>
          </cell>
          <cell r="O14">
            <v>253.17980924279078</v>
          </cell>
          <cell r="P14">
            <v>265.56912095863265</v>
          </cell>
          <cell r="Q14">
            <v>278.68669257129255</v>
          </cell>
        </row>
        <row r="15">
          <cell r="B15" t="str">
            <v>Amortization of Intangibles</v>
          </cell>
          <cell r="E15">
            <v>0</v>
          </cell>
          <cell r="F15">
            <v>0</v>
          </cell>
          <cell r="G15">
            <v>0</v>
          </cell>
          <cell r="H15">
            <v>81.75</v>
          </cell>
          <cell r="I15">
            <v>81.75</v>
          </cell>
          <cell r="J15">
            <v>81.75</v>
          </cell>
          <cell r="K15">
            <v>81.75</v>
          </cell>
          <cell r="L15">
            <v>81.75</v>
          </cell>
          <cell r="M15">
            <v>81.75</v>
          </cell>
          <cell r="N15">
            <v>81.75</v>
          </cell>
          <cell r="O15">
            <v>81.75</v>
          </cell>
          <cell r="P15">
            <v>81.75</v>
          </cell>
          <cell r="Q15">
            <v>81.75</v>
          </cell>
        </row>
        <row r="16">
          <cell r="B16" t="str">
            <v xml:space="preserve">    EBIT (Operating Income)</v>
          </cell>
          <cell r="E16" t="e">
            <v>#VALUE!</v>
          </cell>
          <cell r="F16">
            <v>1042.5374504132233</v>
          </cell>
          <cell r="G16">
            <v>941.91235404967028</v>
          </cell>
          <cell r="H16">
            <v>847.20742074375312</v>
          </cell>
          <cell r="I16">
            <v>726.20021527987331</v>
          </cell>
          <cell r="J16">
            <v>838.07286084789098</v>
          </cell>
          <cell r="K16">
            <v>936.87984350736997</v>
          </cell>
          <cell r="L16">
            <v>1044.217257079441</v>
          </cell>
          <cell r="M16">
            <v>1100.3317337962699</v>
          </cell>
          <cell r="N16">
            <v>1159.8596927961366</v>
          </cell>
          <cell r="O16">
            <v>1223.0619035696882</v>
          </cell>
          <cell r="P16">
            <v>1290.2232698011762</v>
          </cell>
          <cell r="Q16">
            <v>1361.655362745852</v>
          </cell>
        </row>
        <row r="17">
          <cell r="B17" t="str">
            <v>Other Expenses (Income):</v>
          </cell>
        </row>
        <row r="18">
          <cell r="B18" t="str">
            <v>Equity (Earnings) Loss in Unconsolidated Subsidiaries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Non-Operating Expense (Income)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Loss on Debt Redemption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Loss on Preferred Redemption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Interest (Income)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Straight Debt Interest Expense</v>
          </cell>
          <cell r="E23">
            <v>0</v>
          </cell>
          <cell r="F23">
            <v>0</v>
          </cell>
          <cell r="G23">
            <v>0</v>
          </cell>
          <cell r="H23">
            <v>296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 t="str">
            <v>Convertible Debt Interest Expense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B25" t="str">
            <v xml:space="preserve">    Pre-Tax Income</v>
          </cell>
          <cell r="E25" t="e">
            <v>#VALUE!</v>
          </cell>
          <cell r="F25">
            <v>1042.5374504132233</v>
          </cell>
          <cell r="G25">
            <v>941.91235404967028</v>
          </cell>
          <cell r="H25">
            <v>551.20742074375312</v>
          </cell>
          <cell r="I25">
            <v>726.20021527987331</v>
          </cell>
          <cell r="J25">
            <v>838.07286084789098</v>
          </cell>
          <cell r="K25">
            <v>936.87984350736997</v>
          </cell>
          <cell r="L25">
            <v>1044.217257079441</v>
          </cell>
          <cell r="M25">
            <v>1100.3317337962699</v>
          </cell>
          <cell r="N25">
            <v>1159.8596927961366</v>
          </cell>
          <cell r="O25">
            <v>1223.0619035696882</v>
          </cell>
          <cell r="P25">
            <v>1290.2232698011762</v>
          </cell>
          <cell r="Q25">
            <v>1361.655362745852</v>
          </cell>
        </row>
        <row r="26">
          <cell r="B26" t="str">
            <v>Income Taxes</v>
          </cell>
          <cell r="E26">
            <v>0</v>
          </cell>
          <cell r="F26">
            <v>0</v>
          </cell>
          <cell r="G26">
            <v>0</v>
          </cell>
          <cell r="H26">
            <v>221.53509726031359</v>
          </cell>
          <cell r="I26">
            <v>282.78257534795563</v>
          </cell>
          <cell r="J26">
            <v>321.9380012967618</v>
          </cell>
          <cell r="K26">
            <v>356.52044522757944</v>
          </cell>
          <cell r="L26">
            <v>394.08853997780432</v>
          </cell>
          <cell r="M26">
            <v>413.72860682869441</v>
          </cell>
          <cell r="N26">
            <v>434.56339247864781</v>
          </cell>
          <cell r="O26">
            <v>456.68416624939084</v>
          </cell>
          <cell r="P26">
            <v>480.19064443041162</v>
          </cell>
          <cell r="Q26">
            <v>505.19187696104819</v>
          </cell>
        </row>
        <row r="27">
          <cell r="B27" t="str">
            <v>Minority Interest in Net Income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B28" t="str">
            <v>Straight Preferred Dividends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Convertible Preferred Dividends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 xml:space="preserve">    Net Income</v>
          </cell>
          <cell r="E30" t="e">
            <v>#VALUE!</v>
          </cell>
          <cell r="F30">
            <v>1042.5374504132233</v>
          </cell>
          <cell r="G30">
            <v>941.91235404967028</v>
          </cell>
          <cell r="H30">
            <v>329.67232348343953</v>
          </cell>
          <cell r="I30">
            <v>443.41763993191768</v>
          </cell>
          <cell r="J30">
            <v>516.13485955112924</v>
          </cell>
          <cell r="K30">
            <v>580.35939827979053</v>
          </cell>
          <cell r="L30">
            <v>650.12871710163665</v>
          </cell>
          <cell r="M30">
            <v>686.60312696757546</v>
          </cell>
          <cell r="N30">
            <v>725.29630031748889</v>
          </cell>
          <cell r="O30">
            <v>766.37773732029734</v>
          </cell>
          <cell r="P30">
            <v>810.03262537076466</v>
          </cell>
          <cell r="Q30">
            <v>856.46348578480388</v>
          </cell>
        </row>
        <row r="31">
          <cell r="B31" t="str">
            <v>Extraordinary Charges (Income)</v>
          </cell>
          <cell r="E31">
            <v>0</v>
          </cell>
          <cell r="F31">
            <v>0</v>
          </cell>
          <cell r="G31">
            <v>0</v>
          </cell>
          <cell r="H31">
            <v>-3249.7238981163655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 t="str">
            <v xml:space="preserve">    Reported Net Income</v>
          </cell>
          <cell r="E32" t="e">
            <v>#VALUE!</v>
          </cell>
          <cell r="F32">
            <v>1042.5374504132233</v>
          </cell>
          <cell r="G32">
            <v>941.91235404967028</v>
          </cell>
          <cell r="H32">
            <v>3579.3962215998049</v>
          </cell>
          <cell r="I32">
            <v>443.41763993191768</v>
          </cell>
          <cell r="J32">
            <v>516.13485955112924</v>
          </cell>
          <cell r="K32">
            <v>580.35939827979053</v>
          </cell>
          <cell r="L32">
            <v>650.12871710163665</v>
          </cell>
          <cell r="M32">
            <v>686.60312696757546</v>
          </cell>
          <cell r="N32">
            <v>725.29630031748889</v>
          </cell>
          <cell r="O32">
            <v>766.37773732029734</v>
          </cell>
          <cell r="P32">
            <v>810.03262537076466</v>
          </cell>
          <cell r="Q32">
            <v>856.46348578480388</v>
          </cell>
        </row>
        <row r="33">
          <cell r="B33" t="str">
            <v>Basic Earnings Per Share</v>
          </cell>
          <cell r="E33" t="str">
            <v>NM</v>
          </cell>
          <cell r="F33" t="str">
            <v>NM</v>
          </cell>
          <cell r="G33" t="str">
            <v>NM</v>
          </cell>
          <cell r="H33">
            <v>9.4192092423839871E-2</v>
          </cell>
          <cell r="I33">
            <v>0.1266907542662622</v>
          </cell>
          <cell r="J33">
            <v>0.14746710272889407</v>
          </cell>
          <cell r="K33">
            <v>0.165816970937083</v>
          </cell>
          <cell r="L33">
            <v>0.18575106202903904</v>
          </cell>
          <cell r="M33">
            <v>0.19617232199073584</v>
          </cell>
          <cell r="N33">
            <v>0.20722751437642539</v>
          </cell>
          <cell r="O33">
            <v>0.21896506780579925</v>
          </cell>
          <cell r="P33">
            <v>0.23143789296307563</v>
          </cell>
          <cell r="Q33">
            <v>0.24470385308137255</v>
          </cell>
        </row>
        <row r="34">
          <cell r="B34" t="str">
            <v>Basic Shares Outstanding (MM)</v>
          </cell>
          <cell r="E34">
            <v>0</v>
          </cell>
          <cell r="F34">
            <v>0</v>
          </cell>
          <cell r="G34">
            <v>0</v>
          </cell>
          <cell r="H34">
            <v>3500</v>
          </cell>
          <cell r="I34">
            <v>3500</v>
          </cell>
          <cell r="J34">
            <v>3500</v>
          </cell>
          <cell r="K34">
            <v>3500</v>
          </cell>
          <cell r="L34">
            <v>3500</v>
          </cell>
          <cell r="M34">
            <v>3500</v>
          </cell>
          <cell r="N34">
            <v>3500</v>
          </cell>
          <cell r="O34">
            <v>3500</v>
          </cell>
          <cell r="P34">
            <v>3500</v>
          </cell>
          <cell r="Q34">
            <v>3500</v>
          </cell>
        </row>
        <row r="35">
          <cell r="B35" t="str">
            <v>Diluted Earnings Per Share</v>
          </cell>
          <cell r="E35">
            <v>0</v>
          </cell>
          <cell r="F35">
            <v>0</v>
          </cell>
          <cell r="G35">
            <v>0</v>
          </cell>
          <cell r="H35">
            <v>9.4192092423839871E-2</v>
          </cell>
          <cell r="I35">
            <v>0.1266907542662622</v>
          </cell>
          <cell r="J35">
            <v>0.14746710272889407</v>
          </cell>
          <cell r="K35">
            <v>0.165816970937083</v>
          </cell>
          <cell r="L35">
            <v>0.18575106202903904</v>
          </cell>
          <cell r="M35">
            <v>0.19617232199073584</v>
          </cell>
          <cell r="N35">
            <v>0.20722751437642539</v>
          </cell>
          <cell r="O35">
            <v>0.21896506780579925</v>
          </cell>
          <cell r="P35">
            <v>0.23143789296307563</v>
          </cell>
          <cell r="Q35">
            <v>0.24470385308137255</v>
          </cell>
        </row>
        <row r="36">
          <cell r="B36" t="str">
            <v>Diluted Shares (MM)</v>
          </cell>
          <cell r="E36">
            <v>0</v>
          </cell>
          <cell r="F36">
            <v>0</v>
          </cell>
          <cell r="G36">
            <v>0</v>
          </cell>
          <cell r="H36">
            <v>3500</v>
          </cell>
          <cell r="I36">
            <v>3500</v>
          </cell>
          <cell r="J36">
            <v>3500</v>
          </cell>
          <cell r="K36">
            <v>3500</v>
          </cell>
          <cell r="L36">
            <v>3500</v>
          </cell>
          <cell r="M36">
            <v>3500</v>
          </cell>
          <cell r="N36">
            <v>3500</v>
          </cell>
          <cell r="O36">
            <v>3500</v>
          </cell>
          <cell r="P36">
            <v>3500</v>
          </cell>
          <cell r="Q36">
            <v>3500</v>
          </cell>
        </row>
        <row r="37">
          <cell r="B37" t="str">
            <v>Operating Statistics</v>
          </cell>
        </row>
        <row r="38">
          <cell r="B38" t="str">
            <v>Revenue Growth</v>
          </cell>
          <cell r="E38" t="str">
            <v>--</v>
          </cell>
          <cell r="F38" t="str">
            <v>--</v>
          </cell>
          <cell r="G38">
            <v>4.4531387938689937</v>
          </cell>
          <cell r="H38">
            <v>1.8234797690508175</v>
          </cell>
          <cell r="I38">
            <v>-27.023547614622533</v>
          </cell>
          <cell r="J38">
            <v>5.1413019046234298</v>
          </cell>
          <cell r="K38">
            <v>5.1932711396659004</v>
          </cell>
          <cell r="L38">
            <v>5.2472536124935854</v>
          </cell>
          <cell r="M38">
            <v>5.3033107768742926</v>
          </cell>
          <cell r="N38">
            <v>5.3615025450952647</v>
          </cell>
          <cell r="O38">
            <v>5.4218867889117117</v>
          </cell>
          <cell r="P38">
            <v>5.4845187999239986</v>
          </cell>
          <cell r="Q38">
            <v>5.5494507107051172</v>
          </cell>
        </row>
        <row r="39">
          <cell r="B39" t="str">
            <v>EBITDA Growth</v>
          </cell>
          <cell r="E39" t="str">
            <v>--</v>
          </cell>
          <cell r="F39" t="str">
            <v>--</v>
          </cell>
          <cell r="G39">
            <v>-13.640070704880857</v>
          </cell>
          <cell r="H39">
            <v>-0.76620221245231601</v>
          </cell>
          <cell r="I39">
            <v>-16.537390568145948</v>
          </cell>
          <cell r="J39">
            <v>12.084280581984963</v>
          </cell>
          <cell r="K39">
            <v>9.658702642342254</v>
          </cell>
          <cell r="L39">
            <v>9.544551131929957</v>
          </cell>
          <cell r="M39">
            <v>4.9482383518735906</v>
          </cell>
          <cell r="N39">
            <v>4.9985714195334152</v>
          </cell>
          <cell r="O39">
            <v>5.0511240561570636</v>
          </cell>
          <cell r="P39">
            <v>5.1059756796604017</v>
          </cell>
          <cell r="Q39">
            <v>5.1632046311854696</v>
          </cell>
        </row>
        <row r="40">
          <cell r="B40" t="str">
            <v>EBIT Growth</v>
          </cell>
          <cell r="E40" t="str">
            <v>--</v>
          </cell>
          <cell r="F40" t="str">
            <v>--</v>
          </cell>
          <cell r="G40">
            <v>-9.6519406879502441</v>
          </cell>
          <cell r="H40">
            <v>-10.054537760200466</v>
          </cell>
          <cell r="I40">
            <v>-14.283067227816426</v>
          </cell>
          <cell r="J40">
            <v>15.405206885666178</v>
          </cell>
          <cell r="K40">
            <v>11.789784310580643</v>
          </cell>
          <cell r="L40">
            <v>11.456902858560291</v>
          </cell>
          <cell r="M40">
            <v>5.3738315792419389</v>
          </cell>
          <cell r="N40">
            <v>5.4100011088918265</v>
          </cell>
          <cell r="O40">
            <v>5.4491255421754037</v>
          </cell>
          <cell r="P40">
            <v>5.491248319931108</v>
          </cell>
          <cell r="Q40">
            <v>5.536413318268818</v>
          </cell>
        </row>
        <row r="41">
          <cell r="B41" t="str">
            <v>Net Income Growth</v>
          </cell>
          <cell r="E41" t="str">
            <v>--</v>
          </cell>
          <cell r="F41" t="str">
            <v>--</v>
          </cell>
          <cell r="G41">
            <v>-9.6519406879502441</v>
          </cell>
          <cell r="H41">
            <v>-64.999681545098966</v>
          </cell>
          <cell r="I41">
            <v>34.502537321484297</v>
          </cell>
          <cell r="J41">
            <v>16.399261795353159</v>
          </cell>
          <cell r="K41">
            <v>12.443363888367443</v>
          </cell>
          <cell r="L41">
            <v>12.021743600369916</v>
          </cell>
          <cell r="M41">
            <v>5.6103366774116203</v>
          </cell>
          <cell r="N41">
            <v>5.6354496258710807</v>
          </cell>
          <cell r="O41">
            <v>5.6640902462656406</v>
          </cell>
          <cell r="P41">
            <v>5.6962625510378562</v>
          </cell>
          <cell r="Q41">
            <v>5.7319741155841708</v>
          </cell>
        </row>
        <row r="42">
          <cell r="B42" t="str">
            <v>Basic EPS Growth</v>
          </cell>
          <cell r="E42" t="str">
            <v>--</v>
          </cell>
          <cell r="F42" t="str">
            <v>--</v>
          </cell>
          <cell r="G42" t="str">
            <v>--</v>
          </cell>
          <cell r="H42" t="str">
            <v>--</v>
          </cell>
          <cell r="I42">
            <v>34.502537321484297</v>
          </cell>
          <cell r="J42">
            <v>16.399261795353159</v>
          </cell>
          <cell r="K42">
            <v>12.443363888367443</v>
          </cell>
          <cell r="L42">
            <v>12.021743600369938</v>
          </cell>
          <cell r="M42">
            <v>5.6103366774116203</v>
          </cell>
          <cell r="N42">
            <v>5.6354496258710807</v>
          </cell>
          <cell r="O42">
            <v>5.6640902462656406</v>
          </cell>
          <cell r="P42">
            <v>5.6962625510378562</v>
          </cell>
          <cell r="Q42">
            <v>5.731974115584193</v>
          </cell>
        </row>
        <row r="43">
          <cell r="B43" t="str">
            <v>Diluted EPS Growth</v>
          </cell>
          <cell r="E43" t="str">
            <v>--</v>
          </cell>
          <cell r="F43" t="str">
            <v>--</v>
          </cell>
          <cell r="G43" t="str">
            <v>--</v>
          </cell>
          <cell r="H43" t="str">
            <v>--</v>
          </cell>
          <cell r="I43">
            <v>34.502537321484297</v>
          </cell>
          <cell r="J43">
            <v>16.399261795353159</v>
          </cell>
          <cell r="K43">
            <v>12.443363888367443</v>
          </cell>
          <cell r="L43">
            <v>12.021743600369938</v>
          </cell>
          <cell r="M43">
            <v>5.6103366774116203</v>
          </cell>
          <cell r="N43">
            <v>5.6354496258710807</v>
          </cell>
          <cell r="O43">
            <v>5.6640902462656406</v>
          </cell>
          <cell r="P43">
            <v>5.6962625510378562</v>
          </cell>
          <cell r="Q43">
            <v>5.731974115584193</v>
          </cell>
        </row>
        <row r="44">
          <cell r="B44" t="str">
            <v>Gross Margin</v>
          </cell>
          <cell r="E44" t="str">
            <v>--</v>
          </cell>
          <cell r="F44">
            <v>18.622251281402701</v>
          </cell>
          <cell r="G44">
            <v>15.396534010831232</v>
          </cell>
          <cell r="H44">
            <v>15.004953141704727</v>
          </cell>
          <cell r="I44">
            <v>17.161049936983659</v>
          </cell>
          <cell r="J44">
            <v>18.294275431011659</v>
          </cell>
          <cell r="K44">
            <v>19.070863447937327</v>
          </cell>
          <cell r="L44">
            <v>19.849536252931099</v>
          </cell>
          <cell r="M44">
            <v>19.782605565562669</v>
          </cell>
          <cell r="N44">
            <v>19.714461859075733</v>
          </cell>
          <cell r="O44">
            <v>19.645127226806309</v>
          </cell>
          <cell r="P44">
            <v>19.574628466959705</v>
          </cell>
          <cell r="Q44">
            <v>19.502997364642184</v>
          </cell>
        </row>
        <row r="45">
          <cell r="B45" t="str">
            <v>EBITDA Margin</v>
          </cell>
          <cell r="E45" t="str">
            <v>--</v>
          </cell>
          <cell r="F45">
            <v>18.622251281402701</v>
          </cell>
          <cell r="G45">
            <v>15.396534010831232</v>
          </cell>
          <cell r="H45">
            <v>15.004953141704727</v>
          </cell>
          <cell r="I45">
            <v>17.161049936983659</v>
          </cell>
          <cell r="J45">
            <v>18.294275431011659</v>
          </cell>
          <cell r="K45">
            <v>19.070863447937327</v>
          </cell>
          <cell r="L45">
            <v>19.849536252931099</v>
          </cell>
          <cell r="M45">
            <v>19.782605565562669</v>
          </cell>
          <cell r="N45">
            <v>19.714461859075733</v>
          </cell>
          <cell r="O45">
            <v>19.645127226806309</v>
          </cell>
          <cell r="P45">
            <v>19.574628466959705</v>
          </cell>
          <cell r="Q45">
            <v>19.502997364642184</v>
          </cell>
        </row>
        <row r="46">
          <cell r="B46" t="str">
            <v>EBIT Margin</v>
          </cell>
          <cell r="E46" t="str">
            <v>--</v>
          </cell>
          <cell r="F46">
            <v>13.891859832541527</v>
          </cell>
          <cell r="G46">
            <v>12.0159393063525</v>
          </cell>
          <cell r="H46">
            <v>10.614243567462069</v>
          </cell>
          <cell r="I46">
            <v>12.467314764701165</v>
          </cell>
          <cell r="J46">
            <v>13.684375346942415</v>
          </cell>
          <cell r="K46">
            <v>14.542502119062615</v>
          </cell>
          <cell r="L46">
            <v>15.400518211834473</v>
          </cell>
          <cell r="M46">
            <v>15.410831818245931</v>
          </cell>
          <cell r="N46">
            <v>15.417925521278264</v>
          </cell>
          <cell r="O46">
            <v>15.421909182374685</v>
          </cell>
          <cell r="P46">
            <v>15.422893042827113</v>
          </cell>
          <cell r="Q46">
            <v>15.420988018142017</v>
          </cell>
        </row>
        <row r="47">
          <cell r="B47" t="str">
            <v>Net Income Margin</v>
          </cell>
          <cell r="E47" t="str">
            <v>--</v>
          </cell>
          <cell r="F47">
            <v>13.891859832541527</v>
          </cell>
          <cell r="G47">
            <v>12.0159393063525</v>
          </cell>
          <cell r="H47">
            <v>4.1303018047604532</v>
          </cell>
          <cell r="I47">
            <v>7.6125387640123403</v>
          </cell>
          <cell r="J47">
            <v>8.4276480932616433</v>
          </cell>
          <cell r="K47">
            <v>9.0084954199736345</v>
          </cell>
          <cell r="L47">
            <v>9.5883486696663844</v>
          </cell>
          <cell r="M47">
            <v>9.6163047838972844</v>
          </cell>
          <cell r="N47">
            <v>9.6413078311181781</v>
          </cell>
          <cell r="O47">
            <v>9.6634584315412777</v>
          </cell>
          <cell r="P47">
            <v>9.6828563200684865</v>
          </cell>
          <cell r="Q47">
            <v>9.699600584416558</v>
          </cell>
        </row>
      </sheetData>
      <sheetData sheetId="45" refreshError="1">
        <row r="1">
          <cell r="B1" t="str">
            <v>Project Idun</v>
          </cell>
        </row>
        <row r="2">
          <cell r="B2" t="str">
            <v>Equity and Firm Value Computation</v>
          </cell>
        </row>
        <row r="3">
          <cell r="B3" t="str">
            <v>Base Case</v>
          </cell>
        </row>
        <row r="5">
          <cell r="G5" t="str">
            <v>Market (a)</v>
          </cell>
          <cell r="H5" t="str">
            <v>Assumed Price per Share</v>
          </cell>
        </row>
        <row r="6">
          <cell r="B6" t="str">
            <v>(£ million)</v>
          </cell>
          <cell r="G6">
            <v>0.67</v>
          </cell>
          <cell r="H6">
            <v>1.75</v>
          </cell>
          <cell r="I6">
            <v>2</v>
          </cell>
          <cell r="J6">
            <v>2.25</v>
          </cell>
          <cell r="K6">
            <v>2.5</v>
          </cell>
          <cell r="L6">
            <v>2.75</v>
          </cell>
          <cell r="M6">
            <v>3</v>
          </cell>
          <cell r="N6">
            <v>3.25</v>
          </cell>
          <cell r="O6">
            <v>3.5</v>
          </cell>
          <cell r="P6">
            <v>3.75</v>
          </cell>
          <cell r="Q6">
            <v>4</v>
          </cell>
        </row>
        <row r="7">
          <cell r="B7" t="str">
            <v>Premium to Market</v>
          </cell>
          <cell r="G7">
            <v>0</v>
          </cell>
          <cell r="H7">
            <v>161.19402985074623</v>
          </cell>
          <cell r="I7">
            <v>198.50746268656712</v>
          </cell>
          <cell r="J7">
            <v>235.82089552238804</v>
          </cell>
          <cell r="K7">
            <v>273.1343283582089</v>
          </cell>
          <cell r="L7">
            <v>310.44776119402985</v>
          </cell>
          <cell r="M7">
            <v>347.76119402985069</v>
          </cell>
          <cell r="N7">
            <v>385.07462686567163</v>
          </cell>
          <cell r="O7">
            <v>422.38805970149247</v>
          </cell>
          <cell r="P7">
            <v>459.70149253731341</v>
          </cell>
          <cell r="Q7">
            <v>497.01492537313425</v>
          </cell>
        </row>
        <row r="8">
          <cell r="B8" t="str">
            <v>Market Capitalization</v>
          </cell>
          <cell r="G8">
            <v>2345</v>
          </cell>
          <cell r="H8">
            <v>6125</v>
          </cell>
          <cell r="I8">
            <v>7000</v>
          </cell>
          <cell r="J8">
            <v>7875</v>
          </cell>
          <cell r="K8">
            <v>8750</v>
          </cell>
          <cell r="L8">
            <v>9625</v>
          </cell>
          <cell r="M8">
            <v>10500</v>
          </cell>
          <cell r="N8">
            <v>11375</v>
          </cell>
          <cell r="O8">
            <v>12250</v>
          </cell>
          <cell r="P8">
            <v>13125</v>
          </cell>
          <cell r="Q8">
            <v>14000</v>
          </cell>
        </row>
        <row r="9">
          <cell r="B9" t="str">
            <v>Current Shares Outstanding</v>
          </cell>
          <cell r="G9">
            <v>3500</v>
          </cell>
          <cell r="H9">
            <v>3500</v>
          </cell>
          <cell r="I9">
            <v>3500</v>
          </cell>
          <cell r="J9">
            <v>3500</v>
          </cell>
          <cell r="K9">
            <v>3500</v>
          </cell>
          <cell r="L9">
            <v>3500</v>
          </cell>
          <cell r="M9">
            <v>3500</v>
          </cell>
          <cell r="N9">
            <v>3500</v>
          </cell>
          <cell r="O9">
            <v>3500</v>
          </cell>
          <cell r="P9">
            <v>3500</v>
          </cell>
          <cell r="Q9">
            <v>3500</v>
          </cell>
        </row>
        <row r="10">
          <cell r="B10" t="str">
            <v>Shares from Conversion of Debt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Shares from Conversion of Preferred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 t="str">
            <v>Shares from Options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 t="str">
            <v xml:space="preserve">     Diluted Shares Outstanding</v>
          </cell>
          <cell r="G13">
            <v>3500</v>
          </cell>
          <cell r="H13">
            <v>3500</v>
          </cell>
          <cell r="I13">
            <v>3500</v>
          </cell>
          <cell r="J13">
            <v>3500</v>
          </cell>
          <cell r="K13">
            <v>3500</v>
          </cell>
          <cell r="L13">
            <v>3500</v>
          </cell>
          <cell r="M13">
            <v>3500</v>
          </cell>
          <cell r="N13">
            <v>3500</v>
          </cell>
          <cell r="O13">
            <v>3500</v>
          </cell>
          <cell r="P13">
            <v>3500</v>
          </cell>
          <cell r="Q13">
            <v>3500</v>
          </cell>
        </row>
        <row r="14">
          <cell r="B14" t="str">
            <v>Total Gross Equity Value</v>
          </cell>
          <cell r="G14">
            <v>2345</v>
          </cell>
          <cell r="H14">
            <v>6125</v>
          </cell>
          <cell r="I14">
            <v>7000</v>
          </cell>
          <cell r="J14">
            <v>7875</v>
          </cell>
          <cell r="K14">
            <v>8750</v>
          </cell>
          <cell r="L14">
            <v>9625</v>
          </cell>
          <cell r="M14">
            <v>10500</v>
          </cell>
          <cell r="N14">
            <v>11375</v>
          </cell>
          <cell r="O14">
            <v>12250</v>
          </cell>
          <cell r="P14">
            <v>13125</v>
          </cell>
          <cell r="Q14">
            <v>14000</v>
          </cell>
        </row>
        <row r="15">
          <cell r="B15" t="str">
            <v>Less: Proceeds from Options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 t="str">
            <v xml:space="preserve">     Net Equity Value</v>
          </cell>
          <cell r="G16">
            <v>2345</v>
          </cell>
          <cell r="H16">
            <v>6125</v>
          </cell>
          <cell r="I16">
            <v>7000</v>
          </cell>
          <cell r="J16">
            <v>7875</v>
          </cell>
          <cell r="K16">
            <v>8750</v>
          </cell>
          <cell r="L16">
            <v>9625</v>
          </cell>
          <cell r="M16">
            <v>10500</v>
          </cell>
          <cell r="N16">
            <v>11375</v>
          </cell>
          <cell r="O16">
            <v>12250</v>
          </cell>
          <cell r="P16">
            <v>13125</v>
          </cell>
          <cell r="Q16">
            <v>14000</v>
          </cell>
        </row>
        <row r="17">
          <cell r="B17" t="str">
            <v>Straight Debt</v>
          </cell>
          <cell r="G17">
            <v>3700</v>
          </cell>
          <cell r="H17">
            <v>3700</v>
          </cell>
          <cell r="I17">
            <v>3700</v>
          </cell>
          <cell r="J17">
            <v>3700</v>
          </cell>
          <cell r="K17">
            <v>3700</v>
          </cell>
          <cell r="L17">
            <v>3700</v>
          </cell>
          <cell r="M17">
            <v>3700</v>
          </cell>
          <cell r="N17">
            <v>3700</v>
          </cell>
          <cell r="O17">
            <v>3700</v>
          </cell>
          <cell r="P17">
            <v>3700</v>
          </cell>
          <cell r="Q17">
            <v>3700</v>
          </cell>
        </row>
        <row r="18">
          <cell r="B18" t="str">
            <v>Convertible Debt (Out-of-the-Money)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 t="str">
            <v>Straight Preferred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 t="str">
            <v>Convertible Preferred (Out-of-the-Money)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Minority Interest</v>
          </cell>
          <cell r="G21">
            <v>194</v>
          </cell>
          <cell r="H21">
            <v>194</v>
          </cell>
          <cell r="I21">
            <v>194</v>
          </cell>
          <cell r="J21">
            <v>194</v>
          </cell>
          <cell r="K21">
            <v>194</v>
          </cell>
          <cell r="L21">
            <v>194</v>
          </cell>
          <cell r="M21">
            <v>194</v>
          </cell>
          <cell r="N21">
            <v>194</v>
          </cell>
          <cell r="O21">
            <v>194</v>
          </cell>
          <cell r="P21">
            <v>194</v>
          </cell>
          <cell r="Q21">
            <v>194</v>
          </cell>
        </row>
        <row r="22">
          <cell r="B22" t="str">
            <v>Less: Investment in Unconsolidated Subsidiaries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Less: Cash</v>
          </cell>
          <cell r="G23">
            <v>-202</v>
          </cell>
          <cell r="H23">
            <v>-202</v>
          </cell>
          <cell r="I23">
            <v>-202</v>
          </cell>
          <cell r="J23">
            <v>-202</v>
          </cell>
          <cell r="K23">
            <v>-202</v>
          </cell>
          <cell r="L23">
            <v>-202</v>
          </cell>
          <cell r="M23">
            <v>-202</v>
          </cell>
          <cell r="N23">
            <v>-202</v>
          </cell>
          <cell r="O23">
            <v>-202</v>
          </cell>
          <cell r="P23">
            <v>-202</v>
          </cell>
          <cell r="Q23">
            <v>-202</v>
          </cell>
        </row>
        <row r="24">
          <cell r="B24" t="str">
            <v xml:space="preserve">     Firm Value</v>
          </cell>
          <cell r="G24">
            <v>6037</v>
          </cell>
          <cell r="H24">
            <v>9817</v>
          </cell>
          <cell r="I24">
            <v>10692</v>
          </cell>
          <cell r="J24">
            <v>11567</v>
          </cell>
          <cell r="K24">
            <v>12442</v>
          </cell>
          <cell r="L24">
            <v>13317</v>
          </cell>
          <cell r="M24">
            <v>14192</v>
          </cell>
          <cell r="N24">
            <v>15067</v>
          </cell>
          <cell r="O24">
            <v>15942</v>
          </cell>
          <cell r="P24">
            <v>16817</v>
          </cell>
          <cell r="Q24">
            <v>17692</v>
          </cell>
        </row>
        <row r="25">
          <cell r="B25" t="str">
            <v>(a) Stock price as of July 30, 2002 and balance sheet data as of March 31, 2001.</v>
          </cell>
        </row>
        <row r="31">
          <cell r="B31" t="str">
            <v>Convertible Debt 1</v>
          </cell>
        </row>
        <row r="32">
          <cell r="B32" t="str">
            <v>Convertible Debt 2</v>
          </cell>
        </row>
        <row r="33">
          <cell r="B33" t="str">
            <v>Convertible Debt 3</v>
          </cell>
        </row>
        <row r="34">
          <cell r="B34" t="str">
            <v>Convertible Debt 4</v>
          </cell>
        </row>
        <row r="35">
          <cell r="B35" t="str">
            <v>Convertible Debt 5</v>
          </cell>
        </row>
        <row r="36">
          <cell r="B36" t="str">
            <v>Convertible Debt 6</v>
          </cell>
        </row>
        <row r="38">
          <cell r="B38" t="str">
            <v>Convertible Preferred 1</v>
          </cell>
        </row>
        <row r="39">
          <cell r="B39" t="str">
            <v>Convertible Preferred 2</v>
          </cell>
        </row>
        <row r="40">
          <cell r="B40" t="str">
            <v>Convertible Preferred 3</v>
          </cell>
        </row>
        <row r="41">
          <cell r="B41" t="str">
            <v>Convertible Preferred 4</v>
          </cell>
        </row>
        <row r="42">
          <cell r="B42" t="str">
            <v>Convertible Preferred 5</v>
          </cell>
        </row>
        <row r="43">
          <cell r="B43" t="str">
            <v>Convertible Preferred 6</v>
          </cell>
        </row>
        <row r="45">
          <cell r="B45" t="str">
            <v>Options and Warrants 1</v>
          </cell>
        </row>
        <row r="46">
          <cell r="B46" t="str">
            <v>Options and Warrants 2</v>
          </cell>
        </row>
        <row r="47">
          <cell r="B47" t="str">
            <v>Options and Warrants 3</v>
          </cell>
        </row>
        <row r="48">
          <cell r="B48" t="str">
            <v>Options and Warrants 4</v>
          </cell>
        </row>
        <row r="49">
          <cell r="B49" t="str">
            <v>Options and Warrants 5</v>
          </cell>
        </row>
        <row r="50">
          <cell r="B50" t="str">
            <v>Options and Warrants 6</v>
          </cell>
        </row>
        <row r="51">
          <cell r="B51" t="str">
            <v>Options and Warrants 7</v>
          </cell>
        </row>
      </sheetData>
      <sheetData sheetId="46" refreshError="1">
        <row r="34">
          <cell r="C34">
            <v>1</v>
          </cell>
        </row>
      </sheetData>
      <sheetData sheetId="47" refreshError="1">
        <row r="1">
          <cell r="B1" t="str">
            <v>Project Idun</v>
          </cell>
        </row>
        <row r="2">
          <cell r="B2" t="str">
            <v>Economic Value Added Analysis</v>
          </cell>
        </row>
        <row r="3">
          <cell r="B3" t="str">
            <v>Base Case</v>
          </cell>
        </row>
        <row r="5">
          <cell r="F5" t="str">
            <v>Actual</v>
          </cell>
          <cell r="I5" t="str">
            <v>Projected FY Ending March 31,</v>
          </cell>
        </row>
        <row r="6">
          <cell r="B6" t="str">
            <v>(£ million)</v>
          </cell>
          <cell r="F6">
            <v>1999</v>
          </cell>
          <cell r="G6">
            <v>2000</v>
          </cell>
          <cell r="H6">
            <v>2001</v>
          </cell>
          <cell r="I6">
            <v>2002</v>
          </cell>
          <cell r="J6">
            <v>2003</v>
          </cell>
          <cell r="K6">
            <v>2004</v>
          </cell>
          <cell r="L6">
            <v>2005</v>
          </cell>
          <cell r="M6">
            <v>2006</v>
          </cell>
          <cell r="N6">
            <v>2007</v>
          </cell>
          <cell r="O6">
            <v>2008</v>
          </cell>
          <cell r="P6">
            <v>2009</v>
          </cell>
          <cell r="Q6">
            <v>2010</v>
          </cell>
          <cell r="R6">
            <v>2011</v>
          </cell>
        </row>
        <row r="7">
          <cell r="B7" t="str">
            <v>Net Operating Profit After Tax</v>
          </cell>
          <cell r="F7" t="e">
            <v>#VALUE!</v>
          </cell>
          <cell r="G7">
            <v>1042.5374504132233</v>
          </cell>
          <cell r="H7">
            <v>941.91235404967028</v>
          </cell>
          <cell r="I7">
            <v>-2645.901574632926</v>
          </cell>
          <cell r="J7">
            <v>525.16763993191762</v>
          </cell>
          <cell r="K7">
            <v>597.88485955112924</v>
          </cell>
          <cell r="L7">
            <v>662.10939827979053</v>
          </cell>
          <cell r="M7">
            <v>731.87871710163665</v>
          </cell>
          <cell r="N7">
            <v>768.35312696757546</v>
          </cell>
          <cell r="O7">
            <v>807.04630031748889</v>
          </cell>
          <cell r="P7">
            <v>848.12773732029734</v>
          </cell>
          <cell r="Q7">
            <v>891.78262537076466</v>
          </cell>
          <cell r="R7">
            <v>938.21348578480388</v>
          </cell>
        </row>
        <row r="8">
          <cell r="B8" t="str">
            <v>Less: (Average Invested Capital x WACC)</v>
          </cell>
          <cell r="F8" t="str">
            <v>--</v>
          </cell>
          <cell r="G8" t="str">
            <v>NM</v>
          </cell>
          <cell r="H8" t="str">
            <v>NM</v>
          </cell>
          <cell r="I8">
            <v>-211.17640465506605</v>
          </cell>
          <cell r="J8" t="str">
            <v>NM</v>
          </cell>
          <cell r="K8" t="str">
            <v>NM</v>
          </cell>
          <cell r="L8">
            <v>-94.014601158655694</v>
          </cell>
          <cell r="M8">
            <v>-170.68394750463418</v>
          </cell>
          <cell r="N8">
            <v>-253.19669892844084</v>
          </cell>
          <cell r="O8">
            <v>-339.84366742911948</v>
          </cell>
          <cell r="P8">
            <v>-430.87823949919772</v>
          </cell>
          <cell r="Q8">
            <v>-526.57330944720604</v>
          </cell>
          <cell r="R8">
            <v>-627.2230955607622</v>
          </cell>
        </row>
        <row r="9">
          <cell r="B9" t="str">
            <v xml:space="preserve">    Economic Value Added (EVA)</v>
          </cell>
          <cell r="F9" t="str">
            <v>--</v>
          </cell>
          <cell r="G9" t="str">
            <v>NM</v>
          </cell>
          <cell r="H9" t="str">
            <v>NM</v>
          </cell>
          <cell r="I9">
            <v>-2857.0779792879921</v>
          </cell>
          <cell r="J9" t="str">
            <v>NM</v>
          </cell>
          <cell r="K9" t="str">
            <v>NM</v>
          </cell>
          <cell r="L9">
            <v>568.09479712113489</v>
          </cell>
          <cell r="M9">
            <v>561.19476959700251</v>
          </cell>
          <cell r="N9">
            <v>515.15642803913465</v>
          </cell>
          <cell r="O9">
            <v>467.20263288836941</v>
          </cell>
          <cell r="P9">
            <v>417.24949782109962</v>
          </cell>
          <cell r="Q9">
            <v>365.20931592355862</v>
          </cell>
          <cell r="R9">
            <v>310.99039022404168</v>
          </cell>
        </row>
        <row r="10">
          <cell r="B10" t="str">
            <v xml:space="preserve">    Economic Value Added per Share</v>
          </cell>
          <cell r="F10" t="str">
            <v>--</v>
          </cell>
          <cell r="G10" t="str">
            <v>NM</v>
          </cell>
          <cell r="H10" t="str">
            <v>NM</v>
          </cell>
          <cell r="I10">
            <v>-0.81630799408228349</v>
          </cell>
          <cell r="J10" t="str">
            <v>NM</v>
          </cell>
          <cell r="K10" t="str">
            <v>NM</v>
          </cell>
          <cell r="L10">
            <v>0.1623127991774671</v>
          </cell>
          <cell r="M10">
            <v>0.16034136274200073</v>
          </cell>
          <cell r="N10">
            <v>0.14718755086832419</v>
          </cell>
          <cell r="O10">
            <v>0.13348646653953411</v>
          </cell>
          <cell r="P10">
            <v>0.11921414223459989</v>
          </cell>
          <cell r="Q10">
            <v>0.10434551883530246</v>
          </cell>
          <cell r="R10">
            <v>8.8854397206869051E-2</v>
          </cell>
        </row>
        <row r="11">
          <cell r="B11" t="str">
            <v xml:space="preserve">    Diluted Earnings per Share</v>
          </cell>
          <cell r="F11">
            <v>0</v>
          </cell>
          <cell r="G11">
            <v>0</v>
          </cell>
          <cell r="H11">
            <v>0</v>
          </cell>
          <cell r="I11">
            <v>9.4192092423839871E-2</v>
          </cell>
          <cell r="J11">
            <v>0.1266907542662622</v>
          </cell>
          <cell r="K11">
            <v>0.14746710272889407</v>
          </cell>
          <cell r="L11">
            <v>0.165816970937083</v>
          </cell>
          <cell r="M11">
            <v>0.18575106202903904</v>
          </cell>
          <cell r="N11">
            <v>0.19617232199073584</v>
          </cell>
          <cell r="O11">
            <v>0.20722751437642539</v>
          </cell>
          <cell r="P11">
            <v>0.21896506780579925</v>
          </cell>
          <cell r="Q11">
            <v>0.23143789296307563</v>
          </cell>
          <cell r="R11">
            <v>0.24470385308137255</v>
          </cell>
        </row>
        <row r="12">
          <cell r="B12" t="str">
            <v>Net Operating Profit After Taxes</v>
          </cell>
        </row>
        <row r="13">
          <cell r="B13" t="str">
            <v>Net Income</v>
          </cell>
          <cell r="F13" t="e">
            <v>#VALUE!</v>
          </cell>
          <cell r="G13">
            <v>1042.5374504132233</v>
          </cell>
          <cell r="H13">
            <v>941.91235404967028</v>
          </cell>
          <cell r="I13">
            <v>329.67232348343953</v>
          </cell>
          <cell r="J13">
            <v>443.41763993191768</v>
          </cell>
          <cell r="K13">
            <v>516.13485955112924</v>
          </cell>
          <cell r="L13">
            <v>580.35939827979053</v>
          </cell>
          <cell r="M13">
            <v>650.12871710163665</v>
          </cell>
          <cell r="N13">
            <v>686.60312696757546</v>
          </cell>
          <cell r="O13">
            <v>725.29630031748889</v>
          </cell>
          <cell r="P13">
            <v>766.37773732029734</v>
          </cell>
          <cell r="Q13">
            <v>810.03262537076466</v>
          </cell>
          <cell r="R13">
            <v>856.46348578480388</v>
          </cell>
        </row>
        <row r="14">
          <cell r="B14" t="str">
            <v>Goodwill Amortization</v>
          </cell>
          <cell r="F14">
            <v>0</v>
          </cell>
          <cell r="G14">
            <v>0</v>
          </cell>
          <cell r="H14">
            <v>0</v>
          </cell>
          <cell r="I14">
            <v>81.75</v>
          </cell>
          <cell r="J14">
            <v>81.75</v>
          </cell>
          <cell r="K14">
            <v>81.75</v>
          </cell>
          <cell r="L14">
            <v>81.75</v>
          </cell>
          <cell r="M14">
            <v>81.75</v>
          </cell>
          <cell r="N14">
            <v>81.75</v>
          </cell>
          <cell r="O14">
            <v>81.75</v>
          </cell>
          <cell r="P14">
            <v>81.75</v>
          </cell>
          <cell r="Q14">
            <v>81.75</v>
          </cell>
          <cell r="R14">
            <v>81.75</v>
          </cell>
        </row>
        <row r="15">
          <cell r="B15" t="str">
            <v>Increase in Deferred Tax Liabilities</v>
          </cell>
          <cell r="F15" t="str">
            <v>--</v>
          </cell>
          <cell r="G15" t="str">
            <v>--</v>
          </cell>
          <cell r="H15" t="str">
            <v>--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B16" t="str">
            <v>After-tax Extraordinary Losses (Gains)</v>
          </cell>
          <cell r="F16">
            <v>0</v>
          </cell>
          <cell r="G16">
            <v>0</v>
          </cell>
          <cell r="H16">
            <v>0</v>
          </cell>
          <cell r="I16">
            <v>-3249.7238981163655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</row>
        <row r="17">
          <cell r="B17" t="str">
            <v>Minority Interest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B18" t="str">
            <v xml:space="preserve">    Adjusted Income</v>
          </cell>
          <cell r="F18" t="e">
            <v>#VALUE!</v>
          </cell>
          <cell r="G18">
            <v>1042.5374504132233</v>
          </cell>
          <cell r="H18">
            <v>941.91235404967028</v>
          </cell>
          <cell r="I18">
            <v>-2838.3015746329261</v>
          </cell>
          <cell r="J18">
            <v>525.16763993191762</v>
          </cell>
          <cell r="K18">
            <v>597.88485955112924</v>
          </cell>
          <cell r="L18">
            <v>662.10939827979053</v>
          </cell>
          <cell r="M18">
            <v>731.87871710163665</v>
          </cell>
          <cell r="N18">
            <v>768.35312696757546</v>
          </cell>
          <cell r="O18">
            <v>807.04630031748889</v>
          </cell>
          <cell r="P18">
            <v>848.12773732029734</v>
          </cell>
          <cell r="Q18">
            <v>891.78262537076466</v>
          </cell>
          <cell r="R18">
            <v>938.21348578480388</v>
          </cell>
        </row>
        <row r="19">
          <cell r="B19" t="str">
            <v>After-tax Interest Expense on Debt</v>
          </cell>
          <cell r="F19">
            <v>0</v>
          </cell>
          <cell r="G19">
            <v>0</v>
          </cell>
          <cell r="H19">
            <v>0</v>
          </cell>
          <cell r="I19">
            <v>192.4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</row>
        <row r="20">
          <cell r="B20" t="str">
            <v>After-tax Rent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 t="str">
            <v>Preferred Dividends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B22" t="str">
            <v xml:space="preserve">    NOPAT</v>
          </cell>
          <cell r="F22" t="e">
            <v>#VALUE!</v>
          </cell>
          <cell r="G22">
            <v>1042.5374504132233</v>
          </cell>
          <cell r="H22">
            <v>941.91235404967028</v>
          </cell>
          <cell r="I22">
            <v>-2645.901574632926</v>
          </cell>
          <cell r="J22">
            <v>525.16763993191762</v>
          </cell>
          <cell r="K22">
            <v>597.88485955112924</v>
          </cell>
          <cell r="L22">
            <v>662.10939827979053</v>
          </cell>
          <cell r="M22">
            <v>731.87871710163665</v>
          </cell>
          <cell r="N22">
            <v>768.35312696757546</v>
          </cell>
          <cell r="O22">
            <v>807.04630031748889</v>
          </cell>
          <cell r="P22">
            <v>848.12773732029734</v>
          </cell>
          <cell r="Q22">
            <v>891.78262537076466</v>
          </cell>
          <cell r="R22">
            <v>938.21348578480388</v>
          </cell>
        </row>
        <row r="23">
          <cell r="B23" t="str">
            <v>Invested Capital</v>
          </cell>
        </row>
        <row r="24">
          <cell r="B24" t="str">
            <v>Book Value of Equity</v>
          </cell>
          <cell r="F24">
            <v>0</v>
          </cell>
          <cell r="G24">
            <v>0</v>
          </cell>
          <cell r="H24">
            <v>545</v>
          </cell>
          <cell r="I24">
            <v>4124.3962215998054</v>
          </cell>
          <cell r="J24">
            <v>4567.813861531723</v>
          </cell>
          <cell r="K24">
            <v>5083.948721082852</v>
          </cell>
          <cell r="L24">
            <v>5664.3081193626422</v>
          </cell>
          <cell r="M24">
            <v>6314.4368364642787</v>
          </cell>
          <cell r="N24">
            <v>7001.0399634318546</v>
          </cell>
          <cell r="O24">
            <v>7726.3362637493437</v>
          </cell>
          <cell r="P24">
            <v>8492.7140010696403</v>
          </cell>
          <cell r="Q24">
            <v>9302.7466264404047</v>
          </cell>
          <cell r="R24">
            <v>10159.210112225208</v>
          </cell>
        </row>
        <row r="25">
          <cell r="B25" t="str">
            <v>Cumulative Goodwill Amortization</v>
          </cell>
          <cell r="F25">
            <v>0</v>
          </cell>
          <cell r="G25">
            <v>0</v>
          </cell>
          <cell r="H25">
            <v>0</v>
          </cell>
          <cell r="I25">
            <v>81.75</v>
          </cell>
          <cell r="J25">
            <v>163.5</v>
          </cell>
          <cell r="K25">
            <v>245.25</v>
          </cell>
          <cell r="L25">
            <v>327</v>
          </cell>
          <cell r="M25">
            <v>408.75</v>
          </cell>
          <cell r="N25">
            <v>490.5</v>
          </cell>
          <cell r="O25">
            <v>572.25</v>
          </cell>
          <cell r="P25">
            <v>654</v>
          </cell>
          <cell r="Q25">
            <v>735.75</v>
          </cell>
          <cell r="R25">
            <v>817.5</v>
          </cell>
        </row>
        <row r="26">
          <cell r="B26" t="str">
            <v>Deferred Tax Liability (Less Assets)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Cum. Extraordinary Losses (Net Gains)</v>
          </cell>
          <cell r="F27">
            <v>0</v>
          </cell>
          <cell r="G27">
            <v>0</v>
          </cell>
          <cell r="H27">
            <v>0</v>
          </cell>
          <cell r="I27">
            <v>-4999.5752278713317</v>
          </cell>
          <cell r="J27">
            <v>-4999.5752278713317</v>
          </cell>
          <cell r="K27">
            <v>-4999.5752278713317</v>
          </cell>
          <cell r="L27">
            <v>-4999.5752278713317</v>
          </cell>
          <cell r="M27">
            <v>-4999.5752278713317</v>
          </cell>
          <cell r="N27">
            <v>-4999.5752278713317</v>
          </cell>
          <cell r="O27">
            <v>-4999.5752278713317</v>
          </cell>
          <cell r="P27">
            <v>-4999.5752278713317</v>
          </cell>
          <cell r="Q27">
            <v>-4999.5752278713317</v>
          </cell>
          <cell r="R27">
            <v>-4999.5752278713317</v>
          </cell>
        </row>
        <row r="28">
          <cell r="B28" t="str">
            <v>Minority Interests</v>
          </cell>
          <cell r="F28">
            <v>0</v>
          </cell>
          <cell r="G28">
            <v>0</v>
          </cell>
          <cell r="H28">
            <v>194</v>
          </cell>
          <cell r="I28">
            <v>194</v>
          </cell>
          <cell r="J28">
            <v>194</v>
          </cell>
          <cell r="K28">
            <v>194</v>
          </cell>
          <cell r="L28">
            <v>194</v>
          </cell>
          <cell r="M28">
            <v>194</v>
          </cell>
          <cell r="N28">
            <v>194</v>
          </cell>
          <cell r="O28">
            <v>194</v>
          </cell>
          <cell r="P28">
            <v>194</v>
          </cell>
          <cell r="Q28">
            <v>194</v>
          </cell>
          <cell r="R28">
            <v>194</v>
          </cell>
        </row>
        <row r="29">
          <cell r="B29" t="str">
            <v xml:space="preserve">    Adjusted Equity</v>
          </cell>
          <cell r="F29">
            <v>0</v>
          </cell>
          <cell r="G29">
            <v>0</v>
          </cell>
          <cell r="H29">
            <v>739</v>
          </cell>
          <cell r="I29">
            <v>-599.4290062715263</v>
          </cell>
          <cell r="J29">
            <v>-74.261366339608685</v>
          </cell>
          <cell r="K29">
            <v>523.62349321152033</v>
          </cell>
          <cell r="L29">
            <v>1185.7328914913105</v>
          </cell>
          <cell r="M29">
            <v>1917.6116085929471</v>
          </cell>
          <cell r="N29">
            <v>2685.964735560523</v>
          </cell>
          <cell r="O29">
            <v>3493.011035878013</v>
          </cell>
          <cell r="P29">
            <v>4341.1387731983086</v>
          </cell>
          <cell r="Q29">
            <v>5232.9213985690731</v>
          </cell>
          <cell r="R29">
            <v>6171.1348843538763</v>
          </cell>
        </row>
        <row r="30">
          <cell r="B30" t="str">
            <v>Book Value of Debt</v>
          </cell>
          <cell r="F30">
            <v>0</v>
          </cell>
          <cell r="G30">
            <v>0</v>
          </cell>
          <cell r="H30">
            <v>3700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Rent Capitalized at 12.5%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Total Book Value of Preferred Stock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B33" t="str">
            <v xml:space="preserve">    Ending Invested Capital</v>
          </cell>
          <cell r="F33">
            <v>0</v>
          </cell>
          <cell r="G33">
            <v>0</v>
          </cell>
          <cell r="H33">
            <v>4439</v>
          </cell>
          <cell r="I33">
            <v>-599.4290062715263</v>
          </cell>
          <cell r="J33">
            <v>-74.261366339608685</v>
          </cell>
          <cell r="K33">
            <v>523.62349321152033</v>
          </cell>
          <cell r="L33">
            <v>1185.7328914913105</v>
          </cell>
          <cell r="M33">
            <v>1917.6116085929471</v>
          </cell>
          <cell r="N33">
            <v>2685.964735560523</v>
          </cell>
          <cell r="O33">
            <v>3493.011035878013</v>
          </cell>
          <cell r="P33">
            <v>4341.1387731983086</v>
          </cell>
          <cell r="Q33">
            <v>5232.9213985690731</v>
          </cell>
          <cell r="R33">
            <v>6171.1348843538763</v>
          </cell>
        </row>
        <row r="34">
          <cell r="B34" t="str">
            <v>Weighted Average Cost of Capital (WACC) - Book Basis</v>
          </cell>
        </row>
        <row r="35">
          <cell r="B35" t="str">
            <v>Risk Free Rate</v>
          </cell>
          <cell r="F35">
            <v>0.05</v>
          </cell>
          <cell r="G35">
            <v>0.05</v>
          </cell>
          <cell r="H35">
            <v>0.05</v>
          </cell>
          <cell r="I35">
            <v>0.05</v>
          </cell>
          <cell r="J35">
            <v>0.05</v>
          </cell>
          <cell r="K35">
            <v>0.05</v>
          </cell>
          <cell r="L35">
            <v>0.05</v>
          </cell>
          <cell r="M35">
            <v>0.05</v>
          </cell>
          <cell r="N35">
            <v>0.05</v>
          </cell>
          <cell r="O35">
            <v>0.05</v>
          </cell>
          <cell r="P35">
            <v>0.05</v>
          </cell>
          <cell r="Q35">
            <v>0.05</v>
          </cell>
          <cell r="R35">
            <v>0.05</v>
          </cell>
        </row>
        <row r="36">
          <cell r="B36" t="str">
            <v>Historical Risk Premium</v>
          </cell>
          <cell r="F36">
            <v>6</v>
          </cell>
          <cell r="G36">
            <v>6</v>
          </cell>
          <cell r="H36">
            <v>6</v>
          </cell>
          <cell r="I36">
            <v>6</v>
          </cell>
          <cell r="J36">
            <v>6</v>
          </cell>
          <cell r="K36">
            <v>6</v>
          </cell>
          <cell r="L36">
            <v>6</v>
          </cell>
          <cell r="M36">
            <v>6</v>
          </cell>
          <cell r="N36">
            <v>6</v>
          </cell>
          <cell r="O36">
            <v>6</v>
          </cell>
          <cell r="P36">
            <v>6</v>
          </cell>
          <cell r="Q36">
            <v>6</v>
          </cell>
          <cell r="R36">
            <v>6</v>
          </cell>
        </row>
        <row r="37">
          <cell r="B37" t="str">
            <v>Company Unlevered Beta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</row>
        <row r="38">
          <cell r="B38" t="str">
            <v>Company Levered Beta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</row>
        <row r="39">
          <cell r="B39" t="str">
            <v xml:space="preserve">    Cost of Equity</v>
          </cell>
          <cell r="F39">
            <v>0.11</v>
          </cell>
          <cell r="G39">
            <v>0.11</v>
          </cell>
          <cell r="H39">
            <v>0.11</v>
          </cell>
          <cell r="I39">
            <v>0.11</v>
          </cell>
          <cell r="J39">
            <v>0.11</v>
          </cell>
          <cell r="K39">
            <v>0.11</v>
          </cell>
          <cell r="L39">
            <v>0.11</v>
          </cell>
          <cell r="M39">
            <v>0.11</v>
          </cell>
          <cell r="N39">
            <v>0.11</v>
          </cell>
          <cell r="O39">
            <v>0.11</v>
          </cell>
          <cell r="P39">
            <v>0.11</v>
          </cell>
          <cell r="Q39">
            <v>0.11</v>
          </cell>
          <cell r="R39">
            <v>0.11</v>
          </cell>
        </row>
        <row r="40">
          <cell r="B40" t="str">
            <v xml:space="preserve">    Tax Adjusted Cost of Debt</v>
          </cell>
          <cell r="F40" t="str">
            <v>NM</v>
          </cell>
          <cell r="G40" t="str">
            <v>NM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 xml:space="preserve">    Cost of Preferred</v>
          </cell>
          <cell r="F41" t="str">
            <v>NM</v>
          </cell>
          <cell r="G41" t="str">
            <v>NM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</row>
        <row r="42">
          <cell r="B42" t="str">
            <v>% of Common Stock in Capital Structure</v>
          </cell>
          <cell r="F42" t="str">
            <v>NM</v>
          </cell>
          <cell r="G42" t="str">
            <v>NM</v>
          </cell>
          <cell r="H42">
            <v>0.16647893669745439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</row>
        <row r="43">
          <cell r="B43" t="str">
            <v>% of Debt in Capital Structure</v>
          </cell>
          <cell r="F43" t="str">
            <v>NM</v>
          </cell>
          <cell r="G43" t="str">
            <v>NM</v>
          </cell>
          <cell r="H43">
            <v>83.352106330254557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B44" t="str">
            <v>% of Preferred Stock in Capital Structure</v>
          </cell>
          <cell r="F44" t="str">
            <v>NM</v>
          </cell>
          <cell r="G44" t="str">
            <v>NM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 xml:space="preserve">    Weighted Average Cost of Capital</v>
          </cell>
          <cell r="F45" t="str">
            <v>NM</v>
          </cell>
          <cell r="G45" t="str">
            <v>NM</v>
          </cell>
          <cell r="H45">
            <v>1.8312683036719984E-2</v>
          </cell>
          <cell r="I45">
            <v>0.11</v>
          </cell>
          <cell r="J45">
            <v>0.11</v>
          </cell>
          <cell r="K45">
            <v>0.11</v>
          </cell>
          <cell r="L45">
            <v>0.11</v>
          </cell>
          <cell r="M45">
            <v>0.11</v>
          </cell>
          <cell r="N45">
            <v>0.11</v>
          </cell>
          <cell r="O45">
            <v>0.11</v>
          </cell>
          <cell r="P45">
            <v>0.11</v>
          </cell>
          <cell r="Q45">
            <v>0.11</v>
          </cell>
          <cell r="R45">
            <v>0.11</v>
          </cell>
        </row>
      </sheetData>
      <sheetData sheetId="48" refreshError="1">
        <row r="6">
          <cell r="B6" t="b">
            <v>1</v>
          </cell>
          <cell r="D6" t="b">
            <v>1</v>
          </cell>
        </row>
        <row r="7">
          <cell r="B7" t="b">
            <v>1</v>
          </cell>
          <cell r="D7" t="b">
            <v>1</v>
          </cell>
          <cell r="F7">
            <v>1</v>
          </cell>
          <cell r="G7" t="str">
            <v>Summary Page</v>
          </cell>
          <cell r="K7" t="str">
            <v>p_Sum</v>
          </cell>
          <cell r="M7" t="str">
            <v>l</v>
          </cell>
          <cell r="N7" t="str">
            <v>y</v>
          </cell>
          <cell r="P7" t="str">
            <v>Summary Page</v>
          </cell>
          <cell r="T7" t="str">
            <v>p_Sum</v>
          </cell>
          <cell r="V7">
            <v>1</v>
          </cell>
          <cell r="W7" t="str">
            <v>l</v>
          </cell>
          <cell r="X7" t="str">
            <v>y</v>
          </cell>
        </row>
        <row r="8">
          <cell r="F8">
            <v>2</v>
          </cell>
          <cell r="G8" t="str">
            <v>Income Statement</v>
          </cell>
          <cell r="K8" t="str">
            <v>p_IncomeStatement</v>
          </cell>
          <cell r="M8" t="str">
            <v>l</v>
          </cell>
          <cell r="N8" t="str">
            <v>y</v>
          </cell>
          <cell r="P8" t="str">
            <v>Income Statement</v>
          </cell>
          <cell r="T8" t="str">
            <v>p_IncomeStatement</v>
          </cell>
          <cell r="V8">
            <v>2</v>
          </cell>
          <cell r="W8" t="str">
            <v>l</v>
          </cell>
          <cell r="X8" t="str">
            <v>y</v>
          </cell>
        </row>
        <row r="9">
          <cell r="F9">
            <v>3</v>
          </cell>
          <cell r="G9" t="str">
            <v>Balance Sheet</v>
          </cell>
          <cell r="K9" t="str">
            <v>p_BS</v>
          </cell>
          <cell r="M9" t="str">
            <v>l</v>
          </cell>
          <cell r="N9" t="str">
            <v>y</v>
          </cell>
          <cell r="P9" t="str">
            <v>Balance Sheet</v>
          </cell>
          <cell r="T9" t="str">
            <v>p_BS</v>
          </cell>
          <cell r="V9">
            <v>3</v>
          </cell>
          <cell r="W9" t="str">
            <v>l</v>
          </cell>
          <cell r="X9" t="str">
            <v>y</v>
          </cell>
        </row>
        <row r="10">
          <cell r="F10">
            <v>4</v>
          </cell>
          <cell r="G10" t="str">
            <v>Cash Flow Statement</v>
          </cell>
          <cell r="K10" t="str">
            <v>p_CFS</v>
          </cell>
          <cell r="M10" t="str">
            <v>l</v>
          </cell>
          <cell r="N10" t="str">
            <v>y</v>
          </cell>
          <cell r="P10" t="str">
            <v>Cash Flow Statement</v>
          </cell>
          <cell r="T10" t="str">
            <v>p_CFS</v>
          </cell>
          <cell r="V10">
            <v>4</v>
          </cell>
          <cell r="W10" t="str">
            <v>l</v>
          </cell>
          <cell r="X10" t="str">
            <v>y</v>
          </cell>
        </row>
        <row r="11">
          <cell r="F11">
            <v>5</v>
          </cell>
          <cell r="G11" t="str">
            <v>Key Operating Assumptions</v>
          </cell>
          <cell r="K11" t="str">
            <v>p_Assump</v>
          </cell>
          <cell r="M11" t="str">
            <v>l</v>
          </cell>
          <cell r="N11" t="str">
            <v>y</v>
          </cell>
          <cell r="P11" t="str">
            <v>Key Operating Assumptions</v>
          </cell>
          <cell r="T11" t="str">
            <v>p_Assump</v>
          </cell>
          <cell r="V11">
            <v>5</v>
          </cell>
          <cell r="W11" t="str">
            <v>l</v>
          </cell>
          <cell r="X11" t="str">
            <v>y</v>
          </cell>
        </row>
        <row r="12">
          <cell r="F12">
            <v>6</v>
          </cell>
          <cell r="G12" t="str">
            <v>CapEx &amp; Depreciation Summary</v>
          </cell>
          <cell r="K12" t="str">
            <v>p_Depr1</v>
          </cell>
          <cell r="M12" t="str">
            <v>l</v>
          </cell>
          <cell r="N12" t="str">
            <v>y</v>
          </cell>
          <cell r="P12" t="str">
            <v>CapEx &amp; Depreciation Summary</v>
          </cell>
          <cell r="T12" t="str">
            <v>p_Depr1</v>
          </cell>
          <cell r="V12">
            <v>6</v>
          </cell>
          <cell r="W12" t="str">
            <v>l</v>
          </cell>
          <cell r="X12" t="str">
            <v>y</v>
          </cell>
        </row>
        <row r="13">
          <cell r="F13">
            <v>7</v>
          </cell>
          <cell r="G13" t="str">
            <v>Depreciation Schedule - Land</v>
          </cell>
          <cell r="K13" t="str">
            <v>p_Depr2</v>
          </cell>
          <cell r="M13" t="str">
            <v>l</v>
          </cell>
          <cell r="N13" t="str">
            <v>y</v>
          </cell>
          <cell r="P13" t="str">
            <v>Depreciation Schedule - Land</v>
          </cell>
          <cell r="T13" t="str">
            <v>p_Depr2</v>
          </cell>
          <cell r="V13">
            <v>7</v>
          </cell>
          <cell r="W13" t="str">
            <v>l</v>
          </cell>
          <cell r="X13" t="str">
            <v>y</v>
          </cell>
        </row>
        <row r="14">
          <cell r="F14">
            <v>8</v>
          </cell>
          <cell r="G14" t="str">
            <v>Depreciation Schedule - Buildings</v>
          </cell>
          <cell r="K14" t="str">
            <v>p_Depr3</v>
          </cell>
          <cell r="M14" t="str">
            <v>l</v>
          </cell>
          <cell r="N14" t="str">
            <v>y</v>
          </cell>
          <cell r="P14" t="str">
            <v>Depreciation Schedule - Buildings</v>
          </cell>
          <cell r="T14" t="str">
            <v>p_Depr3</v>
          </cell>
          <cell r="V14">
            <v>8</v>
          </cell>
          <cell r="W14" t="str">
            <v>l</v>
          </cell>
          <cell r="X14" t="str">
            <v>y</v>
          </cell>
        </row>
        <row r="15">
          <cell r="F15">
            <v>9</v>
          </cell>
          <cell r="G15" t="str">
            <v>Depreciation Schedule - Machinery</v>
          </cell>
          <cell r="K15" t="str">
            <v>p_Depr4</v>
          </cell>
          <cell r="M15" t="str">
            <v>l</v>
          </cell>
          <cell r="N15" t="str">
            <v>y</v>
          </cell>
          <cell r="P15" t="str">
            <v>Depreciation Schedule - Machinery</v>
          </cell>
          <cell r="T15" t="str">
            <v>p_Depr4</v>
          </cell>
          <cell r="V15">
            <v>9</v>
          </cell>
          <cell r="W15" t="str">
            <v>l</v>
          </cell>
          <cell r="X15" t="str">
            <v>y</v>
          </cell>
        </row>
        <row r="16">
          <cell r="F16">
            <v>10</v>
          </cell>
          <cell r="G16" t="str">
            <v>Depreciation Schedule - Other</v>
          </cell>
          <cell r="K16" t="str">
            <v>p_Depr5</v>
          </cell>
          <cell r="M16" t="str">
            <v>l</v>
          </cell>
          <cell r="N16" t="str">
            <v>y</v>
          </cell>
          <cell r="P16" t="str">
            <v>Depreciation Schedule - Other</v>
          </cell>
          <cell r="T16" t="str">
            <v>p_Depr5</v>
          </cell>
          <cell r="V16">
            <v>10</v>
          </cell>
          <cell r="W16" t="str">
            <v>l</v>
          </cell>
          <cell r="X16" t="str">
            <v>y</v>
          </cell>
        </row>
        <row r="17">
          <cell r="F17">
            <v>11</v>
          </cell>
          <cell r="G17" t="str">
            <v>Amortization Schedule</v>
          </cell>
          <cell r="K17" t="str">
            <v>p_Amort</v>
          </cell>
          <cell r="M17" t="str">
            <v>l</v>
          </cell>
          <cell r="N17" t="str">
            <v>y</v>
          </cell>
          <cell r="P17" t="str">
            <v>Amortization Schedule</v>
          </cell>
          <cell r="T17" t="str">
            <v>p_Amort</v>
          </cell>
          <cell r="V17">
            <v>11</v>
          </cell>
          <cell r="W17" t="str">
            <v>l</v>
          </cell>
          <cell r="X17" t="str">
            <v>y</v>
          </cell>
        </row>
        <row r="18">
          <cell r="F18">
            <v>12</v>
          </cell>
          <cell r="G18" t="str">
            <v>Debt Summary - Assumptions</v>
          </cell>
          <cell r="K18" t="str">
            <v>p_DebtSummary</v>
          </cell>
          <cell r="M18" t="str">
            <v>l</v>
          </cell>
          <cell r="N18" t="str">
            <v>y</v>
          </cell>
          <cell r="P18" t="str">
            <v>Debt Summary - Assumptions</v>
          </cell>
          <cell r="T18" t="str">
            <v>p_DebtSummary</v>
          </cell>
          <cell r="V18">
            <v>12</v>
          </cell>
          <cell r="W18" t="str">
            <v>l</v>
          </cell>
          <cell r="X18" t="str">
            <v>y</v>
          </cell>
        </row>
        <row r="19">
          <cell r="F19">
            <v>13</v>
          </cell>
          <cell r="G19" t="str">
            <v>Debt -     Interest Expense to Discretionary Debt Repayment</v>
          </cell>
          <cell r="K19" t="str">
            <v>p_DebtBreakdownA</v>
          </cell>
          <cell r="M19" t="str">
            <v>l</v>
          </cell>
          <cell r="N19" t="str">
            <v>y</v>
          </cell>
          <cell r="P19" t="str">
            <v>Debt -     Interest Expense to Discretionary Debt Repayment</v>
          </cell>
          <cell r="T19" t="str">
            <v>p_DebtBreakdownA</v>
          </cell>
          <cell r="V19">
            <v>13</v>
          </cell>
          <cell r="W19" t="str">
            <v>l</v>
          </cell>
          <cell r="X19" t="str">
            <v>y</v>
          </cell>
        </row>
        <row r="20">
          <cell r="F20">
            <v>14</v>
          </cell>
          <cell r="G20" t="str">
            <v>Debt - Discretionary Debt Repayment to Discretionary Debt Repayment</v>
          </cell>
          <cell r="K20" t="str">
            <v>p_DebtBreakdownB</v>
          </cell>
          <cell r="M20" t="str">
            <v>l</v>
          </cell>
          <cell r="N20" t="str">
            <v>y</v>
          </cell>
          <cell r="P20" t="str">
            <v>Debt - Discretionary Debt Repayment to Discretionary Debt Repayment</v>
          </cell>
          <cell r="T20" t="str">
            <v>p_DebtBreakdownB</v>
          </cell>
          <cell r="V20">
            <v>14</v>
          </cell>
          <cell r="W20" t="str">
            <v>l</v>
          </cell>
          <cell r="X20" t="str">
            <v>y</v>
          </cell>
        </row>
        <row r="21">
          <cell r="F21">
            <v>15</v>
          </cell>
          <cell r="G21" t="str">
            <v>Debt - Discretionary Debt Repayment to Discretionary Debt Repayment</v>
          </cell>
          <cell r="K21" t="str">
            <v>p_DebtBreakdownC</v>
          </cell>
          <cell r="M21" t="str">
            <v>l</v>
          </cell>
          <cell r="N21" t="str">
            <v>y</v>
          </cell>
          <cell r="P21" t="str">
            <v>Debt - Discretionary Debt Repayment to Discretionary Debt Repayment</v>
          </cell>
          <cell r="T21" t="str">
            <v>p_DebtBreakdownC</v>
          </cell>
          <cell r="V21">
            <v>15</v>
          </cell>
          <cell r="W21" t="str">
            <v>l</v>
          </cell>
          <cell r="X21" t="str">
            <v>y</v>
          </cell>
        </row>
        <row r="22">
          <cell r="F22">
            <v>16</v>
          </cell>
          <cell r="G22" t="str">
            <v>Debt - Discretionary Debt Repayment to Discretionary Debt Repayment</v>
          </cell>
          <cell r="K22" t="str">
            <v>p_DebtBreakdownD</v>
          </cell>
          <cell r="M22" t="str">
            <v>l</v>
          </cell>
          <cell r="N22" t="str">
            <v>y</v>
          </cell>
          <cell r="P22" t="str">
            <v>Debt - Discretionary Debt Repayment to Discretionary Debt Repayment</v>
          </cell>
          <cell r="T22" t="str">
            <v>p_DebtBreakdownD</v>
          </cell>
          <cell r="V22">
            <v>16</v>
          </cell>
          <cell r="W22" t="str">
            <v>l</v>
          </cell>
          <cell r="X22" t="str">
            <v>y</v>
          </cell>
        </row>
        <row r="23">
          <cell r="F23">
            <v>17</v>
          </cell>
          <cell r="G23" t="str">
            <v>Mandatory Debt Repay Schedule</v>
          </cell>
          <cell r="K23" t="str">
            <v>p_MandatoryDebt</v>
          </cell>
          <cell r="M23" t="str">
            <v>l</v>
          </cell>
          <cell r="N23" t="str">
            <v>y</v>
          </cell>
          <cell r="P23" t="str">
            <v>Mandatory Debt Repay Schedule</v>
          </cell>
          <cell r="T23" t="str">
            <v>p_MandatoryDebt</v>
          </cell>
          <cell r="V23">
            <v>17</v>
          </cell>
          <cell r="W23" t="str">
            <v>l</v>
          </cell>
          <cell r="X23" t="str">
            <v>y</v>
          </cell>
        </row>
        <row r="24">
          <cell r="F24">
            <v>18</v>
          </cell>
          <cell r="G24" t="str">
            <v>Interest Expense Schedule</v>
          </cell>
          <cell r="K24" t="str">
            <v>p_InterestExp</v>
          </cell>
          <cell r="M24" t="str">
            <v>l</v>
          </cell>
          <cell r="N24" t="str">
            <v>y</v>
          </cell>
          <cell r="P24" t="str">
            <v>Interest Expense Schedule</v>
          </cell>
          <cell r="T24" t="str">
            <v>p_InterestExp</v>
          </cell>
          <cell r="V24">
            <v>18</v>
          </cell>
          <cell r="W24" t="str">
            <v>l</v>
          </cell>
          <cell r="X24" t="str">
            <v>y</v>
          </cell>
        </row>
        <row r="25">
          <cell r="F25">
            <v>19</v>
          </cell>
          <cell r="G25" t="str">
            <v>Discretionary Debt Schedule</v>
          </cell>
          <cell r="K25" t="str">
            <v>p_DiscretionaryDebt</v>
          </cell>
          <cell r="M25" t="str">
            <v>l</v>
          </cell>
          <cell r="N25" t="str">
            <v>y</v>
          </cell>
          <cell r="P25" t="str">
            <v>Discretionary Debt Schedule</v>
          </cell>
          <cell r="T25" t="str">
            <v>p_DiscretionaryDebt</v>
          </cell>
          <cell r="V25">
            <v>19</v>
          </cell>
          <cell r="W25" t="str">
            <v>l</v>
          </cell>
          <cell r="X25" t="str">
            <v>y</v>
          </cell>
        </row>
        <row r="26">
          <cell r="F26">
            <v>20</v>
          </cell>
          <cell r="G26" t="str">
            <v>Convertible Debt Schedule</v>
          </cell>
          <cell r="K26" t="str">
            <v>p_ConvDebt</v>
          </cell>
          <cell r="M26" t="str">
            <v>l</v>
          </cell>
          <cell r="N26" t="str">
            <v>y</v>
          </cell>
          <cell r="P26" t="str">
            <v>Convertible Debt Schedule</v>
          </cell>
          <cell r="T26" t="str">
            <v>p_ConvDebt</v>
          </cell>
          <cell r="V26">
            <v>20</v>
          </cell>
          <cell r="W26" t="str">
            <v>l</v>
          </cell>
          <cell r="X26" t="str">
            <v>y</v>
          </cell>
        </row>
        <row r="27">
          <cell r="F27">
            <v>21</v>
          </cell>
          <cell r="G27" t="str">
            <v>Preferred Schedule</v>
          </cell>
          <cell r="K27" t="str">
            <v>p_Preferred</v>
          </cell>
          <cell r="M27" t="str">
            <v>l</v>
          </cell>
          <cell r="N27" t="str">
            <v>y</v>
          </cell>
          <cell r="P27" t="str">
            <v>Preferred Schedule</v>
          </cell>
          <cell r="T27" t="str">
            <v>p_Preferred</v>
          </cell>
          <cell r="V27">
            <v>21</v>
          </cell>
          <cell r="W27" t="str">
            <v>l</v>
          </cell>
          <cell r="X27" t="str">
            <v>y</v>
          </cell>
        </row>
        <row r="28">
          <cell r="F28">
            <v>22</v>
          </cell>
          <cell r="G28" t="str">
            <v>Convertible Preferred Schedule</v>
          </cell>
          <cell r="K28" t="str">
            <v>p_ConvPref</v>
          </cell>
          <cell r="M28" t="str">
            <v>l</v>
          </cell>
          <cell r="N28" t="str">
            <v>y</v>
          </cell>
          <cell r="P28" t="str">
            <v>Convertible Preferred Schedule</v>
          </cell>
          <cell r="T28" t="str">
            <v>p_ConvPref</v>
          </cell>
          <cell r="V28">
            <v>22</v>
          </cell>
          <cell r="W28" t="str">
            <v>l</v>
          </cell>
          <cell r="X28" t="str">
            <v>y</v>
          </cell>
        </row>
        <row r="29">
          <cell r="F29">
            <v>23</v>
          </cell>
          <cell r="G29" t="str">
            <v>Options Schedule</v>
          </cell>
          <cell r="K29" t="str">
            <v>p_Options</v>
          </cell>
          <cell r="M29" t="str">
            <v>l</v>
          </cell>
          <cell r="N29" t="str">
            <v>y</v>
          </cell>
          <cell r="P29" t="str">
            <v>Options Schedule</v>
          </cell>
          <cell r="T29" t="str">
            <v>p_Options</v>
          </cell>
          <cell r="V29">
            <v>23</v>
          </cell>
          <cell r="W29" t="str">
            <v>l</v>
          </cell>
          <cell r="X29" t="str">
            <v>y</v>
          </cell>
        </row>
        <row r="30">
          <cell r="F30">
            <v>24</v>
          </cell>
          <cell r="G30" t="str">
            <v>Shares Outstanding</v>
          </cell>
          <cell r="K30" t="str">
            <v>p_SharesOutstanding</v>
          </cell>
          <cell r="M30" t="str">
            <v>l</v>
          </cell>
          <cell r="N30" t="str">
            <v>y</v>
          </cell>
          <cell r="P30" t="str">
            <v>Shares Outstanding</v>
          </cell>
          <cell r="T30" t="str">
            <v>p_SharesOutstanding</v>
          </cell>
          <cell r="V30">
            <v>24</v>
          </cell>
          <cell r="W30" t="str">
            <v>l</v>
          </cell>
          <cell r="X30" t="str">
            <v>y</v>
          </cell>
        </row>
        <row r="31">
          <cell r="F31">
            <v>25</v>
          </cell>
          <cell r="G31" t="str">
            <v>Tax Schedule</v>
          </cell>
          <cell r="K31" t="str">
            <v>p_Tax</v>
          </cell>
          <cell r="M31" t="str">
            <v>l</v>
          </cell>
          <cell r="N31" t="str">
            <v>y</v>
          </cell>
          <cell r="P31" t="str">
            <v>Tax Schedule</v>
          </cell>
          <cell r="T31" t="str">
            <v>p_Tax</v>
          </cell>
          <cell r="V31">
            <v>25</v>
          </cell>
          <cell r="W31" t="str">
            <v>l</v>
          </cell>
          <cell r="X31" t="str">
            <v>y</v>
          </cell>
        </row>
        <row r="32">
          <cell r="F32">
            <v>26</v>
          </cell>
          <cell r="G32" t="str">
            <v>Firm Value</v>
          </cell>
          <cell r="K32" t="str">
            <v>p_FirmValue</v>
          </cell>
          <cell r="M32" t="str">
            <v>l</v>
          </cell>
          <cell r="N32" t="str">
            <v>y</v>
          </cell>
          <cell r="P32" t="str">
            <v>Firm Value</v>
          </cell>
          <cell r="T32" t="str">
            <v>p_FirmValue</v>
          </cell>
          <cell r="V32">
            <v>26</v>
          </cell>
          <cell r="W32" t="str">
            <v>l</v>
          </cell>
          <cell r="X32" t="str">
            <v>y</v>
          </cell>
        </row>
        <row r="33">
          <cell r="F33">
            <v>27</v>
          </cell>
          <cell r="G33" t="str">
            <v>Premium</v>
          </cell>
          <cell r="K33" t="str">
            <v>p_Premium</v>
          </cell>
          <cell r="M33" t="str">
            <v>l</v>
          </cell>
          <cell r="N33" t="str">
            <v>y</v>
          </cell>
          <cell r="P33" t="str">
            <v>Premium</v>
          </cell>
          <cell r="T33" t="str">
            <v>p_Premium</v>
          </cell>
          <cell r="V33">
            <v>27</v>
          </cell>
          <cell r="W33" t="str">
            <v>l</v>
          </cell>
          <cell r="X33" t="str">
            <v>y</v>
          </cell>
        </row>
        <row r="34">
          <cell r="F34">
            <v>28</v>
          </cell>
          <cell r="G34" t="str">
            <v>Discounted Cash Flow - 10Y</v>
          </cell>
          <cell r="K34" t="str">
            <v>P_DCF</v>
          </cell>
          <cell r="M34" t="str">
            <v>l</v>
          </cell>
          <cell r="N34" t="str">
            <v>y</v>
          </cell>
          <cell r="P34" t="str">
            <v>Discounted Cash Flow - 10Y</v>
          </cell>
          <cell r="T34" t="str">
            <v>P_DCF</v>
          </cell>
          <cell r="V34">
            <v>28</v>
          </cell>
          <cell r="W34" t="str">
            <v>l</v>
          </cell>
          <cell r="X34" t="str">
            <v>y</v>
          </cell>
        </row>
        <row r="35">
          <cell r="F35">
            <v>29</v>
          </cell>
          <cell r="G35" t="str">
            <v>Discounted Cash Flow - 5Y</v>
          </cell>
          <cell r="K35" t="str">
            <v>P_DCF5</v>
          </cell>
          <cell r="M35" t="str">
            <v>l</v>
          </cell>
          <cell r="N35" t="str">
            <v>y</v>
          </cell>
          <cell r="P35" t="str">
            <v>Discounted Cash Flow - 5Y</v>
          </cell>
          <cell r="T35" t="str">
            <v>P_DCF5</v>
          </cell>
          <cell r="V35">
            <v>29</v>
          </cell>
          <cell r="W35" t="str">
            <v>l</v>
          </cell>
          <cell r="X35" t="str">
            <v>y</v>
          </cell>
        </row>
        <row r="36">
          <cell r="F36">
            <v>30</v>
          </cell>
          <cell r="G36" t="str">
            <v>Comparable Company Analysis</v>
          </cell>
          <cell r="K36" t="str">
            <v>ComparableAnalysis</v>
          </cell>
          <cell r="M36" t="str">
            <v>l</v>
          </cell>
          <cell r="N36" t="str">
            <v>y</v>
          </cell>
          <cell r="P36" t="str">
            <v>Comparable Company Analysis</v>
          </cell>
          <cell r="T36" t="str">
            <v>ComparableAnalysis</v>
          </cell>
          <cell r="V36">
            <v>30</v>
          </cell>
          <cell r="W36" t="str">
            <v>l</v>
          </cell>
          <cell r="X36" t="str">
            <v>y</v>
          </cell>
        </row>
        <row r="37">
          <cell r="F37">
            <v>31</v>
          </cell>
          <cell r="G37" t="str">
            <v>Precedent Transactions Analysis</v>
          </cell>
          <cell r="K37" t="str">
            <v>PrecedentAnalysis</v>
          </cell>
          <cell r="M37" t="str">
            <v>l</v>
          </cell>
          <cell r="N37" t="str">
            <v>y</v>
          </cell>
          <cell r="P37" t="str">
            <v>Precedent Transactions Analysis</v>
          </cell>
          <cell r="T37" t="str">
            <v>PrecedentAnalysis</v>
          </cell>
          <cell r="V37">
            <v>31</v>
          </cell>
          <cell r="W37" t="str">
            <v>l</v>
          </cell>
          <cell r="X37" t="str">
            <v>y</v>
          </cell>
        </row>
        <row r="38">
          <cell r="F38">
            <v>32</v>
          </cell>
          <cell r="G38" t="str">
            <v>Valuation Summary</v>
          </cell>
          <cell r="K38" t="str">
            <v>p_Football</v>
          </cell>
          <cell r="M38" t="str">
            <v>l</v>
          </cell>
          <cell r="N38" t="str">
            <v>y</v>
          </cell>
          <cell r="P38" t="str">
            <v>Valuation Summary</v>
          </cell>
          <cell r="T38" t="str">
            <v>p_Football</v>
          </cell>
          <cell r="V38">
            <v>32</v>
          </cell>
          <cell r="W38" t="str">
            <v>l</v>
          </cell>
          <cell r="X38" t="str">
            <v>y</v>
          </cell>
        </row>
        <row r="39">
          <cell r="F39">
            <v>33</v>
          </cell>
          <cell r="G39" t="str">
            <v>Economic Value Added Analysis</v>
          </cell>
          <cell r="K39" t="str">
            <v>p_EVA</v>
          </cell>
          <cell r="M39" t="str">
            <v>l</v>
          </cell>
          <cell r="N39" t="str">
            <v>y</v>
          </cell>
          <cell r="P39" t="str">
            <v>Economic Value Added Analysis</v>
          </cell>
          <cell r="T39" t="str">
            <v>p_EVA</v>
          </cell>
          <cell r="V39">
            <v>33</v>
          </cell>
          <cell r="W39" t="str">
            <v>l</v>
          </cell>
          <cell r="X39" t="str">
            <v>y</v>
          </cell>
        </row>
        <row r="40">
          <cell r="F40">
            <v>34</v>
          </cell>
          <cell r="G40" t="str">
            <v>LBO Summary Page</v>
          </cell>
          <cell r="K40" t="str">
            <v>p_LBO_Summary</v>
          </cell>
          <cell r="M40" t="str">
            <v>l</v>
          </cell>
          <cell r="N40" t="str">
            <v>y</v>
          </cell>
          <cell r="P40" t="str">
            <v>LBO Summary Page</v>
          </cell>
          <cell r="T40" t="str">
            <v>p_LBO_Summary</v>
          </cell>
          <cell r="V40">
            <v>34</v>
          </cell>
          <cell r="W40" t="str">
            <v>l</v>
          </cell>
          <cell r="X40" t="str">
            <v>y</v>
          </cell>
        </row>
        <row r="41">
          <cell r="F41">
            <v>35</v>
          </cell>
          <cell r="G41" t="str">
            <v>LBO Return Analysis</v>
          </cell>
          <cell r="K41" t="str">
            <v>p_LBO_Returns</v>
          </cell>
          <cell r="M41" t="str">
            <v>l</v>
          </cell>
          <cell r="N41" t="str">
            <v>y</v>
          </cell>
          <cell r="P41" t="str">
            <v>LBO Return Analysis</v>
          </cell>
          <cell r="T41" t="str">
            <v>p_LBO_Returns</v>
          </cell>
          <cell r="V41">
            <v>35</v>
          </cell>
          <cell r="W41" t="str">
            <v>l</v>
          </cell>
          <cell r="X41" t="str">
            <v>y</v>
          </cell>
        </row>
        <row r="42">
          <cell r="F42">
            <v>36</v>
          </cell>
          <cell r="G42" t="str">
            <v>LBO Summary Credit Statistics</v>
          </cell>
          <cell r="K42" t="str">
            <v>p_LBO_Credit_Stats</v>
          </cell>
          <cell r="M42" t="str">
            <v>l</v>
          </cell>
          <cell r="N42" t="str">
            <v>y</v>
          </cell>
          <cell r="P42" t="str">
            <v>LBO Summary Credit Statistics</v>
          </cell>
          <cell r="T42" t="str">
            <v>p_LBO_Credit_Stats</v>
          </cell>
          <cell r="V42">
            <v>36</v>
          </cell>
          <cell r="W42" t="str">
            <v>l</v>
          </cell>
          <cell r="X42" t="str">
            <v>y</v>
          </cell>
        </row>
        <row r="43">
          <cell r="F43">
            <v>37</v>
          </cell>
          <cell r="G43" t="str">
            <v>LBO Historical and Projected Financial Assumptions</v>
          </cell>
          <cell r="K43" t="str">
            <v>p_LBO_Operating</v>
          </cell>
          <cell r="M43" t="str">
            <v>l</v>
          </cell>
          <cell r="N43" t="str">
            <v>y</v>
          </cell>
          <cell r="P43" t="str">
            <v>LBO Historical and Projected Financial Assumptions</v>
          </cell>
          <cell r="T43" t="str">
            <v>p_LBO_Operating</v>
          </cell>
          <cell r="V43">
            <v>37</v>
          </cell>
          <cell r="W43" t="str">
            <v>l</v>
          </cell>
          <cell r="X43" t="str">
            <v>y</v>
          </cell>
        </row>
        <row r="44">
          <cell r="F44">
            <v>38</v>
          </cell>
          <cell r="G44" t="str">
            <v>LBO Income Statement</v>
          </cell>
          <cell r="K44" t="str">
            <v>p_LBO_IS</v>
          </cell>
          <cell r="M44" t="str">
            <v>l</v>
          </cell>
          <cell r="N44" t="str">
            <v>y</v>
          </cell>
          <cell r="P44" t="str">
            <v>LBO Income Statement</v>
          </cell>
          <cell r="T44" t="str">
            <v>p_LBO_IS</v>
          </cell>
          <cell r="V44">
            <v>38</v>
          </cell>
          <cell r="W44" t="str">
            <v>l</v>
          </cell>
          <cell r="X44" t="str">
            <v>y</v>
          </cell>
        </row>
        <row r="45">
          <cell r="F45">
            <v>39</v>
          </cell>
          <cell r="G45" t="str">
            <v>LBO Balance Sheet Adjustments</v>
          </cell>
          <cell r="K45" t="str">
            <v>p_LBO_BS_Adj</v>
          </cell>
          <cell r="M45" t="str">
            <v>l</v>
          </cell>
          <cell r="N45" t="str">
            <v>y</v>
          </cell>
          <cell r="P45" t="str">
            <v>LBO Balance Sheet Adjustments</v>
          </cell>
          <cell r="T45" t="str">
            <v>p_LBO_BS_Adj</v>
          </cell>
          <cell r="V45">
            <v>39</v>
          </cell>
          <cell r="W45" t="str">
            <v>l</v>
          </cell>
          <cell r="X45" t="str">
            <v>y</v>
          </cell>
        </row>
        <row r="46">
          <cell r="F46">
            <v>40</v>
          </cell>
          <cell r="G46" t="str">
            <v>LBO Balance Sheet</v>
          </cell>
          <cell r="K46" t="str">
            <v>p_LBO_BS</v>
          </cell>
          <cell r="M46" t="str">
            <v>l</v>
          </cell>
          <cell r="N46" t="str">
            <v>y</v>
          </cell>
          <cell r="P46" t="str">
            <v>LBO Balance Sheet</v>
          </cell>
          <cell r="T46" t="str">
            <v>p_LBO_BS</v>
          </cell>
          <cell r="V46">
            <v>40</v>
          </cell>
          <cell r="W46" t="str">
            <v>l</v>
          </cell>
          <cell r="X46" t="str">
            <v>y</v>
          </cell>
        </row>
        <row r="47">
          <cell r="F47">
            <v>41</v>
          </cell>
          <cell r="G47" t="str">
            <v>LBO Cash Flows</v>
          </cell>
          <cell r="K47" t="str">
            <v>p_LBO_CF</v>
          </cell>
          <cell r="M47" t="str">
            <v>l</v>
          </cell>
          <cell r="N47" t="str">
            <v>y</v>
          </cell>
          <cell r="P47" t="str">
            <v>LBO Cash Flows</v>
          </cell>
          <cell r="T47" t="str">
            <v>p_LBO_CF</v>
          </cell>
          <cell r="V47">
            <v>41</v>
          </cell>
          <cell r="W47" t="str">
            <v>l</v>
          </cell>
          <cell r="X47" t="str">
            <v>y</v>
          </cell>
        </row>
        <row r="48">
          <cell r="F48">
            <v>42</v>
          </cell>
          <cell r="G48" t="str">
            <v>LBO Amortization Schedule</v>
          </cell>
          <cell r="K48" t="str">
            <v>p_LBO_Amort</v>
          </cell>
          <cell r="M48" t="str">
            <v>l</v>
          </cell>
          <cell r="N48" t="str">
            <v>y</v>
          </cell>
          <cell r="P48" t="str">
            <v>LBO Amortization Schedule</v>
          </cell>
          <cell r="T48" t="str">
            <v>p_LBO_Amort</v>
          </cell>
          <cell r="V48">
            <v>42</v>
          </cell>
          <cell r="W48" t="str">
            <v>l</v>
          </cell>
          <cell r="X48" t="str">
            <v>y</v>
          </cell>
        </row>
        <row r="49">
          <cell r="F49">
            <v>43</v>
          </cell>
          <cell r="G49" t="str">
            <v>LBO Debt Schedule</v>
          </cell>
          <cell r="K49" t="str">
            <v>p_LBO_Debt</v>
          </cell>
          <cell r="M49" t="str">
            <v>l</v>
          </cell>
          <cell r="N49" t="str">
            <v>y</v>
          </cell>
          <cell r="P49" t="str">
            <v>LBO Debt Schedule</v>
          </cell>
          <cell r="T49" t="str">
            <v>p_LBO_Debt</v>
          </cell>
          <cell r="V49">
            <v>43</v>
          </cell>
          <cell r="W49" t="str">
            <v>l</v>
          </cell>
          <cell r="X49" t="str">
            <v>y</v>
          </cell>
        </row>
        <row r="50">
          <cell r="F50">
            <v>44</v>
          </cell>
          <cell r="G50" t="str">
            <v>LBO Debt Schedule</v>
          </cell>
          <cell r="K50" t="str">
            <v>p_LBO_DebtA</v>
          </cell>
          <cell r="M50" t="str">
            <v>l</v>
          </cell>
          <cell r="N50" t="str">
            <v>y</v>
          </cell>
          <cell r="P50" t="str">
            <v>LBO Debt Schedule</v>
          </cell>
          <cell r="T50" t="str">
            <v>p_LBO_DebtA</v>
          </cell>
          <cell r="V50">
            <v>44</v>
          </cell>
          <cell r="W50" t="str">
            <v>l</v>
          </cell>
          <cell r="X50" t="str">
            <v>y</v>
          </cell>
        </row>
        <row r="51">
          <cell r="F51">
            <v>45</v>
          </cell>
          <cell r="G51" t="str">
            <v>LBO Debt Schedule B</v>
          </cell>
          <cell r="K51" t="str">
            <v>P_LBO_DebtB</v>
          </cell>
          <cell r="M51" t="str">
            <v>l</v>
          </cell>
          <cell r="N51" t="str">
            <v>y</v>
          </cell>
          <cell r="P51" t="str">
            <v>LBO Debt Schedule B</v>
          </cell>
          <cell r="T51" t="str">
            <v>P_LBO_DebtB</v>
          </cell>
          <cell r="V51">
            <v>45</v>
          </cell>
          <cell r="W51" t="str">
            <v>l</v>
          </cell>
          <cell r="X51" t="str">
            <v>y</v>
          </cell>
        </row>
        <row r="52">
          <cell r="F52">
            <v>46</v>
          </cell>
          <cell r="G52" t="str">
            <v>LBO Tax Schedule</v>
          </cell>
          <cell r="K52" t="str">
            <v>p_LBO_Tax</v>
          </cell>
          <cell r="M52" t="str">
            <v>l</v>
          </cell>
          <cell r="N52" t="str">
            <v>y</v>
          </cell>
          <cell r="P52" t="str">
            <v>LBO Tax Schedule</v>
          </cell>
          <cell r="T52" t="str">
            <v>p_LBO_Tax</v>
          </cell>
          <cell r="V52">
            <v>46</v>
          </cell>
          <cell r="W52" t="str">
            <v>l</v>
          </cell>
          <cell r="X52" t="str">
            <v>y</v>
          </cell>
        </row>
        <row r="53">
          <cell r="F53">
            <v>47</v>
          </cell>
          <cell r="G53" t="str">
            <v>LBO Diluted Shares Calculation</v>
          </cell>
          <cell r="K53" t="str">
            <v>p_LBO_SO</v>
          </cell>
          <cell r="M53" t="str">
            <v>l</v>
          </cell>
          <cell r="N53" t="str">
            <v>y</v>
          </cell>
          <cell r="P53" t="str">
            <v>LBO Diluted Shares Calculation</v>
          </cell>
          <cell r="T53" t="str">
            <v>p_LBO_SO</v>
          </cell>
          <cell r="V53">
            <v>47</v>
          </cell>
          <cell r="W53" t="str">
            <v>l</v>
          </cell>
          <cell r="X53" t="str">
            <v>y</v>
          </cell>
        </row>
        <row r="54">
          <cell r="F54">
            <v>48</v>
          </cell>
          <cell r="G54" t="str">
            <v>LBO Sale Return Calculation</v>
          </cell>
          <cell r="K54" t="str">
            <v>p_LBO_returncalc</v>
          </cell>
          <cell r="M54" t="str">
            <v>l</v>
          </cell>
          <cell r="N54" t="str">
            <v>y</v>
          </cell>
          <cell r="P54" t="str">
            <v>LBO Sale Return Calculation</v>
          </cell>
          <cell r="T54" t="str">
            <v>p_LBO_returncalc</v>
          </cell>
          <cell r="V54">
            <v>48</v>
          </cell>
          <cell r="W54" t="str">
            <v>l</v>
          </cell>
          <cell r="X54" t="str">
            <v>y</v>
          </cell>
        </row>
        <row r="55">
          <cell r="F55">
            <v>49</v>
          </cell>
          <cell r="G55" t="str">
            <v>LBO Sale Return Calculation B</v>
          </cell>
          <cell r="K55" t="str">
            <v>p_LBO_returncalcB</v>
          </cell>
          <cell r="M55" t="str">
            <v>l</v>
          </cell>
          <cell r="N55" t="str">
            <v>y</v>
          </cell>
          <cell r="P55" t="str">
            <v>LBO Sale Return Calculation B</v>
          </cell>
          <cell r="T55" t="str">
            <v>p_LBO_returncalcB</v>
          </cell>
          <cell r="V55">
            <v>49</v>
          </cell>
          <cell r="W55" t="str">
            <v>l</v>
          </cell>
          <cell r="X55" t="str">
            <v>y</v>
          </cell>
        </row>
        <row r="56">
          <cell r="F56">
            <v>50</v>
          </cell>
          <cell r="G56" t="str">
            <v>LBO IPO Return Calculation</v>
          </cell>
          <cell r="K56" t="str">
            <v>p_LBO_IPOreturncalc</v>
          </cell>
          <cell r="M56" t="str">
            <v>l</v>
          </cell>
          <cell r="N56" t="str">
            <v>y</v>
          </cell>
          <cell r="P56" t="str">
            <v>LBO IPO Return Calculation</v>
          </cell>
          <cell r="T56" t="str">
            <v>p_LBO_IPOreturncalc</v>
          </cell>
          <cell r="V56">
            <v>50</v>
          </cell>
          <cell r="W56" t="str">
            <v>l</v>
          </cell>
          <cell r="X56" t="str">
            <v>y</v>
          </cell>
        </row>
        <row r="57">
          <cell r="F57">
            <v>51</v>
          </cell>
          <cell r="G57" t="str">
            <v>LBO IPO Return Calculation B</v>
          </cell>
          <cell r="K57" t="str">
            <v>p_LBO_IPOreturncalcB</v>
          </cell>
          <cell r="M57" t="str">
            <v>l</v>
          </cell>
          <cell r="N57" t="str">
            <v>n</v>
          </cell>
          <cell r="P57" t="str">
            <v>LBO IPO Return Calculation B</v>
          </cell>
          <cell r="T57" t="str">
            <v>p_LBO_IPOreturncalcB</v>
          </cell>
          <cell r="V57">
            <v>51</v>
          </cell>
          <cell r="W57" t="str">
            <v>l</v>
          </cell>
          <cell r="X57" t="str">
            <v>n</v>
          </cell>
        </row>
        <row r="58">
          <cell r="F58">
            <v>52</v>
          </cell>
          <cell r="G58" t="str">
            <v>LBO IPO Return Calculation C</v>
          </cell>
          <cell r="K58" t="str">
            <v>p_LBO_IPOreturncalcC</v>
          </cell>
          <cell r="M58" t="str">
            <v>l</v>
          </cell>
          <cell r="N58" t="str">
            <v>n</v>
          </cell>
          <cell r="P58" t="str">
            <v>LBO IPO Return Calculation C</v>
          </cell>
          <cell r="T58" t="str">
            <v>p_LBO_IPOreturncalcC</v>
          </cell>
          <cell r="V58">
            <v>52</v>
          </cell>
          <cell r="W58" t="str">
            <v>l</v>
          </cell>
          <cell r="X58" t="str">
            <v>n</v>
          </cell>
        </row>
        <row r="59">
          <cell r="F59">
            <v>53</v>
          </cell>
          <cell r="G59" t="str">
            <v>LTM Calculation - Income Statement</v>
          </cell>
          <cell r="K59" t="str">
            <v>p_LTM_IS</v>
          </cell>
          <cell r="M59" t="str">
            <v>l</v>
          </cell>
          <cell r="N59" t="str">
            <v>n</v>
          </cell>
          <cell r="P59" t="str">
            <v>LTM Calculation - Income Statement</v>
          </cell>
          <cell r="T59" t="str">
            <v>p_LTM_IS</v>
          </cell>
          <cell r="V59">
            <v>53</v>
          </cell>
          <cell r="W59" t="str">
            <v>l</v>
          </cell>
          <cell r="X59" t="str">
            <v>n</v>
          </cell>
        </row>
        <row r="60">
          <cell r="F60">
            <v>54</v>
          </cell>
          <cell r="G60" t="str">
            <v>LTM Calculation - Balance Sheet</v>
          </cell>
          <cell r="K60" t="str">
            <v>p_LTM_BS</v>
          </cell>
          <cell r="M60" t="str">
            <v>l</v>
          </cell>
          <cell r="N60" t="str">
            <v>n</v>
          </cell>
          <cell r="P60" t="str">
            <v>LTM Calculation - Balance Sheet</v>
          </cell>
          <cell r="T60" t="str">
            <v>p_LTM_BS</v>
          </cell>
          <cell r="V60">
            <v>54</v>
          </cell>
          <cell r="W60" t="str">
            <v>l</v>
          </cell>
          <cell r="X60" t="str">
            <v>n</v>
          </cell>
        </row>
        <row r="61">
          <cell r="F61">
            <v>55</v>
          </cell>
          <cell r="G61" t="str">
            <v>Add Descriptions</v>
          </cell>
          <cell r="K61" t="str">
            <v>Add Print Range</v>
          </cell>
          <cell r="M61" t="str">
            <v>l</v>
          </cell>
          <cell r="N61" t="str">
            <v>n</v>
          </cell>
          <cell r="P61" t="str">
            <v>Add Descriptions</v>
          </cell>
          <cell r="T61" t="str">
            <v>Add Print Range</v>
          </cell>
          <cell r="V61">
            <v>55</v>
          </cell>
          <cell r="W61" t="str">
            <v>l</v>
          </cell>
          <cell r="X61" t="str">
            <v>n</v>
          </cell>
        </row>
        <row r="62">
          <cell r="F62">
            <v>56</v>
          </cell>
          <cell r="G62" t="str">
            <v>Add Descriptions</v>
          </cell>
          <cell r="K62" t="str">
            <v>Add Print Range</v>
          </cell>
          <cell r="M62" t="str">
            <v>l</v>
          </cell>
          <cell r="N62" t="str">
            <v>n</v>
          </cell>
          <cell r="P62" t="str">
            <v>Add Descriptions</v>
          </cell>
          <cell r="T62" t="str">
            <v>Add Print Range</v>
          </cell>
          <cell r="V62">
            <v>56</v>
          </cell>
          <cell r="W62" t="str">
            <v>l</v>
          </cell>
          <cell r="X62" t="str">
            <v>n</v>
          </cell>
        </row>
        <row r="63">
          <cell r="F63">
            <v>57</v>
          </cell>
          <cell r="G63" t="str">
            <v>Add Descriptions</v>
          </cell>
          <cell r="K63" t="str">
            <v>Add Print Range</v>
          </cell>
          <cell r="M63" t="str">
            <v>l</v>
          </cell>
          <cell r="N63" t="str">
            <v>n</v>
          </cell>
          <cell r="P63" t="str">
            <v>Add Descriptions</v>
          </cell>
          <cell r="T63" t="str">
            <v>Add Print Range</v>
          </cell>
          <cell r="V63">
            <v>57</v>
          </cell>
          <cell r="W63" t="str">
            <v>l</v>
          </cell>
          <cell r="X63" t="str">
            <v>n</v>
          </cell>
        </row>
        <row r="64">
          <cell r="F64">
            <v>58</v>
          </cell>
          <cell r="G64" t="str">
            <v>Add Descriptions</v>
          </cell>
          <cell r="K64" t="str">
            <v>Add Print Range</v>
          </cell>
          <cell r="M64" t="str">
            <v>l</v>
          </cell>
          <cell r="N64" t="str">
            <v>n</v>
          </cell>
          <cell r="P64" t="str">
            <v>Add Descriptions</v>
          </cell>
          <cell r="T64" t="str">
            <v>Add Print Range</v>
          </cell>
          <cell r="V64">
            <v>58</v>
          </cell>
          <cell r="W64" t="str">
            <v>l</v>
          </cell>
          <cell r="X64" t="str">
            <v>n</v>
          </cell>
        </row>
        <row r="65">
          <cell r="G65" t="str">
            <v>DO NOT DELETE THIS ROW!!!!!   DO NOT DELETE THIS ROW!!!!!</v>
          </cell>
          <cell r="P65" t="str">
            <v>DO NOT DELETE THIS ROW!!!!!   DO NOT DELETE THIS ROW!!!!!   DO NOT DELETE THIS ROW!!!!!</v>
          </cell>
        </row>
      </sheetData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__FDSCACHE__"/>
      <sheetName val="Sidebyside"/>
      <sheetName val="FFsum"/>
      <sheetName val="Drill"/>
      <sheetName val="DCredit"/>
      <sheetName val="LSensInp"/>
      <sheetName val="Level"/>
      <sheetName val="LCredit"/>
      <sheetName val="LevelLBO"/>
      <sheetName val="LBOPFBS"/>
      <sheetName val="LBOSum"/>
      <sheetName val="LBOoutput"/>
      <sheetName val="DCFOut"/>
      <sheetName val="LDCF"/>
      <sheetName val="LDCFinp"/>
      <sheetName val="DDCF"/>
      <sheetName val="DDCFinp"/>
      <sheetName val="SourceUse"/>
      <sheetName val="BSadj"/>
      <sheetName val="PFCredit"/>
      <sheetName val="PF"/>
      <sheetName val="CemPriceSens"/>
      <sheetName val="PriceSens"/>
      <sheetName val="FinMixSens"/>
      <sheetName val="PFVM"/>
      <sheetName val="VM"/>
      <sheetName val="IntInfo"/>
      <sheetName val="mminp"/>
      <sheetName val="accdil"/>
      <sheetName val="mmsum"/>
      <sheetName val="mmcalc"/>
      <sheetName val="acq"/>
      <sheetName val="LBO"/>
      <sheetName val="Controls"/>
      <sheetName val="BS"/>
      <sheetName val="Print Controls"/>
      <sheetName val="Depr"/>
      <sheetName val="CFS"/>
      <sheetName val="Comps"/>
      <sheetName val="Controls Consensus Case"/>
      <sheetName val="Conv. Debt"/>
      <sheetName val="Firm Value"/>
      <sheetName val="Conv. Pref."/>
      <sheetName val="Shares Outstanding"/>
      <sheetName val="Debt"/>
      <sheetName val="DCF_10"/>
      <sheetName val="Assump"/>
      <sheetName val="LBO of Controls"/>
      <sheetName val="Preferred"/>
      <sheetName val="Options"/>
      <sheetName val="Amort"/>
      <sheetName val="DCF_5"/>
      <sheetName val="EVA"/>
      <sheetName val="P&amp;L"/>
      <sheetName val="Index"/>
      <sheetName val="LTM"/>
      <sheetName val="Premium"/>
      <sheetName val="Sum"/>
      <sheetName val="Tax"/>
      <sheetName val="Divestitures"/>
    </sheetNames>
    <sheetDataSet>
      <sheetData sheetId="0" refreshError="1">
        <row r="11">
          <cell r="H11">
            <v>309.81728000000004</v>
          </cell>
        </row>
        <row r="13">
          <cell r="H13">
            <v>38.3125</v>
          </cell>
        </row>
        <row r="23">
          <cell r="P23">
            <v>24.341640338401305</v>
          </cell>
        </row>
        <row r="26">
          <cell r="P26">
            <v>104.98</v>
          </cell>
        </row>
        <row r="27">
          <cell r="P27">
            <v>50</v>
          </cell>
        </row>
        <row r="30">
          <cell r="P30">
            <v>323.16800000000001</v>
          </cell>
        </row>
        <row r="34">
          <cell r="V34">
            <v>354.43899999999996</v>
          </cell>
        </row>
        <row r="35">
          <cell r="V35">
            <v>102.18100000000004</v>
          </cell>
        </row>
        <row r="37">
          <cell r="V37">
            <v>124.72500000000002</v>
          </cell>
        </row>
        <row r="38">
          <cell r="V38">
            <v>78.875000000000028</v>
          </cell>
        </row>
        <row r="45">
          <cell r="P45">
            <v>75.823734015599996</v>
          </cell>
        </row>
        <row r="46">
          <cell r="P46">
            <v>392.35594312440003</v>
          </cell>
        </row>
        <row r="49">
          <cell r="P49">
            <v>783.60417721529996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Module1"/>
      <sheetName val="Module2"/>
      <sheetName val="Base"/>
      <sheetName val="PrintManagerCode"/>
      <sheetName val="Boots (£ Mar)"/>
      <sheetName val="Boots (CHF Dec)"/>
      <sheetName val="Module11"/>
      <sheetName val="Roche Breakdown"/>
      <sheetName val="Roche (Original)"/>
      <sheetName val="Roche (CHF Dec)"/>
      <sheetName val="Combined (CHF)"/>
      <sheetName val="Financials"/>
      <sheetName val="Control Page"/>
      <sheetName val="Module3"/>
      <sheetName val="Module4"/>
      <sheetName val="Module5"/>
      <sheetName val="Module6"/>
      <sheetName val="Consolidated Sheets"/>
      <sheetName val="IRR Calculation"/>
      <sheetName val="__FDSCACHE__"/>
      <sheetName val="Pro Forma Model"/>
      <sheetName val="Bluebook I"/>
      <sheetName val="Bluebook II"/>
      <sheetName val="Bluebook III"/>
      <sheetName val="DCF_inputs- New"/>
      <sheetName val="DCF New"/>
      <sheetName val="Orion Assumptions"/>
      <sheetName val="LBO Analysis"/>
      <sheetName val="LBO Output"/>
      <sheetName val="DCF_outputs"/>
      <sheetName val="Financial Assumptions"/>
      <sheetName val="S&amp;M breakdown"/>
      <sheetName val="Sales by Geography"/>
      <sheetName val="Sales by Brand"/>
      <sheetName val="DCF_inputs"/>
      <sheetName val="Strategic Buyers' Analysis--&gt;"/>
      <sheetName val="Strategic buyers breakeven"/>
      <sheetName val="Strategics OTC Forecasts"/>
      <sheetName val="Strategics Benchmarking page"/>
      <sheetName val="Strategics OTC 2002"/>
      <sheetName val="BB Output --&gt;"/>
      <sheetName val="BB - LBO Returns"/>
      <sheetName val="Valuation Range"/>
      <sheetName val="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">
          <cell r="B5" t="str">
            <v>Calenderisation Factor</v>
          </cell>
          <cell r="C5">
            <v>0.75</v>
          </cell>
          <cell r="G5">
            <v>2.3479999999999999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LSheet"/>
      <sheetName val="xDBCalls"/>
      <sheetName val="xUpdate"/>
      <sheetName val="xShowUpdates"/>
      <sheetName val="xAddCompany"/>
      <sheetName val="xVersionControl"/>
      <sheetName val="xUtilities"/>
      <sheetName val="Control Page"/>
      <sheetName val="Boots (CHF De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Module1"/>
      <sheetName val="Module2"/>
      <sheetName val="__FDSCACHE__"/>
      <sheetName val="Roche Forecasts"/>
      <sheetName val="Financials"/>
      <sheetName val="Control Page"/>
      <sheetName val="Module3"/>
      <sheetName val="Module4"/>
      <sheetName val="Module5"/>
      <sheetName val="Module6"/>
      <sheetName val="Consolidated Sheets"/>
      <sheetName val="IRR Calculation"/>
      <sheetName val="DCF_inputs- New"/>
      <sheetName val="DCF New"/>
      <sheetName val="SQ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OUTPUT - multiples for buyers"/>
      <sheetName val="Inputs"/>
      <sheetName val="Update Macro"/>
      <sheetName val="Print Macro"/>
      <sheetName val="Sabroe ProForma"/>
      <sheetName val="OUTPUT -groups"/>
      <sheetName val="Control Page"/>
      <sheetName val="IRR Calculation"/>
    </sheetNames>
    <sheetDataSet>
      <sheetData sheetId="0" refreshError="1"/>
      <sheetData sheetId="1" refreshError="1"/>
      <sheetData sheetId="2" refreshError="1">
        <row r="4">
          <cell r="F4" t="str">
            <v>Comparable</v>
          </cell>
        </row>
        <row r="9">
          <cell r="H9">
            <v>35943</v>
          </cell>
        </row>
        <row r="13">
          <cell r="P13" t="str">
            <v>PSHS</v>
          </cell>
          <cell r="U13" t="str">
            <v>IBI_PRICE</v>
          </cell>
          <cell r="AE13" t="str">
            <v>IBI_PRICE_HIGH_52W</v>
          </cell>
          <cell r="AF13" t="str">
            <v>IBI_PRICE_LOW_52W</v>
          </cell>
        </row>
        <row r="15">
          <cell r="BI15">
            <v>413.25200000000001</v>
          </cell>
        </row>
        <row r="16">
          <cell r="D16">
            <v>1.7718609999999999</v>
          </cell>
          <cell r="L16">
            <v>35795</v>
          </cell>
          <cell r="P16">
            <v>4.16</v>
          </cell>
          <cell r="U16">
            <v>740</v>
          </cell>
          <cell r="AA16">
            <v>3078.4</v>
          </cell>
          <cell r="AE16">
            <v>815</v>
          </cell>
          <cell r="AF16">
            <v>560</v>
          </cell>
          <cell r="AL16">
            <v>220.83499999999998</v>
          </cell>
          <cell r="AO16">
            <v>856.95699999999999</v>
          </cell>
          <cell r="AQ16">
            <v>852.80700000000002</v>
          </cell>
          <cell r="AR16">
            <v>1077.7919999999999</v>
          </cell>
          <cell r="AU16">
            <v>2920.5299999999997</v>
          </cell>
          <cell r="AV16">
            <v>3299.2350000000001</v>
          </cell>
          <cell r="AW16">
            <v>3152.3850000000002</v>
          </cell>
          <cell r="AZ16">
            <v>4711.2539999999999</v>
          </cell>
          <cell r="BD16">
            <v>247.61199999999917</v>
          </cell>
          <cell r="BI16">
            <v>164.208</v>
          </cell>
          <cell r="BQ16">
            <v>124.831</v>
          </cell>
          <cell r="BU16">
            <v>372.44299999999919</v>
          </cell>
          <cell r="BW16">
            <v>137.05000000000001</v>
          </cell>
          <cell r="BZ16">
            <v>5024</v>
          </cell>
          <cell r="CA16">
            <v>5304</v>
          </cell>
          <cell r="CB16" t="str">
            <v>N/A</v>
          </cell>
          <cell r="CD16">
            <v>207</v>
          </cell>
          <cell r="CE16">
            <v>217</v>
          </cell>
          <cell r="CF16" t="str">
            <v>N/A</v>
          </cell>
          <cell r="CH16">
            <v>133</v>
          </cell>
          <cell r="CI16">
            <v>138</v>
          </cell>
          <cell r="CJ16" t="str">
            <v>N/A</v>
          </cell>
          <cell r="CP16">
            <v>340</v>
          </cell>
          <cell r="CQ16">
            <v>355</v>
          </cell>
          <cell r="CR16" t="str">
            <v>N/A</v>
          </cell>
          <cell r="DS16" t="e">
            <v>#N/A</v>
          </cell>
          <cell r="DX16">
            <v>42</v>
          </cell>
          <cell r="DY16">
            <v>47</v>
          </cell>
          <cell r="DZ16" t="e">
            <v>#VALUE!</v>
          </cell>
          <cell r="FK16">
            <v>247.61199999999917</v>
          </cell>
          <cell r="FN16">
            <v>-20.251999999999995</v>
          </cell>
          <cell r="FP16">
            <v>164.208</v>
          </cell>
          <cell r="FS16">
            <v>124.831</v>
          </cell>
          <cell r="FT16">
            <v>372.44299999999919</v>
          </cell>
          <cell r="FU16">
            <v>137.05000000000001</v>
          </cell>
          <cell r="GG16">
            <v>0.18010993584711099</v>
          </cell>
          <cell r="GH16">
            <v>6.1044254696817957E-2</v>
          </cell>
          <cell r="GQ16" t="str">
            <v>@NA</v>
          </cell>
          <cell r="GV16">
            <v>0.83</v>
          </cell>
        </row>
        <row r="17">
          <cell r="D17">
            <v>1.7718609999999999</v>
          </cell>
          <cell r="L17">
            <v>35795</v>
          </cell>
          <cell r="P17">
            <v>8.4053900000000006</v>
          </cell>
          <cell r="U17">
            <v>1340</v>
          </cell>
          <cell r="AA17">
            <v>11263.222600000001</v>
          </cell>
          <cell r="AE17">
            <v>1435</v>
          </cell>
          <cell r="AF17">
            <v>960</v>
          </cell>
          <cell r="AL17">
            <v>919.07899999999995</v>
          </cell>
          <cell r="AO17">
            <v>4358.2569999999996</v>
          </cell>
          <cell r="AQ17">
            <v>4197.3294999999998</v>
          </cell>
          <cell r="AR17">
            <v>5277.3359999999993</v>
          </cell>
          <cell r="AU17">
            <v>8573.2849999999999</v>
          </cell>
          <cell r="AV17">
            <v>12182.301600000001</v>
          </cell>
          <cell r="AW17">
            <v>11774.043600000001</v>
          </cell>
          <cell r="AZ17">
            <v>9993.7540000000008</v>
          </cell>
          <cell r="BD17">
            <v>734.352000000001</v>
          </cell>
          <cell r="BI17">
            <v>413.25200000000001</v>
          </cell>
          <cell r="BQ17">
            <v>573.70100000000002</v>
          </cell>
          <cell r="BU17">
            <v>1308.053000000001</v>
          </cell>
          <cell r="BW17">
            <v>1072.8620000000001</v>
          </cell>
          <cell r="BZ17">
            <v>10247</v>
          </cell>
          <cell r="CA17">
            <v>10830</v>
          </cell>
          <cell r="CB17" t="str">
            <v>N/A</v>
          </cell>
          <cell r="CD17">
            <v>794</v>
          </cell>
          <cell r="CE17">
            <v>889</v>
          </cell>
          <cell r="CF17" t="str">
            <v>N/A</v>
          </cell>
          <cell r="CH17">
            <v>612</v>
          </cell>
          <cell r="CI17">
            <v>643</v>
          </cell>
          <cell r="CJ17" t="str">
            <v>N/A</v>
          </cell>
          <cell r="CP17">
            <v>1406</v>
          </cell>
          <cell r="CQ17">
            <v>1532</v>
          </cell>
          <cell r="CR17" t="str">
            <v>N/A</v>
          </cell>
          <cell r="DS17">
            <v>6.2E-2</v>
          </cell>
          <cell r="DX17">
            <v>55.800000000000004</v>
          </cell>
          <cell r="DY17">
            <v>61</v>
          </cell>
          <cell r="DZ17">
            <v>65.900000000000006</v>
          </cell>
          <cell r="FK17">
            <v>734.352000000001</v>
          </cell>
          <cell r="FN17">
            <v>39.11</v>
          </cell>
          <cell r="FP17">
            <v>413.25200000000001</v>
          </cell>
          <cell r="FS17">
            <v>573.70100000000002</v>
          </cell>
          <cell r="FT17">
            <v>1308.053000000001</v>
          </cell>
          <cell r="FU17">
            <v>1072.8620000000001</v>
          </cell>
          <cell r="GG17">
            <v>6.0793599981593394E-2</v>
          </cell>
          <cell r="GH17">
            <v>4.0998013720297211E-2</v>
          </cell>
          <cell r="GQ17" t="str">
            <v>@NA</v>
          </cell>
          <cell r="GV17">
            <v>0.86</v>
          </cell>
        </row>
        <row r="18">
          <cell r="D18">
            <v>1</v>
          </cell>
          <cell r="L18">
            <v>35795</v>
          </cell>
          <cell r="P18">
            <v>72.468000000000004</v>
          </cell>
          <cell r="U18">
            <v>46.875</v>
          </cell>
          <cell r="AA18">
            <v>3396.9375</v>
          </cell>
          <cell r="AE18">
            <v>51.625</v>
          </cell>
          <cell r="AF18">
            <v>34.625</v>
          </cell>
          <cell r="AL18">
            <v>2299.6318000000001</v>
          </cell>
          <cell r="AO18">
            <v>-88.296000000000049</v>
          </cell>
          <cell r="AQ18">
            <v>-149.49450000000002</v>
          </cell>
          <cell r="AR18">
            <v>2211.3357999999998</v>
          </cell>
          <cell r="AU18">
            <v>3594.3679999999999</v>
          </cell>
          <cell r="AV18">
            <v>5696.5693000000001</v>
          </cell>
          <cell r="AW18">
            <v>5667.7973000000002</v>
          </cell>
          <cell r="AZ18">
            <v>6007.5</v>
          </cell>
          <cell r="BD18">
            <v>429.00400000000002</v>
          </cell>
          <cell r="BI18">
            <v>119.80000000000001</v>
          </cell>
          <cell r="BQ18">
            <v>163.95</v>
          </cell>
          <cell r="BU18">
            <v>592.95399999999995</v>
          </cell>
          <cell r="BW18">
            <v>226.15900000000002</v>
          </cell>
          <cell r="BZ18">
            <v>6416</v>
          </cell>
          <cell r="CA18">
            <v>6732</v>
          </cell>
          <cell r="CB18">
            <v>7048</v>
          </cell>
          <cell r="CD18">
            <v>652</v>
          </cell>
          <cell r="CE18">
            <v>712</v>
          </cell>
          <cell r="CF18">
            <v>763</v>
          </cell>
          <cell r="CH18">
            <v>161</v>
          </cell>
          <cell r="CI18">
            <v>168</v>
          </cell>
          <cell r="CJ18">
            <v>176</v>
          </cell>
          <cell r="CP18">
            <v>813</v>
          </cell>
          <cell r="CQ18">
            <v>880</v>
          </cell>
          <cell r="CR18" t="str">
            <v>N/A</v>
          </cell>
          <cell r="DS18">
            <v>0.153</v>
          </cell>
          <cell r="DX18">
            <v>3.1</v>
          </cell>
          <cell r="DY18">
            <v>3.5500000000000003</v>
          </cell>
          <cell r="DZ18" t="e">
            <v>#N/A</v>
          </cell>
          <cell r="FK18">
            <v>429.00400000000002</v>
          </cell>
          <cell r="FN18">
            <v>-192.2</v>
          </cell>
          <cell r="FP18">
            <v>119.80000000000001</v>
          </cell>
          <cell r="FS18">
            <v>163.95</v>
          </cell>
          <cell r="FT18">
            <v>592.95399999999995</v>
          </cell>
          <cell r="FU18">
            <v>226.15900000000002</v>
          </cell>
          <cell r="GG18">
            <v>0.1117060312589806</v>
          </cell>
          <cell r="GH18">
            <v>5.8583606020956136E-2</v>
          </cell>
          <cell r="GQ18" t="str">
            <v>@NA</v>
          </cell>
          <cell r="GV18">
            <v>1.1399999999999999</v>
          </cell>
        </row>
        <row r="19">
          <cell r="D19">
            <v>1</v>
          </cell>
          <cell r="L19">
            <v>35795</v>
          </cell>
          <cell r="P19">
            <v>229.512</v>
          </cell>
          <cell r="U19">
            <v>93.5625</v>
          </cell>
          <cell r="AA19">
            <v>21473.716499999999</v>
          </cell>
          <cell r="AE19">
            <v>100.125</v>
          </cell>
          <cell r="AF19">
            <v>66.75</v>
          </cell>
          <cell r="AL19">
            <v>2046</v>
          </cell>
          <cell r="AO19">
            <v>4574</v>
          </cell>
          <cell r="AQ19">
            <v>4571</v>
          </cell>
          <cell r="AR19">
            <v>6620</v>
          </cell>
          <cell r="AU19">
            <v>16732</v>
          </cell>
          <cell r="AV19">
            <v>23519.716499999999</v>
          </cell>
          <cell r="AW19">
            <v>22764.716499999999</v>
          </cell>
          <cell r="AZ19">
            <v>24495</v>
          </cell>
          <cell r="BD19">
            <v>1959</v>
          </cell>
          <cell r="BI19">
            <v>1072</v>
          </cell>
          <cell r="BQ19">
            <v>848</v>
          </cell>
          <cell r="BU19">
            <v>2807</v>
          </cell>
          <cell r="BW19">
            <v>843</v>
          </cell>
          <cell r="BZ19">
            <v>25176</v>
          </cell>
          <cell r="CA19">
            <v>25675</v>
          </cell>
          <cell r="CB19" t="str">
            <v>N/A</v>
          </cell>
          <cell r="CD19">
            <v>2169</v>
          </cell>
          <cell r="CE19">
            <v>2437</v>
          </cell>
          <cell r="CF19" t="str">
            <v>N/A</v>
          </cell>
          <cell r="CH19">
            <v>870</v>
          </cell>
          <cell r="CI19">
            <v>845</v>
          </cell>
          <cell r="CJ19" t="str">
            <v>N/A</v>
          </cell>
          <cell r="CP19">
            <v>3039</v>
          </cell>
          <cell r="CQ19">
            <v>3282</v>
          </cell>
          <cell r="CR19" t="str">
            <v>N/A</v>
          </cell>
          <cell r="DS19">
            <v>0.13800000000000001</v>
          </cell>
          <cell r="DX19">
            <v>4.9000000000000004</v>
          </cell>
          <cell r="DY19">
            <v>5.6000000000000005</v>
          </cell>
          <cell r="DZ19">
            <v>6.5</v>
          </cell>
          <cell r="FK19">
            <v>1959</v>
          </cell>
          <cell r="FN19">
            <v>-195</v>
          </cell>
          <cell r="FP19">
            <v>1072</v>
          </cell>
          <cell r="FS19">
            <v>848</v>
          </cell>
          <cell r="FT19">
            <v>2807</v>
          </cell>
          <cell r="FU19">
            <v>843</v>
          </cell>
          <cell r="GG19">
            <v>3.0444956515283117E-2</v>
          </cell>
          <cell r="GH19">
            <v>2.3803250898487782E-2</v>
          </cell>
          <cell r="GQ19" t="str">
            <v>A+</v>
          </cell>
          <cell r="GV19">
            <v>0.88</v>
          </cell>
        </row>
        <row r="20">
          <cell r="D20">
            <v>1</v>
          </cell>
          <cell r="L20">
            <v>35795</v>
          </cell>
          <cell r="P20">
            <v>43.39</v>
          </cell>
          <cell r="U20">
            <v>49.5</v>
          </cell>
          <cell r="AA20">
            <v>2147.8049999999998</v>
          </cell>
          <cell r="AE20">
            <v>52.75</v>
          </cell>
          <cell r="AF20">
            <v>34.375</v>
          </cell>
          <cell r="AL20">
            <v>521.78200000000004</v>
          </cell>
          <cell r="AO20">
            <v>646.28499999999997</v>
          </cell>
          <cell r="AQ20">
            <v>713.3309999999999</v>
          </cell>
          <cell r="AR20">
            <v>1168.067</v>
          </cell>
          <cell r="AU20">
            <v>2035.5345000000002</v>
          </cell>
          <cell r="AV20">
            <v>2669.587</v>
          </cell>
          <cell r="AW20">
            <v>2657.3589999999999</v>
          </cell>
          <cell r="AZ20">
            <v>3193.6570000000002</v>
          </cell>
          <cell r="BD20">
            <v>174.7</v>
          </cell>
          <cell r="BI20">
            <v>47.393000000000001</v>
          </cell>
          <cell r="BQ20">
            <v>52.776000000000003</v>
          </cell>
          <cell r="BU20">
            <v>227.476</v>
          </cell>
          <cell r="BW20">
            <v>66.853999999999999</v>
          </cell>
          <cell r="BZ20">
            <v>3307.1</v>
          </cell>
          <cell r="CA20">
            <v>3506.4</v>
          </cell>
          <cell r="CB20" t="str">
            <v>N/A</v>
          </cell>
          <cell r="CD20">
            <v>220</v>
          </cell>
          <cell r="CE20">
            <v>254</v>
          </cell>
          <cell r="CF20" t="str">
            <v>N/A</v>
          </cell>
          <cell r="CH20">
            <v>55</v>
          </cell>
          <cell r="CI20">
            <v>58</v>
          </cell>
          <cell r="CJ20" t="str">
            <v>N/A</v>
          </cell>
          <cell r="CP20">
            <v>275</v>
          </cell>
          <cell r="CQ20">
            <v>312</v>
          </cell>
          <cell r="CR20" t="str">
            <v>N/A</v>
          </cell>
          <cell r="DS20">
            <v>0.12300000000000001</v>
          </cell>
          <cell r="DX20">
            <v>3</v>
          </cell>
          <cell r="DY20">
            <v>3.5</v>
          </cell>
          <cell r="DZ20" t="e">
            <v>#N/A</v>
          </cell>
          <cell r="FK20">
            <v>174.7</v>
          </cell>
          <cell r="FN20">
            <v>-40.875999999999998</v>
          </cell>
          <cell r="FP20">
            <v>47.393000000000001</v>
          </cell>
          <cell r="FS20">
            <v>52.776000000000003</v>
          </cell>
          <cell r="FT20">
            <v>227.476</v>
          </cell>
          <cell r="FU20">
            <v>66.853999999999999</v>
          </cell>
          <cell r="GG20">
            <v>0.12313020959088328</v>
          </cell>
          <cell r="GH20">
            <v>4.7819782109218556E-2</v>
          </cell>
          <cell r="GQ20" t="str">
            <v>BBB+</v>
          </cell>
          <cell r="GV20">
            <v>0.91</v>
          </cell>
        </row>
        <row r="27">
          <cell r="D27">
            <v>7.7662429999999993</v>
          </cell>
          <cell r="L27">
            <v>35795</v>
          </cell>
          <cell r="P27">
            <v>61.018330000000006</v>
          </cell>
          <cell r="U27">
            <v>230.5</v>
          </cell>
          <cell r="AA27">
            <v>42361.670665000005</v>
          </cell>
          <cell r="AE27">
            <v>266</v>
          </cell>
          <cell r="AF27">
            <v>195</v>
          </cell>
          <cell r="AL27">
            <v>12009</v>
          </cell>
          <cell r="AO27">
            <v>13453</v>
          </cell>
          <cell r="AQ27">
            <v>12652</v>
          </cell>
          <cell r="AR27">
            <v>25462</v>
          </cell>
          <cell r="AU27">
            <v>28982.5</v>
          </cell>
          <cell r="AV27">
            <v>54370.670665000005</v>
          </cell>
          <cell r="AW27">
            <v>52757.670665000005</v>
          </cell>
          <cell r="AZ27">
            <v>30032</v>
          </cell>
          <cell r="BD27">
            <v>3813</v>
          </cell>
          <cell r="BI27">
            <v>2208</v>
          </cell>
          <cell r="BQ27">
            <v>1451</v>
          </cell>
          <cell r="BU27">
            <v>5264</v>
          </cell>
          <cell r="BW27">
            <v>1760</v>
          </cell>
          <cell r="BZ27">
            <v>33780</v>
          </cell>
          <cell r="CA27">
            <v>35110</v>
          </cell>
          <cell r="CB27">
            <v>36910</v>
          </cell>
          <cell r="CD27">
            <v>4565</v>
          </cell>
          <cell r="CE27">
            <v>4850</v>
          </cell>
          <cell r="CF27">
            <v>5235</v>
          </cell>
          <cell r="CH27">
            <v>1610</v>
          </cell>
          <cell r="CI27">
            <v>1680</v>
          </cell>
          <cell r="CJ27">
            <v>1770</v>
          </cell>
          <cell r="CP27">
            <v>6175</v>
          </cell>
          <cell r="CQ27">
            <v>6530</v>
          </cell>
          <cell r="CR27">
            <v>7005</v>
          </cell>
          <cell r="DS27">
            <v>0.15</v>
          </cell>
          <cell r="DX27">
            <v>13.4</v>
          </cell>
          <cell r="DY27">
            <v>14.700000000000001</v>
          </cell>
          <cell r="DZ27">
            <v>15.9</v>
          </cell>
          <cell r="FK27">
            <v>3813</v>
          </cell>
          <cell r="FN27">
            <v>-306</v>
          </cell>
          <cell r="FP27">
            <v>2208</v>
          </cell>
          <cell r="FS27">
            <v>1451</v>
          </cell>
          <cell r="FT27">
            <v>5264</v>
          </cell>
          <cell r="FU27">
            <v>1760</v>
          </cell>
          <cell r="GG27">
            <v>0.12605574449226165</v>
          </cell>
          <cell r="GH27">
            <v>8.1242945844366865E-2</v>
          </cell>
          <cell r="GQ27" t="str">
            <v>@NA</v>
          </cell>
          <cell r="GV27" t="str">
            <v>NA</v>
          </cell>
        </row>
        <row r="28">
          <cell r="D28">
            <v>7.7662429999999993</v>
          </cell>
          <cell r="L28">
            <v>35795</v>
          </cell>
          <cell r="P28">
            <v>28</v>
          </cell>
          <cell r="U28">
            <v>165</v>
          </cell>
          <cell r="AA28">
            <v>4620</v>
          </cell>
          <cell r="AE28">
            <v>174</v>
          </cell>
          <cell r="AF28">
            <v>127.94104000000002</v>
          </cell>
          <cell r="AL28">
            <v>3187</v>
          </cell>
          <cell r="AO28">
            <v>1774</v>
          </cell>
          <cell r="AQ28">
            <v>1312</v>
          </cell>
          <cell r="AR28">
            <v>4961</v>
          </cell>
          <cell r="AU28">
            <v>4642</v>
          </cell>
          <cell r="AV28">
            <v>7807</v>
          </cell>
          <cell r="AW28">
            <v>7522</v>
          </cell>
          <cell r="AZ28">
            <v>5956</v>
          </cell>
          <cell r="BD28">
            <v>452</v>
          </cell>
          <cell r="BI28">
            <v>210</v>
          </cell>
          <cell r="BQ28">
            <v>267</v>
          </cell>
          <cell r="BU28">
            <v>719</v>
          </cell>
          <cell r="BW28">
            <v>390</v>
          </cell>
          <cell r="BZ28">
            <v>8453</v>
          </cell>
          <cell r="CA28">
            <v>9247</v>
          </cell>
          <cell r="CB28" t="str">
            <v>NA</v>
          </cell>
          <cell r="CD28">
            <v>713</v>
          </cell>
          <cell r="CE28">
            <v>833</v>
          </cell>
          <cell r="CF28" t="str">
            <v>NA</v>
          </cell>
          <cell r="CH28">
            <v>331</v>
          </cell>
          <cell r="CI28">
            <v>354</v>
          </cell>
          <cell r="CJ28" t="str">
            <v>NA</v>
          </cell>
          <cell r="CP28">
            <v>1044</v>
          </cell>
          <cell r="CQ28">
            <v>1187</v>
          </cell>
          <cell r="CR28" t="str">
            <v>NA</v>
          </cell>
          <cell r="DS28" t="e">
            <v>#N/A</v>
          </cell>
          <cell r="DX28">
            <v>11.100000000000001</v>
          </cell>
          <cell r="DY28">
            <v>12.9</v>
          </cell>
          <cell r="DZ28">
            <v>15.3</v>
          </cell>
          <cell r="FK28">
            <v>452</v>
          </cell>
          <cell r="FN28">
            <v>-87</v>
          </cell>
          <cell r="FP28">
            <v>210</v>
          </cell>
          <cell r="FS28">
            <v>267</v>
          </cell>
          <cell r="FT28">
            <v>719</v>
          </cell>
          <cell r="FU28">
            <v>390</v>
          </cell>
          <cell r="GG28">
            <v>0.13977047575129453</v>
          </cell>
          <cell r="GH28">
            <v>0.24601446554789397</v>
          </cell>
          <cell r="GQ28" t="str">
            <v>@NA</v>
          </cell>
          <cell r="GV28" t="str">
            <v>NA</v>
          </cell>
        </row>
        <row r="29">
          <cell r="D29">
            <v>7.7662429999999993</v>
          </cell>
          <cell r="L29">
            <v>35795</v>
          </cell>
          <cell r="P29">
            <v>30</v>
          </cell>
          <cell r="U29">
            <v>211</v>
          </cell>
          <cell r="AA29">
            <v>6330</v>
          </cell>
          <cell r="AE29">
            <v>270</v>
          </cell>
          <cell r="AF29">
            <v>177</v>
          </cell>
          <cell r="AL29">
            <v>1936</v>
          </cell>
          <cell r="AO29">
            <v>2057</v>
          </cell>
          <cell r="AQ29">
            <v>1961.5</v>
          </cell>
          <cell r="AR29">
            <v>3993</v>
          </cell>
          <cell r="AU29">
            <v>5314</v>
          </cell>
          <cell r="AV29">
            <v>8266</v>
          </cell>
          <cell r="AW29">
            <v>7994</v>
          </cell>
          <cell r="AZ29">
            <v>7983</v>
          </cell>
          <cell r="BD29">
            <v>567</v>
          </cell>
          <cell r="BI29">
            <v>347</v>
          </cell>
          <cell r="BQ29">
            <v>236</v>
          </cell>
          <cell r="BU29">
            <v>803</v>
          </cell>
          <cell r="BW29">
            <v>201</v>
          </cell>
          <cell r="BZ29">
            <v>8160</v>
          </cell>
          <cell r="CA29">
            <v>8400</v>
          </cell>
          <cell r="CB29" t="str">
            <v>NA</v>
          </cell>
          <cell r="CD29">
            <v>715</v>
          </cell>
          <cell r="CE29">
            <v>785</v>
          </cell>
          <cell r="CF29" t="str">
            <v>NA</v>
          </cell>
          <cell r="CH29">
            <v>225</v>
          </cell>
          <cell r="CI29">
            <v>235</v>
          </cell>
          <cell r="CJ29" t="str">
            <v>NA</v>
          </cell>
          <cell r="CP29">
            <v>940</v>
          </cell>
          <cell r="CQ29">
            <v>1020</v>
          </cell>
          <cell r="CR29" t="str">
            <v>NA</v>
          </cell>
          <cell r="DS29">
            <v>0.08</v>
          </cell>
          <cell r="DX29">
            <v>14.700000000000001</v>
          </cell>
          <cell r="DY29">
            <v>17.400000000000002</v>
          </cell>
          <cell r="DZ29">
            <v>18.600000000000001</v>
          </cell>
          <cell r="FK29">
            <v>567</v>
          </cell>
          <cell r="FN29">
            <v>-63</v>
          </cell>
          <cell r="FP29">
            <v>347</v>
          </cell>
          <cell r="FS29">
            <v>236</v>
          </cell>
          <cell r="FT29">
            <v>803</v>
          </cell>
          <cell r="FU29">
            <v>201</v>
          </cell>
          <cell r="GG29">
            <v>8.8997983141211989E-2</v>
          </cell>
          <cell r="GH29">
            <v>2.5785553370292869E-2</v>
          </cell>
          <cell r="GQ29" t="str">
            <v>@NA</v>
          </cell>
          <cell r="GV29" t="str">
            <v>NA</v>
          </cell>
        </row>
        <row r="30">
          <cell r="D30">
            <v>7.7662429999999993</v>
          </cell>
          <cell r="L30">
            <v>35795</v>
          </cell>
          <cell r="P30">
            <v>18.580180000000002</v>
          </cell>
          <cell r="U30">
            <v>127.5</v>
          </cell>
          <cell r="AA30">
            <v>2368.9729500000003</v>
          </cell>
          <cell r="AE30">
            <v>135.69490000000002</v>
          </cell>
          <cell r="AF30">
            <v>82.659230000000008</v>
          </cell>
          <cell r="AL30">
            <v>378</v>
          </cell>
          <cell r="AO30">
            <v>852</v>
          </cell>
          <cell r="AQ30">
            <v>785</v>
          </cell>
          <cell r="AR30">
            <v>1230</v>
          </cell>
          <cell r="AU30">
            <v>1551</v>
          </cell>
          <cell r="AV30">
            <v>2746.9729500000003</v>
          </cell>
          <cell r="AW30">
            <v>2507.9729500000003</v>
          </cell>
          <cell r="AZ30">
            <v>2503</v>
          </cell>
          <cell r="BD30">
            <v>228</v>
          </cell>
          <cell r="BI30">
            <v>143.5</v>
          </cell>
          <cell r="BQ30">
            <v>90</v>
          </cell>
          <cell r="BU30">
            <v>318</v>
          </cell>
          <cell r="BW30">
            <v>117</v>
          </cell>
          <cell r="BZ30">
            <v>5435</v>
          </cell>
          <cell r="CA30">
            <v>5792</v>
          </cell>
          <cell r="CB30">
            <v>6110</v>
          </cell>
          <cell r="CD30">
            <v>378</v>
          </cell>
          <cell r="CE30">
            <v>444</v>
          </cell>
          <cell r="CF30">
            <v>490</v>
          </cell>
          <cell r="CH30">
            <v>196</v>
          </cell>
          <cell r="CI30">
            <v>209</v>
          </cell>
          <cell r="CJ30">
            <v>220</v>
          </cell>
          <cell r="CP30">
            <v>574</v>
          </cell>
          <cell r="CQ30">
            <v>653</v>
          </cell>
          <cell r="CR30">
            <v>710</v>
          </cell>
          <cell r="DS30" t="e">
            <v>#N/A</v>
          </cell>
          <cell r="DX30">
            <v>8.5</v>
          </cell>
          <cell r="DY30">
            <v>9.6000000000000014</v>
          </cell>
          <cell r="DZ30">
            <v>11.3</v>
          </cell>
          <cell r="FK30">
            <v>228</v>
          </cell>
          <cell r="FN30">
            <v>-10.8</v>
          </cell>
          <cell r="FP30">
            <v>143.5</v>
          </cell>
          <cell r="FS30">
            <v>90</v>
          </cell>
          <cell r="FT30">
            <v>318</v>
          </cell>
          <cell r="FU30">
            <v>117</v>
          </cell>
          <cell r="GG30">
            <v>8.8381981660871523E-2</v>
          </cell>
          <cell r="GH30">
            <v>0.52119136606587424</v>
          </cell>
          <cell r="GQ30" t="str">
            <v>@NA</v>
          </cell>
          <cell r="GV30" t="str">
            <v>NA</v>
          </cell>
        </row>
        <row r="31">
          <cell r="D31">
            <v>7.7662429999999993</v>
          </cell>
          <cell r="L31">
            <v>35795</v>
          </cell>
          <cell r="P31">
            <v>24.846</v>
          </cell>
          <cell r="U31">
            <v>299.5</v>
          </cell>
          <cell r="AA31">
            <v>7441.3770000000004</v>
          </cell>
          <cell r="AE31">
            <v>330</v>
          </cell>
          <cell r="AF31">
            <v>216</v>
          </cell>
          <cell r="AL31">
            <v>586</v>
          </cell>
          <cell r="AO31">
            <v>1304</v>
          </cell>
          <cell r="AQ31">
            <v>1177.5</v>
          </cell>
          <cell r="AR31">
            <v>1890</v>
          </cell>
          <cell r="AU31">
            <v>2374.5</v>
          </cell>
          <cell r="AV31">
            <v>8027.3770000000004</v>
          </cell>
          <cell r="AW31">
            <v>7939.3770000000004</v>
          </cell>
          <cell r="AZ31">
            <v>2127</v>
          </cell>
          <cell r="BD31">
            <v>532</v>
          </cell>
          <cell r="BI31">
            <v>328</v>
          </cell>
          <cell r="BQ31">
            <v>100</v>
          </cell>
          <cell r="BU31">
            <v>632</v>
          </cell>
          <cell r="BW31">
            <v>210</v>
          </cell>
          <cell r="BZ31">
            <v>2325</v>
          </cell>
          <cell r="CA31">
            <v>2391</v>
          </cell>
          <cell r="CB31">
            <v>2398</v>
          </cell>
          <cell r="CD31">
            <v>511</v>
          </cell>
          <cell r="CE31">
            <v>552</v>
          </cell>
          <cell r="CF31">
            <v>527</v>
          </cell>
          <cell r="CH31">
            <v>103</v>
          </cell>
          <cell r="CI31">
            <v>113</v>
          </cell>
          <cell r="CJ31">
            <v>117</v>
          </cell>
          <cell r="CP31">
            <v>614</v>
          </cell>
          <cell r="CQ31">
            <v>665</v>
          </cell>
          <cell r="CR31">
            <v>644</v>
          </cell>
          <cell r="DS31" t="e">
            <v>#N/A</v>
          </cell>
          <cell r="DX31">
            <v>16</v>
          </cell>
          <cell r="DY31">
            <v>18</v>
          </cell>
          <cell r="DZ31">
            <v>20.100000000000001</v>
          </cell>
          <cell r="FK31">
            <v>532</v>
          </cell>
          <cell r="FN31">
            <v>-30</v>
          </cell>
          <cell r="FP31">
            <v>328</v>
          </cell>
          <cell r="FS31">
            <v>100</v>
          </cell>
          <cell r="FT31">
            <v>632</v>
          </cell>
          <cell r="FU31">
            <v>210</v>
          </cell>
          <cell r="GG31">
            <v>0.13959823280696493</v>
          </cell>
          <cell r="GH31">
            <v>6.0244536287633377E-2</v>
          </cell>
          <cell r="GQ31" t="str">
            <v>@NA</v>
          </cell>
          <cell r="GV31" t="str">
            <v>NA</v>
          </cell>
        </row>
        <row r="32">
          <cell r="D32">
            <v>7.7662429999999993</v>
          </cell>
          <cell r="L32">
            <v>35795</v>
          </cell>
          <cell r="P32">
            <v>23.507480000000001</v>
          </cell>
          <cell r="U32">
            <v>125</v>
          </cell>
          <cell r="AA32">
            <v>2938.4349999999999</v>
          </cell>
          <cell r="AE32">
            <v>176</v>
          </cell>
          <cell r="AF32">
            <v>112</v>
          </cell>
          <cell r="AL32">
            <v>1060</v>
          </cell>
          <cell r="AO32">
            <v>943</v>
          </cell>
          <cell r="AQ32">
            <v>788</v>
          </cell>
          <cell r="AR32">
            <v>2003</v>
          </cell>
          <cell r="AU32">
            <v>2236</v>
          </cell>
          <cell r="AV32">
            <v>3998.4349999999999</v>
          </cell>
          <cell r="AW32">
            <v>3933.4349999999999</v>
          </cell>
          <cell r="AZ32">
            <v>4599</v>
          </cell>
          <cell r="BD32">
            <v>237</v>
          </cell>
          <cell r="BI32">
            <v>145</v>
          </cell>
          <cell r="BQ32">
            <v>146</v>
          </cell>
          <cell r="BU32">
            <v>383</v>
          </cell>
          <cell r="BW32">
            <v>183</v>
          </cell>
          <cell r="BZ32">
            <v>4710</v>
          </cell>
          <cell r="CA32">
            <v>5144</v>
          </cell>
          <cell r="CB32">
            <v>5379</v>
          </cell>
          <cell r="CD32">
            <v>243</v>
          </cell>
          <cell r="CE32">
            <v>398</v>
          </cell>
          <cell r="CF32">
            <v>513</v>
          </cell>
          <cell r="CH32">
            <v>150</v>
          </cell>
          <cell r="CI32">
            <v>170</v>
          </cell>
          <cell r="CJ32">
            <v>180</v>
          </cell>
          <cell r="CP32">
            <v>393</v>
          </cell>
          <cell r="CQ32">
            <v>568</v>
          </cell>
          <cell r="CR32">
            <v>693</v>
          </cell>
          <cell r="DS32" t="e">
            <v>#N/A</v>
          </cell>
          <cell r="DX32">
            <v>6.3000000000000007</v>
          </cell>
          <cell r="DY32">
            <v>9.7000000000000011</v>
          </cell>
          <cell r="DZ32">
            <v>13.200000000000001</v>
          </cell>
          <cell r="FK32">
            <v>237</v>
          </cell>
          <cell r="FN32">
            <v>-38</v>
          </cell>
          <cell r="FP32">
            <v>145</v>
          </cell>
          <cell r="FS32">
            <v>146</v>
          </cell>
          <cell r="FT32">
            <v>383</v>
          </cell>
          <cell r="FU32">
            <v>183</v>
          </cell>
          <cell r="GG32">
            <v>0.24895260011799936</v>
          </cell>
          <cell r="GH32">
            <v>5.7593505376056564E-2</v>
          </cell>
          <cell r="GQ32" t="str">
            <v>@NA</v>
          </cell>
          <cell r="GV32" t="str">
            <v>NA</v>
          </cell>
        </row>
        <row r="33">
          <cell r="D33">
            <v>7.7662429999999993</v>
          </cell>
          <cell r="L33">
            <v>35795</v>
          </cell>
          <cell r="P33">
            <v>25</v>
          </cell>
          <cell r="U33">
            <v>92.5</v>
          </cell>
          <cell r="AA33">
            <v>2312.5</v>
          </cell>
          <cell r="AE33">
            <v>96</v>
          </cell>
          <cell r="AF33">
            <v>63</v>
          </cell>
          <cell r="AL33">
            <v>335</v>
          </cell>
          <cell r="AO33">
            <v>437</v>
          </cell>
          <cell r="AQ33">
            <v>370</v>
          </cell>
          <cell r="AR33">
            <v>772</v>
          </cell>
          <cell r="AU33">
            <v>1113</v>
          </cell>
          <cell r="AV33">
            <v>2647.5</v>
          </cell>
          <cell r="AW33">
            <v>2472.5</v>
          </cell>
          <cell r="AZ33">
            <v>2197</v>
          </cell>
          <cell r="BD33">
            <v>184</v>
          </cell>
          <cell r="BI33">
            <v>105</v>
          </cell>
          <cell r="BQ33">
            <v>67</v>
          </cell>
          <cell r="BU33">
            <v>251</v>
          </cell>
          <cell r="BW33">
            <v>84</v>
          </cell>
          <cell r="BZ33">
            <v>2420</v>
          </cell>
          <cell r="CA33">
            <v>2700</v>
          </cell>
          <cell r="CB33">
            <v>3000</v>
          </cell>
          <cell r="CD33">
            <v>211.8</v>
          </cell>
          <cell r="CE33">
            <v>258.60000000000002</v>
          </cell>
          <cell r="CF33">
            <v>303.39999999999998</v>
          </cell>
          <cell r="CH33">
            <v>75</v>
          </cell>
          <cell r="CI33">
            <v>77</v>
          </cell>
          <cell r="CJ33">
            <v>79</v>
          </cell>
          <cell r="CP33">
            <v>286.8</v>
          </cell>
          <cell r="CQ33">
            <v>335.6</v>
          </cell>
          <cell r="CR33">
            <v>382.4</v>
          </cell>
          <cell r="DS33" t="e">
            <v>#N/A</v>
          </cell>
          <cell r="DX33">
            <v>5.2</v>
          </cell>
          <cell r="DY33">
            <v>6.1000000000000005</v>
          </cell>
          <cell r="DZ33">
            <v>6.9</v>
          </cell>
          <cell r="FK33">
            <v>184</v>
          </cell>
          <cell r="FN33">
            <v>-14</v>
          </cell>
          <cell r="FP33">
            <v>105</v>
          </cell>
          <cell r="FS33">
            <v>67</v>
          </cell>
          <cell r="FT33">
            <v>251</v>
          </cell>
          <cell r="FU33">
            <v>84</v>
          </cell>
          <cell r="GG33">
            <v>0.12095715655196315</v>
          </cell>
          <cell r="GH33">
            <v>0.10857952634291301</v>
          </cell>
          <cell r="GQ33" t="str">
            <v>@NA</v>
          </cell>
          <cell r="GV33" t="str">
            <v>NA</v>
          </cell>
        </row>
        <row r="34">
          <cell r="D34">
            <v>7.7662429999999993</v>
          </cell>
          <cell r="L34">
            <v>35795</v>
          </cell>
          <cell r="P34">
            <v>48.012</v>
          </cell>
          <cell r="U34">
            <v>193</v>
          </cell>
          <cell r="AA34">
            <v>9266.3160000000007</v>
          </cell>
          <cell r="AE34">
            <v>201</v>
          </cell>
          <cell r="AF34">
            <v>118.5</v>
          </cell>
          <cell r="AL34">
            <v>0</v>
          </cell>
          <cell r="AO34">
            <v>0</v>
          </cell>
          <cell r="AQ34">
            <v>0</v>
          </cell>
          <cell r="AR34">
            <v>0</v>
          </cell>
          <cell r="AU34">
            <v>0</v>
          </cell>
          <cell r="AV34">
            <v>9266.3160000000007</v>
          </cell>
          <cell r="AW34">
            <v>9266.3160000000007</v>
          </cell>
          <cell r="AZ34">
            <v>0</v>
          </cell>
          <cell r="BD34">
            <v>0</v>
          </cell>
          <cell r="BI34">
            <v>0</v>
          </cell>
          <cell r="BQ34">
            <v>0</v>
          </cell>
          <cell r="BU34">
            <v>0</v>
          </cell>
          <cell r="BW34">
            <v>0</v>
          </cell>
          <cell r="BZ34">
            <v>0</v>
          </cell>
          <cell r="CA34">
            <v>0</v>
          </cell>
          <cell r="CD34">
            <v>0</v>
          </cell>
          <cell r="CE34">
            <v>0</v>
          </cell>
          <cell r="CH34">
            <v>0</v>
          </cell>
          <cell r="CI34">
            <v>0</v>
          </cell>
          <cell r="CP34">
            <v>0</v>
          </cell>
          <cell r="CQ34">
            <v>0</v>
          </cell>
          <cell r="DS34" t="e">
            <v>#N/A</v>
          </cell>
          <cell r="DX34">
            <v>14</v>
          </cell>
          <cell r="DY34">
            <v>15.5</v>
          </cell>
          <cell r="DZ34">
            <v>17.3</v>
          </cell>
          <cell r="FK34">
            <v>0</v>
          </cell>
          <cell r="FN34">
            <v>0</v>
          </cell>
          <cell r="FP34">
            <v>0</v>
          </cell>
          <cell r="FS34">
            <v>0</v>
          </cell>
          <cell r="FT34">
            <v>0</v>
          </cell>
          <cell r="FU34">
            <v>0</v>
          </cell>
          <cell r="GG34" t="e">
            <v>#NUM!</v>
          </cell>
          <cell r="GH34" t="e">
            <v>#NUM!</v>
          </cell>
          <cell r="GQ34" t="str">
            <v>@NA</v>
          </cell>
          <cell r="GV34" t="str">
            <v>NA</v>
          </cell>
        </row>
        <row r="36">
          <cell r="D36">
            <v>1</v>
          </cell>
          <cell r="L36">
            <v>35795</v>
          </cell>
          <cell r="P36">
            <v>165.50700000000001</v>
          </cell>
          <cell r="U36">
            <v>45.25</v>
          </cell>
          <cell r="AA36">
            <v>7489.19175</v>
          </cell>
          <cell r="AE36">
            <v>54</v>
          </cell>
          <cell r="AF36">
            <v>34.6875</v>
          </cell>
          <cell r="AL36">
            <v>3581</v>
          </cell>
          <cell r="AO36">
            <v>2341.4</v>
          </cell>
          <cell r="AQ36">
            <v>2216.1000000000004</v>
          </cell>
          <cell r="AR36">
            <v>5922.4</v>
          </cell>
          <cell r="AU36">
            <v>7018.6</v>
          </cell>
          <cell r="AV36">
            <v>11070.19175</v>
          </cell>
          <cell r="AW36">
            <v>10958.391750000001</v>
          </cell>
          <cell r="AZ36">
            <v>7103</v>
          </cell>
          <cell r="BD36">
            <v>802</v>
          </cell>
          <cell r="BI36">
            <v>414.3</v>
          </cell>
          <cell r="BQ36">
            <v>212.3</v>
          </cell>
          <cell r="BU36">
            <v>1014.3</v>
          </cell>
          <cell r="BW36">
            <v>186</v>
          </cell>
          <cell r="BZ36">
            <v>8610</v>
          </cell>
          <cell r="CA36">
            <v>9037.2000000000007</v>
          </cell>
          <cell r="CD36">
            <v>987.8</v>
          </cell>
          <cell r="CE36">
            <v>1058.3</v>
          </cell>
          <cell r="CH36">
            <v>215</v>
          </cell>
          <cell r="CI36">
            <v>215</v>
          </cell>
          <cell r="CP36">
            <v>1202.8</v>
          </cell>
          <cell r="CQ36">
            <v>1273.3</v>
          </cell>
          <cell r="DS36">
            <v>0.11200000000000002</v>
          </cell>
          <cell r="DX36">
            <v>2.95</v>
          </cell>
          <cell r="DY36">
            <v>3.25</v>
          </cell>
          <cell r="DZ36" t="e">
            <v>#N/A</v>
          </cell>
          <cell r="FK36">
            <v>802</v>
          </cell>
          <cell r="FN36">
            <v>-136.6</v>
          </cell>
          <cell r="FP36">
            <v>414.3</v>
          </cell>
          <cell r="FS36">
            <v>212.3</v>
          </cell>
          <cell r="FT36">
            <v>1014.3</v>
          </cell>
          <cell r="FU36">
            <v>186</v>
          </cell>
          <cell r="GG36" t="e">
            <v>#NUM!</v>
          </cell>
          <cell r="GH36" t="e">
            <v>#NUM!</v>
          </cell>
          <cell r="GQ36" t="str">
            <v>A-</v>
          </cell>
          <cell r="GV36" t="str">
            <v>NA</v>
          </cell>
        </row>
        <row r="37">
          <cell r="D37">
            <v>1</v>
          </cell>
          <cell r="L37">
            <v>35795</v>
          </cell>
          <cell r="P37">
            <v>50.791000000000004</v>
          </cell>
          <cell r="U37">
            <v>18.0625</v>
          </cell>
          <cell r="AA37">
            <v>917.41243750000012</v>
          </cell>
          <cell r="AE37">
            <v>20.125</v>
          </cell>
          <cell r="AF37">
            <v>13.5</v>
          </cell>
          <cell r="AL37">
            <v>246.2</v>
          </cell>
          <cell r="AO37">
            <v>139.1</v>
          </cell>
          <cell r="AQ37" t="str">
            <v>NM</v>
          </cell>
          <cell r="AR37">
            <v>385.29999999999995</v>
          </cell>
          <cell r="AU37">
            <v>626.70000000000005</v>
          </cell>
          <cell r="AV37">
            <v>1163.6124375000002</v>
          </cell>
          <cell r="AW37">
            <v>1117.2124375000001</v>
          </cell>
          <cell r="AZ37">
            <v>1096.2</v>
          </cell>
          <cell r="BD37">
            <v>94.8</v>
          </cell>
          <cell r="BI37">
            <v>51.9</v>
          </cell>
          <cell r="BQ37">
            <v>22.4</v>
          </cell>
          <cell r="BU37">
            <v>117.19999999999999</v>
          </cell>
          <cell r="BW37">
            <v>38.6</v>
          </cell>
          <cell r="BZ37">
            <v>0</v>
          </cell>
          <cell r="CA37">
            <v>0</v>
          </cell>
          <cell r="CD37">
            <v>0</v>
          </cell>
          <cell r="CE37">
            <v>0</v>
          </cell>
          <cell r="CH37">
            <v>0</v>
          </cell>
          <cell r="CI37">
            <v>0</v>
          </cell>
          <cell r="CP37">
            <v>0</v>
          </cell>
          <cell r="CQ37">
            <v>0</v>
          </cell>
          <cell r="DS37">
            <v>0.12</v>
          </cell>
          <cell r="DX37">
            <v>1.17</v>
          </cell>
          <cell r="DY37">
            <v>1.37</v>
          </cell>
          <cell r="DZ37" t="e">
            <v>#N/A</v>
          </cell>
          <cell r="FK37">
            <v>94.8</v>
          </cell>
          <cell r="FN37">
            <v>-15.6</v>
          </cell>
          <cell r="FP37">
            <v>51.9</v>
          </cell>
          <cell r="FS37">
            <v>22.4</v>
          </cell>
          <cell r="FT37">
            <v>117.19999999999999</v>
          </cell>
          <cell r="FU37">
            <v>38.6</v>
          </cell>
          <cell r="GG37" t="e">
            <v>#NUM!</v>
          </cell>
          <cell r="GH37" t="e">
            <v>#NUM!</v>
          </cell>
          <cell r="GQ37" t="str">
            <v>BBB</v>
          </cell>
          <cell r="GV37" t="str">
            <v>NA</v>
          </cell>
        </row>
        <row r="38">
          <cell r="D38">
            <v>0.61064969999999996</v>
          </cell>
          <cell r="L38">
            <v>35795</v>
          </cell>
          <cell r="P38">
            <v>96.261220000000009</v>
          </cell>
          <cell r="U38">
            <v>7.7050000000000001</v>
          </cell>
          <cell r="AA38">
            <v>741.69270010000002</v>
          </cell>
          <cell r="AE38">
            <v>8.7249999999999996</v>
          </cell>
          <cell r="AF38">
            <v>5.6000000000000005</v>
          </cell>
          <cell r="AL38">
            <v>508.2</v>
          </cell>
          <cell r="AO38">
            <v>-127.9</v>
          </cell>
          <cell r="AQ38">
            <v>32</v>
          </cell>
          <cell r="AR38">
            <v>380.29999999999995</v>
          </cell>
          <cell r="AU38" t="e">
            <v>#DIV/0!</v>
          </cell>
          <cell r="AV38">
            <v>1249.8927001</v>
          </cell>
          <cell r="AW38">
            <v>1097.0927001</v>
          </cell>
          <cell r="AZ38">
            <v>1114.2</v>
          </cell>
          <cell r="BD38">
            <v>105.10000000000001</v>
          </cell>
          <cell r="BI38">
            <v>23.4</v>
          </cell>
          <cell r="BQ38">
            <v>26.9</v>
          </cell>
          <cell r="BU38">
            <v>132</v>
          </cell>
          <cell r="BW38">
            <v>31.7</v>
          </cell>
          <cell r="BZ38">
            <v>1200</v>
          </cell>
          <cell r="CA38">
            <v>1202</v>
          </cell>
          <cell r="CB38">
            <v>1262</v>
          </cell>
          <cell r="CD38">
            <v>122.5</v>
          </cell>
          <cell r="CE38">
            <v>130.5</v>
          </cell>
          <cell r="CF38">
            <v>144.5</v>
          </cell>
          <cell r="CH38" t="str">
            <v>na</v>
          </cell>
          <cell r="CI38" t="str">
            <v>na</v>
          </cell>
          <cell r="CJ38" t="str">
            <v>na</v>
          </cell>
          <cell r="CP38" t="e">
            <v>#VALUE!</v>
          </cell>
          <cell r="CQ38" t="e">
            <v>#VALUE!</v>
          </cell>
          <cell r="DS38">
            <v>0.09</v>
          </cell>
          <cell r="DX38">
            <v>0.65500000000000003</v>
          </cell>
          <cell r="DY38">
            <v>0.73199999999999998</v>
          </cell>
          <cell r="DZ38">
            <v>0.85599999999999998</v>
          </cell>
          <cell r="FK38">
            <v>105.10000000000001</v>
          </cell>
          <cell r="FN38">
            <v>-16.3</v>
          </cell>
          <cell r="FP38">
            <v>23.4</v>
          </cell>
          <cell r="FS38">
            <v>26.9</v>
          </cell>
          <cell r="FT38">
            <v>132</v>
          </cell>
          <cell r="FU38">
            <v>31.7</v>
          </cell>
          <cell r="GG38" t="e">
            <v>#NUM!</v>
          </cell>
          <cell r="GH38" t="e">
            <v>#NUM!</v>
          </cell>
          <cell r="GQ38" t="str">
            <v>@NA</v>
          </cell>
          <cell r="GV38" t="str">
            <v>NA</v>
          </cell>
        </row>
        <row r="40">
          <cell r="D40">
            <v>6.7484120000000001</v>
          </cell>
          <cell r="L40">
            <v>35795</v>
          </cell>
          <cell r="P40">
            <v>2.69</v>
          </cell>
          <cell r="U40">
            <v>674.36</v>
          </cell>
          <cell r="AA40">
            <v>1814.0283999999999</v>
          </cell>
          <cell r="AE40">
            <v>820</v>
          </cell>
          <cell r="AF40">
            <v>528</v>
          </cell>
          <cell r="AL40">
            <v>6073.6420000000007</v>
          </cell>
          <cell r="AO40">
            <v>1908.8389999999999</v>
          </cell>
          <cell r="AQ40">
            <v>2025.2169999999999</v>
          </cell>
          <cell r="AR40">
            <v>7982.4810000000007</v>
          </cell>
          <cell r="AU40">
            <v>12106.147000000001</v>
          </cell>
          <cell r="AV40">
            <v>7887.6704000000009</v>
          </cell>
          <cell r="AW40">
            <v>6506.6504000000004</v>
          </cell>
          <cell r="AZ40">
            <v>14357.928</v>
          </cell>
          <cell r="BD40">
            <v>-219</v>
          </cell>
          <cell r="BI40">
            <v>-258.24</v>
          </cell>
          <cell r="BQ40">
            <v>710.19100000000003</v>
          </cell>
          <cell r="BU40">
            <v>491.19100000000003</v>
          </cell>
          <cell r="BW40">
            <v>466.54100000000005</v>
          </cell>
          <cell r="BZ40">
            <v>14230</v>
          </cell>
          <cell r="CA40">
            <v>14679</v>
          </cell>
          <cell r="CD40">
            <v>412</v>
          </cell>
          <cell r="CE40">
            <v>582</v>
          </cell>
          <cell r="CH40">
            <v>675</v>
          </cell>
          <cell r="CI40">
            <v>701</v>
          </cell>
          <cell r="CP40">
            <v>1087</v>
          </cell>
          <cell r="CQ40">
            <v>1283</v>
          </cell>
          <cell r="DS40" t="e">
            <v>#N/A</v>
          </cell>
          <cell r="DX40">
            <v>-34.93</v>
          </cell>
          <cell r="DY40">
            <v>-7.3000000000000007</v>
          </cell>
          <cell r="DZ40">
            <v>70.2</v>
          </cell>
          <cell r="FK40">
            <v>-219</v>
          </cell>
          <cell r="FN40">
            <v>-295.11</v>
          </cell>
          <cell r="FP40">
            <v>-258.24</v>
          </cell>
          <cell r="FS40">
            <v>710.19100000000003</v>
          </cell>
          <cell r="FT40">
            <v>491.19100000000003</v>
          </cell>
          <cell r="FU40">
            <v>466.54100000000005</v>
          </cell>
          <cell r="GG40">
            <v>7.8376742052301829E-3</v>
          </cell>
          <cell r="GH40">
            <v>6.1754512802714157E-3</v>
          </cell>
          <cell r="GQ40" t="str">
            <v>@NA</v>
          </cell>
          <cell r="GV40">
            <v>1.08</v>
          </cell>
        </row>
        <row r="41">
          <cell r="D41">
            <v>1</v>
          </cell>
          <cell r="L41">
            <v>35795</v>
          </cell>
          <cell r="P41">
            <v>57.158999999999999</v>
          </cell>
          <cell r="U41">
            <v>62.75</v>
          </cell>
          <cell r="AA41">
            <v>3586.7272499999999</v>
          </cell>
          <cell r="AE41">
            <v>71.625</v>
          </cell>
          <cell r="AF41">
            <v>45.8125</v>
          </cell>
          <cell r="AL41">
            <v>344</v>
          </cell>
          <cell r="AO41">
            <v>513</v>
          </cell>
          <cell r="AQ41">
            <v>497</v>
          </cell>
          <cell r="AR41">
            <v>857</v>
          </cell>
          <cell r="AU41">
            <v>1594</v>
          </cell>
          <cell r="AV41">
            <v>3930.7272499999999</v>
          </cell>
          <cell r="AW41">
            <v>3912.7272499999999</v>
          </cell>
          <cell r="AZ41">
            <v>1521</v>
          </cell>
          <cell r="BD41">
            <v>231</v>
          </cell>
          <cell r="BI41">
            <v>140</v>
          </cell>
          <cell r="BQ41">
            <v>73</v>
          </cell>
          <cell r="BU41">
            <v>304</v>
          </cell>
          <cell r="BW41">
            <v>62</v>
          </cell>
          <cell r="BZ41">
            <v>1904</v>
          </cell>
          <cell r="CA41">
            <v>1981</v>
          </cell>
          <cell r="CD41">
            <v>370</v>
          </cell>
          <cell r="CE41">
            <v>393</v>
          </cell>
          <cell r="CH41">
            <v>66</v>
          </cell>
          <cell r="CI41">
            <v>76</v>
          </cell>
          <cell r="CP41">
            <v>436</v>
          </cell>
          <cell r="CQ41">
            <v>469</v>
          </cell>
          <cell r="DS41">
            <v>0.14400000000000002</v>
          </cell>
          <cell r="DX41">
            <v>3.15</v>
          </cell>
          <cell r="DY41">
            <v>3.9000000000000004</v>
          </cell>
          <cell r="DZ41">
            <v>4.43</v>
          </cell>
          <cell r="FK41">
            <v>231</v>
          </cell>
          <cell r="FN41">
            <v>-24</v>
          </cell>
          <cell r="FP41">
            <v>140</v>
          </cell>
          <cell r="FS41">
            <v>73</v>
          </cell>
          <cell r="FT41">
            <v>304</v>
          </cell>
          <cell r="FU41">
            <v>62</v>
          </cell>
          <cell r="GG41">
            <v>1.1976120648237609E-2</v>
          </cell>
          <cell r="GH41">
            <v>9.2165510386454041E-2</v>
          </cell>
          <cell r="GQ41" t="str">
            <v>A-</v>
          </cell>
          <cell r="GV41">
            <v>0.55000000000000004</v>
          </cell>
        </row>
        <row r="43">
          <cell r="D43">
            <v>7.7662429999999993</v>
          </cell>
          <cell r="L43">
            <v>35795</v>
          </cell>
          <cell r="P43">
            <v>189.4503</v>
          </cell>
          <cell r="U43">
            <v>237</v>
          </cell>
          <cell r="AA43">
            <v>61345.584350000005</v>
          </cell>
          <cell r="AE43">
            <v>277</v>
          </cell>
          <cell r="AF43">
            <v>195</v>
          </cell>
          <cell r="AL43">
            <v>0</v>
          </cell>
          <cell r="AO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61345.584350000005</v>
          </cell>
          <cell r="AW43">
            <v>61345.584350000005</v>
          </cell>
          <cell r="AZ43">
            <v>0</v>
          </cell>
          <cell r="BD43">
            <v>0</v>
          </cell>
          <cell r="BI43">
            <v>0</v>
          </cell>
          <cell r="BQ43">
            <v>0</v>
          </cell>
          <cell r="BU43">
            <v>0</v>
          </cell>
          <cell r="BW43">
            <v>0</v>
          </cell>
          <cell r="BZ43">
            <v>0</v>
          </cell>
          <cell r="CA43">
            <v>0</v>
          </cell>
          <cell r="CD43">
            <v>0</v>
          </cell>
          <cell r="CE43">
            <v>0</v>
          </cell>
          <cell r="CH43">
            <v>0</v>
          </cell>
          <cell r="CI43">
            <v>0</v>
          </cell>
          <cell r="CP43">
            <v>0</v>
          </cell>
          <cell r="CQ43">
            <v>0</v>
          </cell>
          <cell r="DS43" t="e">
            <v>#N/A</v>
          </cell>
          <cell r="DX43" t="e">
            <v>#VALUE!</v>
          </cell>
          <cell r="DY43" t="e">
            <v>#VALUE!</v>
          </cell>
          <cell r="DZ43" t="str">
            <v xml:space="preserve">NA </v>
          </cell>
          <cell r="FK43">
            <v>0</v>
          </cell>
          <cell r="FN43">
            <v>0</v>
          </cell>
          <cell r="FP43">
            <v>0</v>
          </cell>
          <cell r="FS43">
            <v>0</v>
          </cell>
          <cell r="FT43">
            <v>0</v>
          </cell>
          <cell r="FU43">
            <v>0</v>
          </cell>
          <cell r="GG43" t="e">
            <v>#NUM!</v>
          </cell>
          <cell r="GH43" t="e">
            <v>#NUM!</v>
          </cell>
          <cell r="GQ43" t="str">
            <v>@NA</v>
          </cell>
          <cell r="GV43" t="str">
            <v>NA</v>
          </cell>
        </row>
        <row r="44">
          <cell r="D44">
            <v>7.7662429999999993</v>
          </cell>
          <cell r="L44">
            <v>35795</v>
          </cell>
          <cell r="P44">
            <v>356.1696</v>
          </cell>
          <cell r="U44">
            <v>156.4</v>
          </cell>
          <cell r="AA44">
            <v>57304.925439999999</v>
          </cell>
          <cell r="AE44">
            <v>161</v>
          </cell>
          <cell r="AF44">
            <v>89.800000000000011</v>
          </cell>
          <cell r="AL44">
            <v>0</v>
          </cell>
          <cell r="AO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57304.925439999999</v>
          </cell>
          <cell r="AW44">
            <v>57304.925439999999</v>
          </cell>
          <cell r="AZ44">
            <v>0</v>
          </cell>
          <cell r="BD44">
            <v>0</v>
          </cell>
          <cell r="BI44">
            <v>0</v>
          </cell>
          <cell r="BQ44">
            <v>0</v>
          </cell>
          <cell r="BU44">
            <v>0</v>
          </cell>
          <cell r="BW44">
            <v>0</v>
          </cell>
          <cell r="BZ44">
            <v>0</v>
          </cell>
          <cell r="CA44">
            <v>0</v>
          </cell>
          <cell r="CD44">
            <v>0</v>
          </cell>
          <cell r="CE44">
            <v>0</v>
          </cell>
          <cell r="CH44">
            <v>0</v>
          </cell>
          <cell r="CI44">
            <v>0</v>
          </cell>
          <cell r="CP44">
            <v>0</v>
          </cell>
          <cell r="CQ44">
            <v>0</v>
          </cell>
          <cell r="DS44">
            <v>0.16400000000000003</v>
          </cell>
          <cell r="DX44">
            <v>0</v>
          </cell>
          <cell r="DY44">
            <v>38.400000000000006</v>
          </cell>
          <cell r="DZ44">
            <v>50.6</v>
          </cell>
          <cell r="FK44">
            <v>0</v>
          </cell>
          <cell r="FN44">
            <v>0</v>
          </cell>
          <cell r="FP44">
            <v>0</v>
          </cell>
          <cell r="FS44">
            <v>0</v>
          </cell>
          <cell r="FT44">
            <v>0</v>
          </cell>
          <cell r="FU44">
            <v>0</v>
          </cell>
          <cell r="GG44" t="e">
            <v>#NUM!</v>
          </cell>
          <cell r="GH44" t="e">
            <v>#NUM!</v>
          </cell>
          <cell r="GQ44" t="str">
            <v>@NA</v>
          </cell>
          <cell r="GV44" t="str">
            <v>NA</v>
          </cell>
        </row>
        <row r="45">
          <cell r="D45">
            <v>7.7662429999999993</v>
          </cell>
          <cell r="L45">
            <v>35795</v>
          </cell>
          <cell r="P45">
            <v>100</v>
          </cell>
          <cell r="U45">
            <v>193</v>
          </cell>
          <cell r="AA45">
            <v>38600</v>
          </cell>
          <cell r="AE45">
            <v>243</v>
          </cell>
          <cell r="AF45">
            <v>165</v>
          </cell>
          <cell r="AL45">
            <v>0</v>
          </cell>
          <cell r="AO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38600</v>
          </cell>
          <cell r="AW45">
            <v>38600</v>
          </cell>
          <cell r="AZ45">
            <v>0</v>
          </cell>
          <cell r="BD45">
            <v>0</v>
          </cell>
          <cell r="BI45">
            <v>0</v>
          </cell>
          <cell r="BQ45">
            <v>0</v>
          </cell>
          <cell r="BU45">
            <v>0</v>
          </cell>
          <cell r="BW45">
            <v>0</v>
          </cell>
          <cell r="BZ45">
            <v>0</v>
          </cell>
          <cell r="CA45">
            <v>0</v>
          </cell>
          <cell r="CD45">
            <v>0</v>
          </cell>
          <cell r="CE45">
            <v>0</v>
          </cell>
          <cell r="CH45">
            <v>0</v>
          </cell>
          <cell r="CI45">
            <v>0</v>
          </cell>
          <cell r="CP45">
            <v>0</v>
          </cell>
          <cell r="CQ45">
            <v>0</v>
          </cell>
          <cell r="DS45" t="e">
            <v>#N/A</v>
          </cell>
          <cell r="DX45" t="e">
            <v>#VALUE!</v>
          </cell>
          <cell r="DY45" t="e">
            <v>#VALUE!</v>
          </cell>
          <cell r="DZ45" t="str">
            <v xml:space="preserve">NA </v>
          </cell>
          <cell r="FK45">
            <v>0</v>
          </cell>
          <cell r="FN45">
            <v>0</v>
          </cell>
          <cell r="FP45">
            <v>0</v>
          </cell>
          <cell r="FS45">
            <v>0</v>
          </cell>
          <cell r="FT45">
            <v>0</v>
          </cell>
          <cell r="FU45">
            <v>0</v>
          </cell>
          <cell r="GG45" t="e">
            <v>#NUM!</v>
          </cell>
          <cell r="GH45" t="e">
            <v>#NUM!</v>
          </cell>
          <cell r="GQ45" t="str">
            <v>@NA</v>
          </cell>
          <cell r="GV45" t="str">
            <v>NA</v>
          </cell>
        </row>
        <row r="46">
          <cell r="D46">
            <v>7.7662429999999993</v>
          </cell>
          <cell r="L46">
            <v>35795</v>
          </cell>
          <cell r="P46">
            <v>49.256330000000005</v>
          </cell>
          <cell r="U46">
            <v>162</v>
          </cell>
          <cell r="AA46">
            <v>18796.916660000003</v>
          </cell>
          <cell r="AE46">
            <v>231</v>
          </cell>
          <cell r="AF46">
            <v>141</v>
          </cell>
          <cell r="AL46">
            <v>0</v>
          </cell>
          <cell r="AO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18796.916660000003</v>
          </cell>
          <cell r="AW46">
            <v>18796.916660000003</v>
          </cell>
          <cell r="AZ46">
            <v>0</v>
          </cell>
          <cell r="BD46">
            <v>0</v>
          </cell>
          <cell r="BI46">
            <v>0</v>
          </cell>
          <cell r="BQ46">
            <v>0</v>
          </cell>
          <cell r="BU46">
            <v>0</v>
          </cell>
          <cell r="BW46">
            <v>0</v>
          </cell>
          <cell r="BZ46">
            <v>0</v>
          </cell>
          <cell r="CA46">
            <v>0</v>
          </cell>
          <cell r="CD46">
            <v>0</v>
          </cell>
          <cell r="CE46">
            <v>0</v>
          </cell>
          <cell r="CH46">
            <v>0</v>
          </cell>
          <cell r="CI46">
            <v>0</v>
          </cell>
          <cell r="CP46">
            <v>0</v>
          </cell>
          <cell r="CQ46">
            <v>0</v>
          </cell>
          <cell r="DS46" t="e">
            <v>#N/A</v>
          </cell>
          <cell r="DX46" t="e">
            <v>#VALUE!</v>
          </cell>
          <cell r="DY46" t="e">
            <v>#VALUE!</v>
          </cell>
          <cell r="DZ46" t="str">
            <v xml:space="preserve">NA </v>
          </cell>
          <cell r="FK46">
            <v>0</v>
          </cell>
          <cell r="FN46">
            <v>0</v>
          </cell>
          <cell r="FP46">
            <v>0</v>
          </cell>
          <cell r="FS46">
            <v>0</v>
          </cell>
          <cell r="FT46">
            <v>0</v>
          </cell>
          <cell r="FU46">
            <v>0</v>
          </cell>
          <cell r="GG46" t="e">
            <v>#NUM!</v>
          </cell>
          <cell r="GH46" t="e">
            <v>#NUM!</v>
          </cell>
          <cell r="GQ46" t="str">
            <v>@NA</v>
          </cell>
          <cell r="GV46" t="str">
            <v>NA</v>
          </cell>
        </row>
        <row r="48">
          <cell r="D48">
            <v>5.3847700000000005</v>
          </cell>
          <cell r="L48">
            <v>35795</v>
          </cell>
          <cell r="P48">
            <v>53</v>
          </cell>
          <cell r="U48">
            <v>112</v>
          </cell>
          <cell r="AA48">
            <v>5936</v>
          </cell>
          <cell r="AE48">
            <v>125</v>
          </cell>
          <cell r="AF48">
            <v>79</v>
          </cell>
          <cell r="AL48">
            <v>0</v>
          </cell>
          <cell r="AO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5936</v>
          </cell>
          <cell r="AW48">
            <v>5936</v>
          </cell>
          <cell r="AZ48">
            <v>0</v>
          </cell>
          <cell r="BD48">
            <v>0</v>
          </cell>
          <cell r="BI48">
            <v>0</v>
          </cell>
          <cell r="BQ48">
            <v>0</v>
          </cell>
          <cell r="BU48">
            <v>0</v>
          </cell>
          <cell r="BW48">
            <v>0</v>
          </cell>
          <cell r="BZ48">
            <v>0</v>
          </cell>
          <cell r="CA48">
            <v>0</v>
          </cell>
          <cell r="CD48">
            <v>0</v>
          </cell>
          <cell r="CE48">
            <v>0</v>
          </cell>
          <cell r="CH48">
            <v>0</v>
          </cell>
          <cell r="CI48">
            <v>0</v>
          </cell>
          <cell r="CP48">
            <v>0</v>
          </cell>
          <cell r="CQ48">
            <v>0</v>
          </cell>
          <cell r="DS48">
            <v>2.5000000000000001E-2</v>
          </cell>
          <cell r="DX48">
            <v>0</v>
          </cell>
          <cell r="DY48">
            <v>9.9</v>
          </cell>
          <cell r="DZ48">
            <v>10.4</v>
          </cell>
          <cell r="FK48">
            <v>0</v>
          </cell>
          <cell r="FN48">
            <v>0</v>
          </cell>
          <cell r="FP48">
            <v>0</v>
          </cell>
          <cell r="FS48">
            <v>0</v>
          </cell>
          <cell r="FT48">
            <v>0</v>
          </cell>
          <cell r="FU48">
            <v>0</v>
          </cell>
          <cell r="GG48" t="e">
            <v>#NUM!</v>
          </cell>
          <cell r="GH48" t="e">
            <v>#NUM!</v>
          </cell>
          <cell r="GQ48" t="str">
            <v>@NA</v>
          </cell>
          <cell r="GV48" t="str">
            <v>NA</v>
          </cell>
        </row>
        <row r="50">
          <cell r="D50">
            <v>1.4536519999999999</v>
          </cell>
          <cell r="P50">
            <v>29.398</v>
          </cell>
          <cell r="U50">
            <v>19.900000000000002</v>
          </cell>
          <cell r="AA50">
            <v>585.02020000000005</v>
          </cell>
          <cell r="AE50">
            <v>23</v>
          </cell>
          <cell r="AF50">
            <v>12.675000000000001</v>
          </cell>
          <cell r="AL50">
            <v>0</v>
          </cell>
          <cell r="AO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585.02020000000005</v>
          </cell>
          <cell r="AW50">
            <v>585.02020000000005</v>
          </cell>
          <cell r="AZ50">
            <v>0</v>
          </cell>
          <cell r="BD50">
            <v>0</v>
          </cell>
          <cell r="BI50">
            <v>0</v>
          </cell>
          <cell r="BQ50">
            <v>0</v>
          </cell>
          <cell r="BU50">
            <v>0</v>
          </cell>
          <cell r="BW50">
            <v>0</v>
          </cell>
          <cell r="BZ50">
            <v>0</v>
          </cell>
          <cell r="CA50">
            <v>0</v>
          </cell>
          <cell r="CD50">
            <v>0</v>
          </cell>
          <cell r="CE50">
            <v>0</v>
          </cell>
          <cell r="CH50">
            <v>0</v>
          </cell>
          <cell r="CI50">
            <v>0</v>
          </cell>
          <cell r="CP50">
            <v>0</v>
          </cell>
          <cell r="CQ50">
            <v>0</v>
          </cell>
          <cell r="DS50" t="e">
            <v>#N/A</v>
          </cell>
          <cell r="DX50">
            <v>35.6</v>
          </cell>
          <cell r="DY50">
            <v>44.1</v>
          </cell>
          <cell r="DZ50" t="str">
            <v xml:space="preserve">NA </v>
          </cell>
          <cell r="FK50">
            <v>0</v>
          </cell>
          <cell r="FN50">
            <v>0</v>
          </cell>
          <cell r="FP50">
            <v>0</v>
          </cell>
          <cell r="FS50">
            <v>0</v>
          </cell>
          <cell r="FT50">
            <v>0</v>
          </cell>
          <cell r="FU50">
            <v>0</v>
          </cell>
          <cell r="GG50" t="e">
            <v>#NUM!</v>
          </cell>
          <cell r="GH50" t="e">
            <v>#NUM!</v>
          </cell>
          <cell r="GQ50" t="str">
            <v>@NA</v>
          </cell>
          <cell r="GV50" t="str">
            <v>NA</v>
          </cell>
        </row>
        <row r="55">
          <cell r="AE55" t="str">
            <v>Market</v>
          </cell>
          <cell r="AL55" t="str">
            <v>2000E</v>
          </cell>
        </row>
        <row r="56">
          <cell r="AE56">
            <v>748.85979999999995</v>
          </cell>
          <cell r="AL56">
            <v>7048</v>
          </cell>
        </row>
        <row r="57">
          <cell r="AE57">
            <v>1550.7719999999999</v>
          </cell>
          <cell r="AL57">
            <v>4.693998811645872E-2</v>
          </cell>
        </row>
        <row r="62">
          <cell r="C62">
            <v>100</v>
          </cell>
        </row>
        <row r="63">
          <cell r="C63">
            <v>100</v>
          </cell>
        </row>
        <row r="65">
          <cell r="C65">
            <v>100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Assumptions"/>
      <sheetName val="Transaction"/>
      <sheetName val="Summary TIM Non Conso"/>
      <sheetName val="Pro Forma Bal. Sheet at Merger"/>
      <sheetName val="Summary TIM Conso"/>
      <sheetName val="Oper. Proj. TI"/>
      <sheetName val="Oper. Proj. TIM &amp; Conso"/>
      <sheetName val="Oper. Proj. Tecnost"/>
      <sheetName val="Pro Forma Post Tender"/>
      <sheetName val="1999 Stub Period"/>
      <sheetName val="1999 Consolidated"/>
      <sheetName val="Pro Forma Projections"/>
      <sheetName val="Debt Schedule"/>
      <sheetName val="Asset Sales"/>
      <sheetName val="Tax 1"/>
      <sheetName val="Tax 2"/>
      <sheetName val="Restructuring"/>
      <sheetName val="CONSOLIDATO ICO"/>
      <sheetName val="Covenant Test"/>
      <sheetName val="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LSheet"/>
      <sheetName val="WorkSheet"/>
      <sheetName val="xDBCalls"/>
      <sheetName val="xUpdate"/>
      <sheetName val="xUpdate2"/>
      <sheetName val="xUpdate3"/>
      <sheetName val="oldcode"/>
      <sheetName val="xShowUpdates"/>
      <sheetName val="xVersionControl"/>
      <sheetName val="xAddCompany"/>
      <sheetName val="v1_01"/>
      <sheetName val="xUtilities"/>
      <sheetName val="xStartup"/>
      <sheetName val="xMakeODBC"/>
      <sheetName val="WizStep2"/>
      <sheetName val="GE 3 MINIMUM"/>
      <sheetName val="Transa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SFS"/>
      <sheetName val="__FDSCACHE__"/>
      <sheetName val="SFS ppaids"/>
      <sheetName val="Internet Brokerage"/>
      <sheetName val="Asset Management"/>
      <sheetName val="Side-by-side"/>
      <sheetName val="ValMat"/>
      <sheetName val="Factset"/>
      <sheetName val="Sent WDR"/>
      <sheetName val="IB"/>
      <sheetName val="Templ Sheet"/>
      <sheetName val="SQLSheet"/>
      <sheetName val="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Earnings"/>
      <sheetName val="Valuation SOP"/>
      <sheetName val="Divisions Quarterly"/>
      <sheetName val="Consumer Quarterly"/>
      <sheetName val="Associates Quarterly "/>
      <sheetName val="Cashflow"/>
      <sheetName val="Balance Sheet"/>
      <sheetName val="Ratio Analysis"/>
      <sheetName val="Assets Quarterly"/>
      <sheetName val="Valuation - DCF"/>
      <sheetName val="Cost of Equity"/>
      <sheetName val="Stock Analysis"/>
      <sheetName val="Debt"/>
      <sheetName val="GE Upload1"/>
      <sheetName val="GE3"/>
      <sheetName val="Asset Management"/>
    </sheetNames>
    <sheetDataSet>
      <sheetData sheetId="0" refreshError="1"/>
      <sheetData sheetId="1" refreshError="1">
        <row r="7">
          <cell r="BI7">
            <v>35425</v>
          </cell>
          <cell r="BX7">
            <v>38235</v>
          </cell>
          <cell r="CM7">
            <v>41102.625</v>
          </cell>
        </row>
        <row r="9">
          <cell r="BI9">
            <v>1315</v>
          </cell>
          <cell r="BX9">
            <v>2540</v>
          </cell>
          <cell r="CM9">
            <v>2794</v>
          </cell>
        </row>
        <row r="44">
          <cell r="BI44">
            <v>400</v>
          </cell>
          <cell r="BX44">
            <v>400</v>
          </cell>
          <cell r="CM44">
            <v>400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arnings"/>
    </sheetNames>
    <sheetDataSet>
      <sheetData sheetId="0"/>
      <sheetData sheetId="1"/>
      <sheetData sheetId="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SH + HQ"/>
      <sheetName val="Compta et Finance"/>
      <sheetName val="Ressources humaines"/>
      <sheetName val="Site et Médical"/>
      <sheetName val="Achats"/>
      <sheetName val="Communication"/>
      <sheetName val="Legal"/>
      <sheetName val="HQ"/>
      <sheetName val="menus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A7">
            <v>1947</v>
          </cell>
        </row>
        <row r="8">
          <cell r="A8">
            <v>1948</v>
          </cell>
        </row>
        <row r="9">
          <cell r="A9">
            <v>1949</v>
          </cell>
        </row>
        <row r="11">
          <cell r="A11" t="str">
            <v>Corporate</v>
          </cell>
        </row>
        <row r="12">
          <cell r="A12" t="str">
            <v>Distribution</v>
          </cell>
        </row>
        <row r="13">
          <cell r="A13" t="str">
            <v>Laboratoires</v>
          </cell>
        </row>
        <row r="14">
          <cell r="A14" t="str">
            <v>Services partagés</v>
          </cell>
        </row>
        <row r="15">
          <cell r="A15" t="str">
            <v>Théraplix</v>
          </cell>
        </row>
        <row r="16">
          <cell r="A16" t="str">
            <v>HQ</v>
          </cell>
        </row>
      </sheetData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enquiry"/>
      <sheetName val="MatCust"/>
      <sheetName val="Materiallist"/>
      <sheetName val="MATSFG"/>
      <sheetName val="SubCon"/>
      <sheetName val="Sales Price"/>
      <sheetName val="Act_ohead"/>
      <sheetName val="Overhead Rate"/>
      <sheetName val="OvrhRate"/>
      <sheetName val="actprice"/>
      <sheetName val="routing"/>
      <sheetName val="costing"/>
      <sheetName val="summary2"/>
      <sheetName val="fg&amp;sfg"/>
      <sheetName val="men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ActivityType</v>
          </cell>
          <cell r="B1" t="str">
            <v>OHD Type</v>
          </cell>
          <cell r="C1" t="str">
            <v>Admtype</v>
          </cell>
          <cell r="D1" t="str">
            <v>Price</v>
          </cell>
          <cell r="E1" t="str">
            <v>Admincst</v>
          </cell>
          <cell r="F1" t="str">
            <v>TtlCost</v>
          </cell>
        </row>
        <row r="2">
          <cell r="A2" t="str">
            <v>DC1SU</v>
          </cell>
          <cell r="B2">
            <v>1</v>
          </cell>
          <cell r="C2">
            <v>0</v>
          </cell>
          <cell r="D2">
            <v>4.0999999999999996</v>
          </cell>
          <cell r="E2">
            <v>0</v>
          </cell>
          <cell r="F2">
            <v>4.0999999999999996</v>
          </cell>
        </row>
        <row r="3">
          <cell r="A3" t="str">
            <v>DC1PR</v>
          </cell>
          <cell r="B3">
            <v>1</v>
          </cell>
          <cell r="C3">
            <v>0</v>
          </cell>
          <cell r="D3">
            <v>4.0999999999999996</v>
          </cell>
          <cell r="E3">
            <v>0</v>
          </cell>
          <cell r="F3">
            <v>4.0999999999999996</v>
          </cell>
        </row>
        <row r="4">
          <cell r="A4" t="str">
            <v>DLRDC1</v>
          </cell>
          <cell r="B4">
            <v>10</v>
          </cell>
          <cell r="C4">
            <v>1</v>
          </cell>
          <cell r="D4">
            <v>5.95</v>
          </cell>
          <cell r="E4">
            <v>3.57</v>
          </cell>
          <cell r="F4">
            <v>9.52</v>
          </cell>
        </row>
        <row r="5">
          <cell r="A5" t="str">
            <v>DC2SU</v>
          </cell>
          <cell r="B5">
            <v>2</v>
          </cell>
          <cell r="C5">
            <v>0</v>
          </cell>
          <cell r="D5">
            <v>4.0999999999999996</v>
          </cell>
          <cell r="E5">
            <v>0</v>
          </cell>
          <cell r="F5">
            <v>4.0999999999999996</v>
          </cell>
        </row>
        <row r="6">
          <cell r="A6" t="str">
            <v>DC2PR</v>
          </cell>
          <cell r="B6">
            <v>2</v>
          </cell>
          <cell r="C6">
            <v>0</v>
          </cell>
          <cell r="D6">
            <v>4.0999999999999996</v>
          </cell>
          <cell r="E6">
            <v>0</v>
          </cell>
          <cell r="F6">
            <v>4.0999999999999996</v>
          </cell>
        </row>
        <row r="7">
          <cell r="A7" t="str">
            <v>DLRDC2</v>
          </cell>
          <cell r="B7">
            <v>20</v>
          </cell>
          <cell r="C7">
            <v>1</v>
          </cell>
          <cell r="D7">
            <v>5.95</v>
          </cell>
          <cell r="E7">
            <v>3.57</v>
          </cell>
          <cell r="F7">
            <v>9.52</v>
          </cell>
        </row>
        <row r="8">
          <cell r="A8" t="str">
            <v>MAKSU</v>
          </cell>
          <cell r="B8">
            <v>5</v>
          </cell>
          <cell r="C8">
            <v>0</v>
          </cell>
          <cell r="D8">
            <v>4.5500000000000007</v>
          </cell>
          <cell r="E8">
            <v>0</v>
          </cell>
          <cell r="F8">
            <v>4.5500000000000007</v>
          </cell>
        </row>
        <row r="9">
          <cell r="A9" t="str">
            <v>MAKPR</v>
          </cell>
          <cell r="B9">
            <v>5</v>
          </cell>
          <cell r="C9">
            <v>0</v>
          </cell>
          <cell r="D9">
            <v>4.5500000000000007</v>
          </cell>
          <cell r="E9">
            <v>0</v>
          </cell>
          <cell r="F9">
            <v>4.5500000000000007</v>
          </cell>
        </row>
        <row r="10">
          <cell r="A10" t="str">
            <v>DLRMAK</v>
          </cell>
          <cell r="B10">
            <v>50</v>
          </cell>
          <cell r="C10">
            <v>1</v>
          </cell>
          <cell r="D10">
            <v>4.92</v>
          </cell>
          <cell r="E10">
            <v>3.57</v>
          </cell>
          <cell r="F10">
            <v>8.49</v>
          </cell>
        </row>
        <row r="11">
          <cell r="A11" t="str">
            <v>H320SU</v>
          </cell>
          <cell r="B11">
            <v>6</v>
          </cell>
          <cell r="C11">
            <v>0</v>
          </cell>
          <cell r="D11">
            <v>4.5500000000000007</v>
          </cell>
          <cell r="E11">
            <v>0</v>
          </cell>
          <cell r="F11">
            <v>4.5500000000000007</v>
          </cell>
        </row>
        <row r="12">
          <cell r="A12" t="str">
            <v>H320PR</v>
          </cell>
          <cell r="B12">
            <v>6</v>
          </cell>
          <cell r="C12">
            <v>0</v>
          </cell>
          <cell r="D12">
            <v>4.5500000000000007</v>
          </cell>
          <cell r="E12">
            <v>0</v>
          </cell>
          <cell r="F12">
            <v>4.5500000000000007</v>
          </cell>
        </row>
        <row r="13">
          <cell r="A13" t="str">
            <v>DLRH32</v>
          </cell>
          <cell r="B13">
            <v>60</v>
          </cell>
          <cell r="C13">
            <v>1</v>
          </cell>
          <cell r="D13">
            <v>4.92</v>
          </cell>
          <cell r="E13">
            <v>3.57</v>
          </cell>
          <cell r="F13">
            <v>8.49</v>
          </cell>
        </row>
        <row r="14">
          <cell r="A14" t="str">
            <v>H500SU</v>
          </cell>
          <cell r="B14">
            <v>7</v>
          </cell>
          <cell r="C14">
            <v>0</v>
          </cell>
          <cell r="D14">
            <v>4.5500000000000007</v>
          </cell>
          <cell r="E14">
            <v>0</v>
          </cell>
          <cell r="F14">
            <v>4.5500000000000007</v>
          </cell>
        </row>
        <row r="15">
          <cell r="A15" t="str">
            <v>H500PR</v>
          </cell>
          <cell r="B15">
            <v>7</v>
          </cell>
          <cell r="C15">
            <v>0</v>
          </cell>
          <cell r="D15">
            <v>4.5500000000000007</v>
          </cell>
          <cell r="E15">
            <v>0</v>
          </cell>
          <cell r="F15">
            <v>4.5500000000000007</v>
          </cell>
        </row>
        <row r="16">
          <cell r="A16" t="str">
            <v>DLRH50</v>
          </cell>
          <cell r="B16">
            <v>70</v>
          </cell>
          <cell r="C16">
            <v>1</v>
          </cell>
          <cell r="D16">
            <v>4.92</v>
          </cell>
          <cell r="E16">
            <v>3.57</v>
          </cell>
          <cell r="F16">
            <v>8.49</v>
          </cell>
        </row>
        <row r="17">
          <cell r="A17" t="str">
            <v>KITSU</v>
          </cell>
          <cell r="B17">
            <v>8</v>
          </cell>
          <cell r="C17">
            <v>0</v>
          </cell>
          <cell r="D17">
            <v>4.5500000000000007</v>
          </cell>
          <cell r="E17">
            <v>0</v>
          </cell>
          <cell r="F17">
            <v>4.5500000000000007</v>
          </cell>
        </row>
        <row r="18">
          <cell r="A18" t="str">
            <v>KITPR</v>
          </cell>
          <cell r="B18">
            <v>8</v>
          </cell>
          <cell r="C18">
            <v>0</v>
          </cell>
          <cell r="D18">
            <v>4.5500000000000007</v>
          </cell>
          <cell r="E18">
            <v>0</v>
          </cell>
          <cell r="F18">
            <v>4.5500000000000007</v>
          </cell>
        </row>
        <row r="19">
          <cell r="A19" t="str">
            <v>DLRKIT</v>
          </cell>
          <cell r="B19">
            <v>80</v>
          </cell>
          <cell r="C19">
            <v>1</v>
          </cell>
          <cell r="D19">
            <v>4.92</v>
          </cell>
          <cell r="E19">
            <v>3.57</v>
          </cell>
          <cell r="F19">
            <v>8.49</v>
          </cell>
        </row>
        <row r="20">
          <cell r="A20" t="str">
            <v>SPSWSU</v>
          </cell>
          <cell r="B20">
            <v>9</v>
          </cell>
          <cell r="C20">
            <v>0</v>
          </cell>
          <cell r="D20">
            <v>4.5500000000000007</v>
          </cell>
          <cell r="E20">
            <v>0</v>
          </cell>
          <cell r="F20">
            <v>4.5500000000000007</v>
          </cell>
        </row>
        <row r="21">
          <cell r="A21" t="str">
            <v>SPSWPR</v>
          </cell>
          <cell r="B21">
            <v>9</v>
          </cell>
          <cell r="C21">
            <v>0</v>
          </cell>
          <cell r="D21">
            <v>4.5500000000000007</v>
          </cell>
          <cell r="E21">
            <v>0</v>
          </cell>
          <cell r="F21">
            <v>4.5500000000000007</v>
          </cell>
        </row>
        <row r="22">
          <cell r="A22" t="str">
            <v>DLRSPS</v>
          </cell>
          <cell r="B22">
            <v>90</v>
          </cell>
          <cell r="C22">
            <v>1</v>
          </cell>
          <cell r="D22">
            <v>4.92</v>
          </cell>
          <cell r="E22">
            <v>3.57</v>
          </cell>
          <cell r="F22">
            <v>8.49</v>
          </cell>
        </row>
        <row r="23">
          <cell r="A23" t="str">
            <v>DEBPR</v>
          </cell>
          <cell r="B23">
            <v>110</v>
          </cell>
          <cell r="C23">
            <v>0</v>
          </cell>
          <cell r="D23">
            <v>6.8</v>
          </cell>
          <cell r="E23">
            <v>0</v>
          </cell>
          <cell r="F23">
            <v>6.8</v>
          </cell>
        </row>
        <row r="24">
          <cell r="A24" t="str">
            <v>ASSYPR</v>
          </cell>
          <cell r="B24">
            <v>13</v>
          </cell>
          <cell r="C24">
            <v>1</v>
          </cell>
          <cell r="D24">
            <v>10.41</v>
          </cell>
          <cell r="E24">
            <v>3.57</v>
          </cell>
          <cell r="F24">
            <v>13.98</v>
          </cell>
        </row>
        <row r="25">
          <cell r="A25" t="str">
            <v>Admin</v>
          </cell>
          <cell r="B25">
            <v>900</v>
          </cell>
          <cell r="C25">
            <v>0</v>
          </cell>
          <cell r="D25">
            <v>3.57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enquiry"/>
      <sheetName val="MatCust"/>
      <sheetName val="Materiallist"/>
      <sheetName val="MATSFG"/>
      <sheetName val="SubCon"/>
      <sheetName val="Sales Price"/>
      <sheetName val="Act_ohead"/>
      <sheetName val="Overhead Rate"/>
      <sheetName val="OvrhRate"/>
      <sheetName val="actprice"/>
      <sheetName val="routing"/>
      <sheetName val="costing"/>
      <sheetName val="summary2"/>
      <sheetName val="fg&amp;s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ActivityType</v>
          </cell>
          <cell r="B1" t="str">
            <v>OHD Type</v>
          </cell>
          <cell r="C1" t="str">
            <v>Admtype</v>
          </cell>
          <cell r="D1" t="str">
            <v>Price</v>
          </cell>
          <cell r="E1" t="str">
            <v>Admincst</v>
          </cell>
          <cell r="F1" t="str">
            <v>TtlCost</v>
          </cell>
        </row>
        <row r="2">
          <cell r="A2" t="str">
            <v>DC1SU</v>
          </cell>
          <cell r="B2">
            <v>1</v>
          </cell>
          <cell r="C2">
            <v>0</v>
          </cell>
          <cell r="D2">
            <v>4.0999999999999996</v>
          </cell>
          <cell r="E2">
            <v>0</v>
          </cell>
          <cell r="F2">
            <v>4.0999999999999996</v>
          </cell>
        </row>
        <row r="3">
          <cell r="A3" t="str">
            <v>DC1PR</v>
          </cell>
          <cell r="B3">
            <v>1</v>
          </cell>
          <cell r="C3">
            <v>0</v>
          </cell>
          <cell r="D3">
            <v>4.0999999999999996</v>
          </cell>
          <cell r="E3">
            <v>0</v>
          </cell>
          <cell r="F3">
            <v>4.0999999999999996</v>
          </cell>
        </row>
        <row r="4">
          <cell r="A4" t="str">
            <v>DLRDC1</v>
          </cell>
          <cell r="B4">
            <v>10</v>
          </cell>
          <cell r="C4">
            <v>1</v>
          </cell>
          <cell r="D4">
            <v>5.95</v>
          </cell>
          <cell r="E4">
            <v>3.57</v>
          </cell>
          <cell r="F4">
            <v>9.52</v>
          </cell>
        </row>
        <row r="5">
          <cell r="A5" t="str">
            <v>DC2SU</v>
          </cell>
          <cell r="B5">
            <v>2</v>
          </cell>
          <cell r="C5">
            <v>0</v>
          </cell>
          <cell r="D5">
            <v>4.0999999999999996</v>
          </cell>
          <cell r="E5">
            <v>0</v>
          </cell>
          <cell r="F5">
            <v>4.0999999999999996</v>
          </cell>
        </row>
        <row r="6">
          <cell r="A6" t="str">
            <v>DC2PR</v>
          </cell>
          <cell r="B6">
            <v>2</v>
          </cell>
          <cell r="C6">
            <v>0</v>
          </cell>
          <cell r="D6">
            <v>4.0999999999999996</v>
          </cell>
          <cell r="E6">
            <v>0</v>
          </cell>
          <cell r="F6">
            <v>4.0999999999999996</v>
          </cell>
        </row>
        <row r="7">
          <cell r="A7" t="str">
            <v>DLRDC2</v>
          </cell>
          <cell r="B7">
            <v>20</v>
          </cell>
          <cell r="C7">
            <v>1</v>
          </cell>
          <cell r="D7">
            <v>5.95</v>
          </cell>
          <cell r="E7">
            <v>3.57</v>
          </cell>
          <cell r="F7">
            <v>9.52</v>
          </cell>
        </row>
        <row r="8">
          <cell r="A8" t="str">
            <v>MAKSU</v>
          </cell>
          <cell r="B8">
            <v>5</v>
          </cell>
          <cell r="C8">
            <v>0</v>
          </cell>
          <cell r="D8">
            <v>4.5500000000000007</v>
          </cell>
          <cell r="E8">
            <v>0</v>
          </cell>
          <cell r="F8">
            <v>4.5500000000000007</v>
          </cell>
        </row>
        <row r="9">
          <cell r="A9" t="str">
            <v>MAKPR</v>
          </cell>
          <cell r="B9">
            <v>5</v>
          </cell>
          <cell r="C9">
            <v>0</v>
          </cell>
          <cell r="D9">
            <v>4.5500000000000007</v>
          </cell>
          <cell r="E9">
            <v>0</v>
          </cell>
          <cell r="F9">
            <v>4.5500000000000007</v>
          </cell>
        </row>
        <row r="10">
          <cell r="A10" t="str">
            <v>DLRMAK</v>
          </cell>
          <cell r="B10">
            <v>50</v>
          </cell>
          <cell r="C10">
            <v>1</v>
          </cell>
          <cell r="D10">
            <v>4.92</v>
          </cell>
          <cell r="E10">
            <v>3.57</v>
          </cell>
          <cell r="F10">
            <v>8.49</v>
          </cell>
        </row>
        <row r="11">
          <cell r="A11" t="str">
            <v>H320SU</v>
          </cell>
          <cell r="B11">
            <v>6</v>
          </cell>
          <cell r="C11">
            <v>0</v>
          </cell>
          <cell r="D11">
            <v>4.5500000000000007</v>
          </cell>
          <cell r="E11">
            <v>0</v>
          </cell>
          <cell r="F11">
            <v>4.5500000000000007</v>
          </cell>
        </row>
        <row r="12">
          <cell r="A12" t="str">
            <v>H320PR</v>
          </cell>
          <cell r="B12">
            <v>6</v>
          </cell>
          <cell r="C12">
            <v>0</v>
          </cell>
          <cell r="D12">
            <v>4.5500000000000007</v>
          </cell>
          <cell r="E12">
            <v>0</v>
          </cell>
          <cell r="F12">
            <v>4.5500000000000007</v>
          </cell>
        </row>
        <row r="13">
          <cell r="A13" t="str">
            <v>DLRH32</v>
          </cell>
          <cell r="B13">
            <v>60</v>
          </cell>
          <cell r="C13">
            <v>1</v>
          </cell>
          <cell r="D13">
            <v>4.92</v>
          </cell>
          <cell r="E13">
            <v>3.57</v>
          </cell>
          <cell r="F13">
            <v>8.49</v>
          </cell>
        </row>
        <row r="14">
          <cell r="A14" t="str">
            <v>H500SU</v>
          </cell>
          <cell r="B14">
            <v>7</v>
          </cell>
          <cell r="C14">
            <v>0</v>
          </cell>
          <cell r="D14">
            <v>4.5500000000000007</v>
          </cell>
          <cell r="E14">
            <v>0</v>
          </cell>
          <cell r="F14">
            <v>4.5500000000000007</v>
          </cell>
        </row>
        <row r="15">
          <cell r="A15" t="str">
            <v>H500PR</v>
          </cell>
          <cell r="B15">
            <v>7</v>
          </cell>
          <cell r="C15">
            <v>0</v>
          </cell>
          <cell r="D15">
            <v>4.5500000000000007</v>
          </cell>
          <cell r="E15">
            <v>0</v>
          </cell>
          <cell r="F15">
            <v>4.5500000000000007</v>
          </cell>
        </row>
        <row r="16">
          <cell r="A16" t="str">
            <v>DLRH50</v>
          </cell>
          <cell r="B16">
            <v>70</v>
          </cell>
          <cell r="C16">
            <v>1</v>
          </cell>
          <cell r="D16">
            <v>4.92</v>
          </cell>
          <cell r="E16">
            <v>3.57</v>
          </cell>
          <cell r="F16">
            <v>8.49</v>
          </cell>
        </row>
        <row r="17">
          <cell r="A17" t="str">
            <v>KITSU</v>
          </cell>
          <cell r="B17">
            <v>8</v>
          </cell>
          <cell r="C17">
            <v>0</v>
          </cell>
          <cell r="D17">
            <v>4.5500000000000007</v>
          </cell>
          <cell r="E17">
            <v>0</v>
          </cell>
          <cell r="F17">
            <v>4.5500000000000007</v>
          </cell>
        </row>
        <row r="18">
          <cell r="A18" t="str">
            <v>KITPR</v>
          </cell>
          <cell r="B18">
            <v>8</v>
          </cell>
          <cell r="C18">
            <v>0</v>
          </cell>
          <cell r="D18">
            <v>4.5500000000000007</v>
          </cell>
          <cell r="E18">
            <v>0</v>
          </cell>
          <cell r="F18">
            <v>4.5500000000000007</v>
          </cell>
        </row>
        <row r="19">
          <cell r="A19" t="str">
            <v>DLRKIT</v>
          </cell>
          <cell r="B19">
            <v>80</v>
          </cell>
          <cell r="C19">
            <v>1</v>
          </cell>
          <cell r="D19">
            <v>4.92</v>
          </cell>
          <cell r="E19">
            <v>3.57</v>
          </cell>
          <cell r="F19">
            <v>8.49</v>
          </cell>
        </row>
        <row r="20">
          <cell r="A20" t="str">
            <v>SPSWSU</v>
          </cell>
          <cell r="B20">
            <v>9</v>
          </cell>
          <cell r="C20">
            <v>0</v>
          </cell>
          <cell r="D20">
            <v>4.5500000000000007</v>
          </cell>
          <cell r="E20">
            <v>0</v>
          </cell>
          <cell r="F20">
            <v>4.5500000000000007</v>
          </cell>
        </row>
        <row r="21">
          <cell r="A21" t="str">
            <v>SPSWPR</v>
          </cell>
          <cell r="B21">
            <v>9</v>
          </cell>
          <cell r="C21">
            <v>0</v>
          </cell>
          <cell r="D21">
            <v>4.5500000000000007</v>
          </cell>
          <cell r="E21">
            <v>0</v>
          </cell>
          <cell r="F21">
            <v>4.5500000000000007</v>
          </cell>
        </row>
        <row r="22">
          <cell r="A22" t="str">
            <v>DLRSPS</v>
          </cell>
          <cell r="B22">
            <v>90</v>
          </cell>
          <cell r="C22">
            <v>1</v>
          </cell>
          <cell r="D22">
            <v>4.92</v>
          </cell>
          <cell r="E22">
            <v>3.57</v>
          </cell>
          <cell r="F22">
            <v>8.49</v>
          </cell>
        </row>
        <row r="23">
          <cell r="A23" t="str">
            <v>DEBPR</v>
          </cell>
          <cell r="B23">
            <v>110</v>
          </cell>
          <cell r="C23">
            <v>0</v>
          </cell>
          <cell r="D23">
            <v>6.8</v>
          </cell>
          <cell r="E23">
            <v>0</v>
          </cell>
          <cell r="F23">
            <v>6.8</v>
          </cell>
        </row>
        <row r="24">
          <cell r="A24" t="str">
            <v>ASSYPR</v>
          </cell>
          <cell r="B24">
            <v>13</v>
          </cell>
          <cell r="C24">
            <v>1</v>
          </cell>
          <cell r="D24">
            <v>10.41</v>
          </cell>
          <cell r="E24">
            <v>3.57</v>
          </cell>
          <cell r="F24">
            <v>13.98</v>
          </cell>
        </row>
        <row r="25">
          <cell r="A25" t="str">
            <v>Admin</v>
          </cell>
          <cell r="B25">
            <v>900</v>
          </cell>
          <cell r="C25">
            <v>0</v>
          </cell>
          <cell r="D25">
            <v>3.57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ct_ohead"/>
    </sheetNames>
    <sheetDataSet>
      <sheetData sheetId="0"/>
      <sheetData sheetId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Nature"/>
      <sheetName val="Change account in this year"/>
    </sheetNames>
    <sheetDataSet>
      <sheetData sheetId="0">
        <row r="2">
          <cell r="O2">
            <v>0</v>
          </cell>
          <cell r="P2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Module1"/>
      <sheetName val="Module2"/>
      <sheetName val="Bedrift"/>
      <sheetName val="Privat"/>
      <sheetName val="Nett"/>
      <sheetName val="Installasjon"/>
      <sheetName val="-Wireline-"/>
      <sheetName val="Mobil"/>
      <sheetName val="Plus"/>
      <sheetName val="Nextel"/>
      <sheetName val="Other Domestic"/>
      <sheetName val="Int'l"/>
      <sheetName val="Consolidated"/>
      <sheetName val="SWITCH"/>
      <sheetName val="ValMatrix"/>
      <sheetName val="ConsDCF"/>
      <sheetName val="SoParts"/>
      <sheetName val="BrkDown"/>
      <sheetName val="VERSIONS"/>
      <sheetName val="ISSUES"/>
      <sheetName val="IR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">
          <cell r="B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ies (2)"/>
      <sheetName val="Summary Sheet (2)"/>
      <sheetName val="Debt Amortization (2)"/>
      <sheetName val="Lookup"/>
      <sheetName val="Revenue"/>
      <sheetName val="Cost"/>
      <sheetName val="Model"/>
      <sheetName val="Control"/>
      <sheetName val="GFS Assum"/>
      <sheetName val="Sensitivities"/>
      <sheetName val="Summary Sheet"/>
      <sheetName val="Debt Amortization"/>
      <sheetName val="GFS LTD"/>
      <sheetName val="GFS CAPEX"/>
      <sheetName val="GFS"/>
      <sheetName val="Capex"/>
      <sheetName val="CF"/>
      <sheetName val="Depreciation"/>
      <sheetName val="Financing"/>
      <sheetName val="Opening BS"/>
      <sheetName val="Assumptions"/>
      <sheetName val="SWIT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4">
          <cell r="B4">
            <v>14</v>
          </cell>
        </row>
      </sheetData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TrialBalance Q3-2002"/>
      <sheetName val="AC- Employment Wk"/>
      <sheetName val="AC MSL- Dnp Assumptions"/>
      <sheetName val="AC MSL&amp;NOVARE- Employment Wk"/>
      <sheetName val="Workdone a) Share Capital "/>
      <sheetName val="Investment in PPP Green Comple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Zimbabwe"/>
      <sheetName val="Matrix"/>
      <sheetName val="Ashanti"/>
      <sheetName val="prices"/>
      <sheetName val="LHG"/>
      <sheetName val="Anglo"/>
      <sheetName val="GFL"/>
      <sheetName val="abx"/>
      <sheetName val="__FDSCACHE__"/>
      <sheetName val="NCM"/>
      <sheetName val="Norm"/>
      <sheetName val="Buen"/>
      <sheetName val="pdg"/>
      <sheetName val="new"/>
      <sheetName val="eco"/>
      <sheetName val="cbj"/>
      <sheetName val="gg"/>
      <sheetName val="tvx"/>
      <sheetName val="acacia"/>
      <sheetName val="Green"/>
      <sheetName val="bmg"/>
      <sheetName val="prime"/>
      <sheetName val="glam"/>
      <sheetName val="home"/>
      <sheetName val="getch"/>
      <sheetName val="KGC"/>
      <sheetName val="amx"/>
      <sheetName val="Agnico"/>
      <sheetName val="Meridian"/>
      <sheetName val="Royal"/>
      <sheetName val="Wacc"/>
      <sheetName val="Credit"/>
      <sheetName val="MainPrint Code"/>
      <sheetName val="AdditionalPrint Code"/>
      <sheetName val="SBS_MDG"/>
      <sheetName val="SBS_NDY"/>
      <sheetName val="SBS_KGC"/>
      <sheetName val="SBS_HM"/>
      <sheetName val="InitialPrintDialog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9">
          <cell r="L19">
            <v>1.6534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pr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E"/>
      <sheetName val="Italy"/>
      <sheetName val="Sumamry Historical"/>
      <sheetName val="Spexx Case"/>
      <sheetName val="KKR Case"/>
      <sheetName val="Cases"/>
      <sheetName val="Operating Model"/>
      <sheetName val="Breakdown"/>
      <sheetName val="Comparison"/>
      <sheetName val="Assumptions"/>
      <sheetName val="Opex"/>
      <sheetName val="LBO"/>
      <sheetName val="Summary Projections"/>
      <sheetName val="S&amp;U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I11">
            <v>38352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   Contents"/>
      <sheetName val="1 LeadSchedule"/>
      <sheetName val="2 Sec108"/>
      <sheetName val="3 P&amp;L - 3A Op.Exp-unused"/>
      <sheetName val="3 Analysis"/>
      <sheetName val="4 Sum of FA"/>
      <sheetName val="P&amp;L 2004"/>
      <sheetName val="Sheet1"/>
      <sheetName val="2003 Add (working) "/>
      <sheetName val="2003 CTI (working)"/>
      <sheetName val="4A FA WO"/>
      <sheetName val="4B CTO"/>
      <sheetName val="4C DIS"/>
      <sheetName val="Operating Model"/>
      <sheetName val="Ca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Sept03-audit"/>
      <sheetName val="fa-sept03"/>
      <sheetName val="additinal-Sep 03 "/>
      <sheetName val="ORL-addition"/>
      <sheetName val="disposal"/>
      <sheetName val="summary"/>
      <sheetName val="depn-Sep 03"/>
      <sheetName val="1 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JVID"/>
      <sheetName val="FS-YTD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200-110"/>
      <sheetName val="กราฟ ผลิต"/>
      <sheetName val="By Person"/>
      <sheetName val="総合B"/>
      <sheetName val="BARS"/>
      <sheetName val="bang tien luong"/>
      <sheetName val="TEN_DV"/>
      <sheetName val="PM"/>
      <sheetName val="11922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CHIP_Prod"/>
      <sheetName val="PSF_Prod"/>
      <sheetName val="Defer_ร่วม"/>
      <sheetName val="PAN M4*25 FE CM3 P2"/>
      <sheetName val="IS"/>
      <sheetName val="SC1.XLS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141010"/>
      <sheetName val="ลูกค้า"/>
      <sheetName val="M_Maincomp"/>
      <sheetName val="Links"/>
      <sheetName val="Excess Calc (2)"/>
      <sheetName val="BS&amp;PL"/>
      <sheetName val="ข้อมูลพนักงาน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CIP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JEs"/>
      <sheetName val="CRJE"/>
      <sheetName val="Baseline"/>
      <sheetName val="Invoice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"/>
      <sheetName val="Module1"/>
      <sheetName val="AdditionalPrintCode"/>
      <sheetName val="MainPrintCode"/>
      <sheetName val="ReportManagerCode"/>
      <sheetName val="Module6"/>
      <sheetName val="Module7"/>
      <sheetName val="Module8"/>
      <sheetName val="Module9"/>
      <sheetName val="__FDSCACHE__"/>
      <sheetName val="Output"/>
      <sheetName val="Brokers"/>
      <sheetName val="Wacc"/>
      <sheetName val="Valmat"/>
      <sheetName val="Credit"/>
      <sheetName val="EBITDACAGR"/>
      <sheetName val="Xrates"/>
      <sheetName val="H + K Financial"/>
      <sheetName val="Questions"/>
      <sheetName val="Comp H+K Financials"/>
      <sheetName val="Macros"/>
      <sheetName val="Module2"/>
      <sheetName val="Module3"/>
      <sheetName val="Module4"/>
      <sheetName val="Module5"/>
      <sheetName val="depn-Sep 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over"/>
      <sheetName val="ToC"/>
      <sheetName val="Group Structure"/>
      <sheetName val="Value Map"/>
      <sheetName val="Summary Output (2)"/>
      <sheetName val="Summary Output 050601"/>
      <sheetName val="Summary Output"/>
      <sheetName val="Summary Valuation"/>
      <sheetName val="Group Financials Breakdown"/>
      <sheetName val="Group"/>
      <sheetName val="Group Financials Breakdown (00-"/>
      <sheetName val="Group Debt Schedule"/>
      <sheetName val="Group DCF + Val Mat"/>
      <sheetName val="Group DCF + Val Mat Output"/>
      <sheetName val="Group Comps"/>
      <sheetName val="Group Comps Output"/>
      <sheetName val="Fixed Line Output"/>
      <sheetName val="Proteus Output"/>
      <sheetName val="Bear Output"/>
      <sheetName val="Eircom Prepaid Output"/>
      <sheetName val="Eircom Prepaid Input"/>
      <sheetName val="Net Debt &amp; Pension"/>
      <sheetName val="US vs B GAAP"/>
      <sheetName val="Fixed Line + Data"/>
      <sheetName val="Fixed Line + Data DCF + Val Mat"/>
      <sheetName val="Fixed Line + Data Comps"/>
      <sheetName val="Fixed Line DCF Output"/>
      <sheetName val="Fixed Line + Data Comps Output"/>
      <sheetName val="Proteus"/>
      <sheetName val="Proteus DCF + Val Mat"/>
      <sheetName val="Proteus DCF Output"/>
      <sheetName val="Proteus Comps"/>
      <sheetName val="Proteus Comps Output"/>
      <sheetName val="Wireless Implied Multiple Analy"/>
      <sheetName val="Bear"/>
      <sheetName val="Bear DCF + Val Mat"/>
      <sheetName val="Bear DCF Output "/>
      <sheetName val="Bear Comps"/>
      <sheetName val="Bear Comps Output"/>
      <sheetName val="Bear Prepaid"/>
      <sheetName val="Ingrid"/>
      <sheetName val="Ingrid DCF"/>
      <sheetName val="Ingrid DCF Output"/>
      <sheetName val="Ingrid Comps"/>
      <sheetName val="Ingrid Comps Output"/>
      <sheetName val="Ingrid France"/>
      <sheetName val="Ingrid France DCF"/>
      <sheetName val="Ingrid France Comps"/>
      <sheetName val="Skip"/>
      <sheetName val="Skip DCF"/>
      <sheetName val="Skip Comps"/>
      <sheetName val="Internet Market Cap"/>
      <sheetName val="X.com"/>
      <sheetName val="France"/>
      <sheetName val="France DCF"/>
      <sheetName val="France Comps"/>
      <sheetName val="AT Prepaid Output"/>
      <sheetName val="AT Prepaid Input"/>
      <sheetName val="Directories"/>
      <sheetName val="Directories DCF + Val Mat"/>
      <sheetName val="Directories DCF Output"/>
      <sheetName val="Directories Comps"/>
      <sheetName val="Directories Comps Output"/>
      <sheetName val="Security"/>
      <sheetName val="Security DCF + Val Mat"/>
      <sheetName val="Security DCF Output"/>
      <sheetName val="Security Comps"/>
      <sheetName val="Security Comps Output"/>
      <sheetName val="__FDSCACHE__"/>
      <sheetName val="FX rates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8">
          <cell r="D8">
            <v>40.3399</v>
          </cell>
        </row>
      </sheetData>
      <sheetData sheetId="7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O Cover"/>
      <sheetName val="LBO Output"/>
      <sheetName val="Businessplan"/>
      <sheetName val="Senior A - Amort.  Schedule"/>
      <sheetName val="Financing Cost &amp; IRR"/>
      <sheetName val="LBO Inputs"/>
      <sheetName val="Summary"/>
      <sheetName val="Subs. Cycles"/>
      <sheetName val="Macro Cycles"/>
      <sheetName val="MPM Group"/>
      <sheetName val="MPM Group Cases"/>
      <sheetName val="Cases"/>
      <sheetName val="Billion Cases"/>
      <sheetName val="Billion Model"/>
      <sheetName val="KMK Cases"/>
      <sheetName val="KMK Model"/>
      <sheetName val="VDD Cases"/>
      <sheetName val="VDD Model"/>
      <sheetName val="Berstorff Cases"/>
      <sheetName val="Berstorff Model"/>
      <sheetName val="DET Cases"/>
      <sheetName val="DET Model"/>
      <sheetName val="Netstal Cases"/>
      <sheetName val="Netstal Model"/>
      <sheetName val="Operating Model"/>
      <sheetName val="Module1"/>
      <sheetName val="FX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. 94-95"/>
      <sheetName val="1998 (2)"/>
      <sheetName val="BB. 95-96"/>
      <sheetName val="KONTRAKT"/>
      <sheetName val="BB. 96-97"/>
      <sheetName val="BB 97-98"/>
      <sheetName val="199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Business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 05"/>
      <sheetName val="MPM NBV (By units)"/>
      <sheetName val="MPM NBV (SGD)"/>
      <sheetName val="MPM FA Move"/>
      <sheetName val="MPM Addition"/>
      <sheetName val="MPM Thai NBV"/>
      <sheetName val="MPM Thai-Interco Elimination"/>
      <sheetName val="MPM SZ NBV"/>
      <sheetName val="MPMSB NBV"/>
      <sheetName val="IMT NBV"/>
      <sheetName val="MPM-CR NBV"/>
      <sheetName val="MPM Wuxi NBV"/>
      <sheetName val="Yixing NBV"/>
      <sheetName val="Sum-MPM FA Elimination"/>
      <sheetName val="WUXI Eliminate"/>
      <sheetName val="YX Eliminate"/>
      <sheetName val="BB. 94-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ile Paste"/>
      <sheetName val="Proforma Cover"/>
      <sheetName val="MB Group Scenario"/>
      <sheetName val="MB Mobile"/>
      <sheetName val="OtherMobile"/>
      <sheetName val="MB Group Debt Schedule"/>
      <sheetName val="K2"/>
      <sheetName val="Domestic Fixed MSLB"/>
      <sheetName val="MB DomesticMobile MSLB"/>
      <sheetName val="K2 MSLB"/>
      <sheetName val="DataIP MSLB"/>
      <sheetName val=" ICM MSLB"/>
      <sheetName val="Bullet Group Scenario"/>
      <sheetName val="Switchboard"/>
      <sheetName val="Combined"/>
      <sheetName val="NewCo Funds Flow"/>
      <sheetName val="Assumptions"/>
      <sheetName val="__FDSCACHE__"/>
      <sheetName val="START"/>
      <sheetName val="ToC"/>
      <sheetName val="Bullet Sop Fair 30082001"/>
      <sheetName val="Bullet Sop Fair"/>
      <sheetName val="Mont-Blanc Sop Fair 30082001"/>
      <sheetName val="Mont-Blanc Sop Fair"/>
      <sheetName val="MS Bullet SoP Neg"/>
      <sheetName val="MS Mont-Blanc SoP Neg"/>
      <sheetName val="Summary Disposals Valuation"/>
      <sheetName val="Bullet Fixed Line DCF"/>
      <sheetName val="Bullet Mobile DCF"/>
      <sheetName val="Bullet France DCF"/>
      <sheetName val="Market Cap"/>
      <sheetName val="BrokerTargets"/>
      <sheetName val="DebtChart"/>
      <sheetName val="Mont-Blanc Debt"/>
      <sheetName val="Pension"/>
      <sheetName val="MBMobile Debt"/>
      <sheetName val="K2 Debt"/>
      <sheetName val="Options"/>
      <sheetName val="MB Comps"/>
      <sheetName val="Bullet Comps"/>
      <sheetName val="Bullet Comps 30082001"/>
      <sheetName val="GS Comps Analysis30082001"/>
      <sheetName val="Disposals"/>
      <sheetName val="Discount"/>
      <sheetName val="MB Fixed Comp"/>
      <sheetName val="MB Fixed DCF"/>
      <sheetName val="MB Fixed Brokers"/>
      <sheetName val="MB K2 Comp"/>
      <sheetName val="MB K2 DCF"/>
      <sheetName val="MB K2 RoamDCF"/>
      <sheetName val="MB K2 Brokers"/>
      <sheetName val="MB DomMobile Comp"/>
      <sheetName val="MB DomMobile DCF"/>
      <sheetName val="MB DomMobile Brokers"/>
      <sheetName val="MB Eifel Comp"/>
      <sheetName val="MB Eifel DCF"/>
      <sheetName val="MB Eifel Brokers"/>
      <sheetName val="MB Eifel PPaids"/>
      <sheetName val="MB Him3G Brokers"/>
      <sheetName val="DataIPValMatrix"/>
      <sheetName val="MB Rocky Comp"/>
      <sheetName val="MB Rocky DCF"/>
      <sheetName val="MB Rocky Mkt"/>
      <sheetName val="MB Rocky Brokers"/>
      <sheetName val="MB Lambda Comp"/>
      <sheetName val="MB Lamda DCF"/>
      <sheetName val="MB Lambda Brokers"/>
      <sheetName val="MB ISP Comp"/>
      <sheetName val="MB ICM Brokers"/>
      <sheetName val="MB ICM ex SNT Brokers"/>
      <sheetName val="MB ISP Brokers"/>
      <sheetName val="MB SNT Mkt"/>
      <sheetName val="MB SNT Brokers"/>
      <sheetName val="MB Disposals Brokers"/>
      <sheetName val="MB UMC Comp"/>
      <sheetName val="MB UMC Brokers"/>
      <sheetName val="MB Telkomsel Comp"/>
      <sheetName val="MB Telkomsel Brokers"/>
      <sheetName val="MB TelkomselPPaids"/>
      <sheetName val="MB InEWeb Mkt"/>
      <sheetName val="MB PanTel Comp"/>
      <sheetName val="MB Pantel Brokers"/>
      <sheetName val="MB EircomCT Mkt"/>
      <sheetName val="MB Eircom Brokers"/>
      <sheetName val="MB CT Brokers"/>
      <sheetName val="MB Satcom PPaids"/>
      <sheetName val="MB Satcoms12 Brokers"/>
      <sheetName val="END"/>
      <sheetName val="GS Bullet SoP"/>
      <sheetName val="GS Mont-Blanc SoP"/>
      <sheetName val="Sensitivity"/>
      <sheetName val="MS Mont-Blanc SoP Con"/>
      <sheetName val="Projection Comparison"/>
      <sheetName val="MB Group Comparison MSLB"/>
      <sheetName val="MB Plan"/>
      <sheetName val="Mkt values"/>
      <sheetName val="PropRev"/>
      <sheetName val="SbyS"/>
      <sheetName val="Sensitivity 200701"/>
      <sheetName val="Sensitivity 200801"/>
      <sheetName val="PropEBITDA"/>
      <sheetName val="PropEBITDA 30082001"/>
      <sheetName val="MPMSB NBV"/>
      <sheetName val="MPMSB FA Move FY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เงินกู้ธนชาติ"/>
      <sheetName val="Stock Aging"/>
      <sheetName val="ตั๋วเงินรับ"/>
      <sheetName val="PI229H"/>
      <sheetName val="Sheet2"/>
      <sheetName val="G"/>
      <sheetName val="9"/>
      <sheetName val="Sales - Report First"/>
      <sheetName val="Journal"/>
      <sheetName val="PopCache_Sheet1"/>
      <sheetName val="As"/>
      <sheetName val="MFA"/>
      <sheetName val="Cash Flow"/>
      <sheetName val="Financial Summary"/>
      <sheetName val="accumdeprn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Co info"/>
      <sheetName val="Two Step Revenue Testing Master"/>
      <sheetName val="Country"/>
      <sheetName val="Customer"/>
      <sheetName val="Products"/>
      <sheetName val="Packag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s"/>
      <sheetName val="Mgt Business Plan"/>
      <sheetName val="Scenarios"/>
      <sheetName val="Buy Back"/>
      <sheetName val="DCF"/>
      <sheetName val="DCF Matrix"/>
      <sheetName val="Valuation Matrix"/>
      <sheetName val="Comps Summary"/>
      <sheetName val="Sandvik"/>
      <sheetName val="SKF"/>
      <sheetName val="Atlas Copco"/>
      <sheetName val="__FDSCACHE__"/>
      <sheetName val="Cummins"/>
      <sheetName val="Historical Analysis"/>
      <sheetName val="Drafts"/>
      <sheetName val="User"/>
      <sheetName val="Assumptions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Project Astro</v>
          </cell>
          <cell r="I2" t="str">
            <v>LBO Analysis</v>
          </cell>
        </row>
        <row r="3">
          <cell r="I3" t="str">
            <v>Project Astro</v>
          </cell>
        </row>
        <row r="4">
          <cell r="I4" t="str">
            <v>Key Inputs</v>
          </cell>
        </row>
        <row r="8">
          <cell r="B8" t="str">
            <v>General Input</v>
          </cell>
          <cell r="I8" t="str">
            <v>Debt Assumptions</v>
          </cell>
          <cell r="P8" t="str">
            <v>Business Case</v>
          </cell>
        </row>
        <row r="10">
          <cell r="B10" t="str">
            <v>Project Name</v>
          </cell>
          <cell r="G10" t="str">
            <v>Project Astro</v>
          </cell>
          <cell r="I10" t="str">
            <v>3-year Euro Swap Rate</v>
          </cell>
          <cell r="N10">
            <v>0.04</v>
          </cell>
          <cell r="P10" t="str">
            <v xml:space="preserve">Cases </v>
          </cell>
        </row>
        <row r="11">
          <cell r="B11" t="str">
            <v>Model Currency</v>
          </cell>
          <cell r="G11" t="str">
            <v>SEK MM</v>
          </cell>
          <cell r="I11" t="str">
            <v>Senior Loan Spread</v>
          </cell>
          <cell r="N11">
            <v>0.03</v>
          </cell>
          <cell r="P11" t="str">
            <v>Flat after 2004</v>
          </cell>
          <cell r="T11">
            <v>1</v>
          </cell>
        </row>
        <row r="12">
          <cell r="B12" t="str">
            <v>Next Fiscal Year End</v>
          </cell>
          <cell r="G12">
            <v>37256</v>
          </cell>
          <cell r="I12" t="str">
            <v>10-year Govt Bonds</v>
          </cell>
          <cell r="N12">
            <v>5.4199999999999998E-2</v>
          </cell>
          <cell r="P12" t="str">
            <v>Growth from 1993 to 2000</v>
          </cell>
          <cell r="T12">
            <v>2</v>
          </cell>
        </row>
        <row r="13">
          <cell r="B13" t="str">
            <v>Acquisition Year End</v>
          </cell>
          <cell r="G13">
            <v>37256</v>
          </cell>
          <cell r="I13" t="str">
            <v>High Yield Spread</v>
          </cell>
          <cell r="N13">
            <v>0.06</v>
          </cell>
          <cell r="P13" t="str">
            <v>Growth from 1982 to 1989</v>
          </cell>
          <cell r="T13">
            <v>3</v>
          </cell>
        </row>
        <row r="14">
          <cell r="B14" t="str">
            <v>Exit Years After Acquisition</v>
          </cell>
          <cell r="G14">
            <v>7</v>
          </cell>
          <cell r="I14" t="str">
            <v>Mezzanine Cash Pay Rate</v>
          </cell>
          <cell r="N14">
            <v>0.1</v>
          </cell>
          <cell r="T14">
            <v>1</v>
          </cell>
        </row>
        <row r="15">
          <cell r="B15" t="str">
            <v>Exit Year End</v>
          </cell>
          <cell r="G15">
            <v>39812.75</v>
          </cell>
          <cell r="I15" t="str">
            <v>Mezzanine PIK Rate (1)</v>
          </cell>
          <cell r="N15">
            <v>0.12</v>
          </cell>
        </row>
        <row r="16">
          <cell r="B16" t="str">
            <v>Transaction Fees on AV (%)</v>
          </cell>
          <cell r="G16">
            <v>0.01</v>
          </cell>
        </row>
        <row r="17">
          <cell r="B17" t="str">
            <v>Marginal Tax Rate (%)</v>
          </cell>
          <cell r="G17">
            <v>0.3</v>
          </cell>
        </row>
        <row r="21">
          <cell r="B21" t="str">
            <v>Operating Assumptions</v>
          </cell>
        </row>
        <row r="22">
          <cell r="I22" t="str">
            <v>PF</v>
          </cell>
        </row>
        <row r="23">
          <cell r="I23">
            <v>37256</v>
          </cell>
          <cell r="J23">
            <v>37621.25</v>
          </cell>
          <cell r="K23">
            <v>37986.5</v>
          </cell>
          <cell r="L23">
            <v>38351.75</v>
          </cell>
          <cell r="M23">
            <v>38717</v>
          </cell>
          <cell r="N23">
            <v>39082.25</v>
          </cell>
          <cell r="O23">
            <v>39447.5</v>
          </cell>
          <cell r="P23">
            <v>39812.75</v>
          </cell>
          <cell r="Q23">
            <v>40178</v>
          </cell>
          <cell r="R23">
            <v>40543.25</v>
          </cell>
          <cell r="S23">
            <v>40908.5</v>
          </cell>
          <cell r="T23">
            <v>41273.75</v>
          </cell>
        </row>
        <row r="25">
          <cell r="B25" t="str">
            <v>Sales (Growth%)</v>
          </cell>
          <cell r="I25">
            <v>47960</v>
          </cell>
          <cell r="J25">
            <v>46805</v>
          </cell>
          <cell r="K25">
            <v>44529.823802163832</v>
          </cell>
          <cell r="L25">
            <v>49505.004636785168</v>
          </cell>
        </row>
        <row r="26">
          <cell r="B26" t="str">
            <v>Flat after 2004</v>
          </cell>
          <cell r="J26">
            <v>-2.4082568807339499E-2</v>
          </cell>
          <cell r="K26">
            <v>-4.8609682679973676E-2</v>
          </cell>
          <cell r="L26">
            <v>0.11172693736056449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B27" t="str">
            <v>Growth from 1993 to 2000</v>
          </cell>
          <cell r="J27">
            <v>-2.4082568807339499E-2</v>
          </cell>
          <cell r="K27">
            <v>-4.8609682679973676E-2</v>
          </cell>
          <cell r="L27">
            <v>0.11172693736056449</v>
          </cell>
          <cell r="M27">
            <v>0.28017556693489404</v>
          </cell>
          <cell r="N27">
            <v>2.2857142857143184E-3</v>
          </cell>
          <cell r="O27">
            <v>-1.9954389965792473E-2</v>
          </cell>
          <cell r="P27">
            <v>0.21640488656195456</v>
          </cell>
          <cell r="Q27">
            <v>0.13725490196078441</v>
          </cell>
          <cell r="R27">
            <v>4.1631623212783755E-2</v>
          </cell>
          <cell r="S27">
            <v>-8.0339119903108505E-2</v>
          </cell>
        </row>
        <row r="28">
          <cell r="B28" t="str">
            <v>Growth from 1982 to 1989</v>
          </cell>
          <cell r="J28">
            <v>-2.4082568807339499E-2</v>
          </cell>
          <cell r="K28">
            <v>-4.8609682679973676E-2</v>
          </cell>
          <cell r="L28">
            <v>0.11172693736056449</v>
          </cell>
          <cell r="M28">
            <v>4.4642857142857144E-2</v>
          </cell>
          <cell r="N28">
            <v>5.9829059829059832E-2</v>
          </cell>
          <cell r="O28">
            <v>0.11290322580645161</v>
          </cell>
          <cell r="P28">
            <v>0.17391304347826086</v>
          </cell>
          <cell r="Q28">
            <v>0.1111111111111111</v>
          </cell>
          <cell r="R28">
            <v>6.6666666666666666E-2</v>
          </cell>
          <cell r="S28">
            <v>-6.25E-2</v>
          </cell>
        </row>
        <row r="29">
          <cell r="J29">
            <v>-2.4082568807339499E-2</v>
          </cell>
          <cell r="K29">
            <v>-4.8609682679973676E-2</v>
          </cell>
          <cell r="L29">
            <v>0.11172693736056449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1">
          <cell r="B31" t="str">
            <v>EBITDA (% Sales)</v>
          </cell>
          <cell r="I31">
            <v>5180</v>
          </cell>
          <cell r="J31">
            <v>5576.1918083462124</v>
          </cell>
          <cell r="K31">
            <v>5395.9307653432952</v>
          </cell>
          <cell r="L31">
            <v>7868.9334695636671</v>
          </cell>
        </row>
        <row r="32">
          <cell r="B32" t="str">
            <v>Flat after 2004</v>
          </cell>
          <cell r="J32">
            <v>0.11913666933759667</v>
          </cell>
          <cell r="K32">
            <v>0.12117565947074535</v>
          </cell>
          <cell r="L32">
            <v>0.15895228224494662</v>
          </cell>
          <cell r="M32">
            <v>0.15895228224494662</v>
          </cell>
          <cell r="N32">
            <v>0.15895228224494662</v>
          </cell>
          <cell r="O32">
            <v>0.15895228224494662</v>
          </cell>
          <cell r="P32">
            <v>0.15895228224494662</v>
          </cell>
          <cell r="Q32">
            <v>0.15895228224494662</v>
          </cell>
          <cell r="R32">
            <v>0.15895228224494662</v>
          </cell>
          <cell r="S32">
            <v>0.15895228224494662</v>
          </cell>
        </row>
        <row r="33">
          <cell r="B33" t="str">
            <v>Growth from 1993 to 2000</v>
          </cell>
          <cell r="J33">
            <v>0.11913666933759667</v>
          </cell>
          <cell r="K33">
            <v>0.12117565947074535</v>
          </cell>
          <cell r="L33">
            <v>0.15895228224494662</v>
          </cell>
          <cell r="M33">
            <v>0.15895228224494662</v>
          </cell>
          <cell r="N33">
            <v>0.15895228224494662</v>
          </cell>
          <cell r="O33">
            <v>0.15895228224494662</v>
          </cell>
          <cell r="P33">
            <v>0.15895228224494662</v>
          </cell>
          <cell r="Q33">
            <v>0.15895228224494662</v>
          </cell>
          <cell r="R33">
            <v>0.15895228224494662</v>
          </cell>
          <cell r="S33">
            <v>0.15895228224494662</v>
          </cell>
        </row>
        <row r="34">
          <cell r="B34" t="str">
            <v>Growth from 1982 to 1989</v>
          </cell>
          <cell r="J34">
            <v>0.11913666933759667</v>
          </cell>
          <cell r="K34">
            <v>0.12117565947074535</v>
          </cell>
          <cell r="L34">
            <v>0.15895228224494662</v>
          </cell>
          <cell r="M34">
            <v>0.15895228224494662</v>
          </cell>
          <cell r="N34">
            <v>0.15895228224494662</v>
          </cell>
          <cell r="O34">
            <v>0.15895228224494662</v>
          </cell>
          <cell r="P34">
            <v>0.15895228224494662</v>
          </cell>
          <cell r="Q34">
            <v>0.15895228224494662</v>
          </cell>
          <cell r="R34">
            <v>0.15895228224494662</v>
          </cell>
          <cell r="S34">
            <v>0.15895228224494662</v>
          </cell>
        </row>
        <row r="35">
          <cell r="J35">
            <v>0.11913666933759667</v>
          </cell>
          <cell r="K35">
            <v>0.12117565947074535</v>
          </cell>
          <cell r="L35">
            <v>0.15895228224494662</v>
          </cell>
          <cell r="M35">
            <v>0.15895228224494662</v>
          </cell>
          <cell r="N35">
            <v>0.15895228224494662</v>
          </cell>
          <cell r="O35">
            <v>0.15895228224494662</v>
          </cell>
          <cell r="P35">
            <v>0.15895228224494662</v>
          </cell>
          <cell r="Q35">
            <v>0.15895228224494662</v>
          </cell>
          <cell r="R35">
            <v>0.15895228224494662</v>
          </cell>
          <cell r="S35">
            <v>0.15895228224494662</v>
          </cell>
        </row>
        <row r="37">
          <cell r="B37" t="str">
            <v>Depreciation (% Sales)</v>
          </cell>
          <cell r="I37">
            <v>-1930</v>
          </cell>
          <cell r="J37">
            <v>-1953</v>
          </cell>
          <cell r="K37">
            <v>-1949</v>
          </cell>
          <cell r="L37">
            <v>-2028</v>
          </cell>
        </row>
        <row r="38">
          <cell r="B38" t="str">
            <v>Flat after 2004</v>
          </cell>
          <cell r="J38">
            <v>-4.1726311291528685E-2</v>
          </cell>
          <cell r="K38">
            <v>-4.3768419310594546E-2</v>
          </cell>
          <cell r="L38">
            <v>-4.0965555197485529E-2</v>
          </cell>
          <cell r="M38">
            <v>-4.0965555197485529E-2</v>
          </cell>
          <cell r="N38">
            <v>-4.0965555197485529E-2</v>
          </cell>
          <cell r="O38">
            <v>-4.0965555197485529E-2</v>
          </cell>
          <cell r="P38">
            <v>-4.0965555197485529E-2</v>
          </cell>
          <cell r="Q38">
            <v>-4.0965555197485529E-2</v>
          </cell>
          <cell r="R38">
            <v>-4.0965555197485529E-2</v>
          </cell>
          <cell r="S38">
            <v>-4.0965555197485529E-2</v>
          </cell>
        </row>
        <row r="39">
          <cell r="B39" t="str">
            <v>Growth from 1993 to 2000</v>
          </cell>
          <cell r="J39">
            <v>-4.1726311291528685E-2</v>
          </cell>
          <cell r="K39">
            <v>-4.3768419310594546E-2</v>
          </cell>
          <cell r="L39">
            <v>-4.0965555197485529E-2</v>
          </cell>
          <cell r="M39">
            <v>-4.0965555197485529E-2</v>
          </cell>
          <cell r="N39">
            <v>-4.0965555197485529E-2</v>
          </cell>
          <cell r="O39">
            <v>-4.0965555197485529E-2</v>
          </cell>
          <cell r="P39">
            <v>-4.0965555197485529E-2</v>
          </cell>
          <cell r="Q39">
            <v>-4.0965555197485529E-2</v>
          </cell>
          <cell r="R39">
            <v>-4.0965555197485529E-2</v>
          </cell>
          <cell r="S39">
            <v>-4.0965555197485529E-2</v>
          </cell>
        </row>
        <row r="40">
          <cell r="B40" t="str">
            <v>Growth from 1982 to 1989</v>
          </cell>
          <cell r="J40">
            <v>-4.1726311291528685E-2</v>
          </cell>
          <cell r="K40">
            <v>-4.3768419310594546E-2</v>
          </cell>
          <cell r="L40">
            <v>-4.0965555197485529E-2</v>
          </cell>
          <cell r="M40">
            <v>-4.0965555197485529E-2</v>
          </cell>
          <cell r="N40">
            <v>-4.0965555197485529E-2</v>
          </cell>
          <cell r="O40">
            <v>-4.0965555197485529E-2</v>
          </cell>
          <cell r="P40">
            <v>-4.0965555197485529E-2</v>
          </cell>
          <cell r="Q40">
            <v>-4.0965555197485529E-2</v>
          </cell>
          <cell r="R40">
            <v>-4.0965555197485529E-2</v>
          </cell>
          <cell r="S40">
            <v>-4.0965555197485529E-2</v>
          </cell>
        </row>
        <row r="41">
          <cell r="J41">
            <v>-4.1726311291528685E-2</v>
          </cell>
          <cell r="K41">
            <v>-4.3768419310594546E-2</v>
          </cell>
          <cell r="L41">
            <v>-4.0965555197485529E-2</v>
          </cell>
          <cell r="M41">
            <v>-4.0965555197485529E-2</v>
          </cell>
          <cell r="N41">
            <v>-4.0965555197485529E-2</v>
          </cell>
          <cell r="O41">
            <v>-4.0965555197485529E-2</v>
          </cell>
          <cell r="P41">
            <v>-4.0965555197485529E-2</v>
          </cell>
          <cell r="Q41">
            <v>-4.0965555197485529E-2</v>
          </cell>
          <cell r="R41">
            <v>-4.0965555197485529E-2</v>
          </cell>
          <cell r="S41">
            <v>-4.0965555197485529E-2</v>
          </cell>
        </row>
        <row r="43">
          <cell r="B43" t="str">
            <v>Decrease / (Increase) in WC (% Change in Sales)</v>
          </cell>
          <cell r="I43">
            <v>100</v>
          </cell>
          <cell r="J43">
            <v>410</v>
          </cell>
          <cell r="K43">
            <v>-250</v>
          </cell>
          <cell r="L43">
            <v>-800</v>
          </cell>
        </row>
        <row r="44">
          <cell r="B44" t="str">
            <v>Flat after 2004</v>
          </cell>
          <cell r="J44">
            <v>-0.354978354978355</v>
          </cell>
          <cell r="K44">
            <v>0.10988159960435824</v>
          </cell>
          <cell r="L44">
            <v>-0.16079817530107696</v>
          </cell>
          <cell r="M44">
            <v>-0.16079817530107696</v>
          </cell>
          <cell r="N44">
            <v>-0.16079817530107696</v>
          </cell>
          <cell r="O44">
            <v>-0.16079817530107696</v>
          </cell>
          <cell r="P44">
            <v>-0.16079817530107696</v>
          </cell>
          <cell r="Q44">
            <v>-0.16079817530107696</v>
          </cell>
          <cell r="R44">
            <v>-0.16079817530107696</v>
          </cell>
          <cell r="S44">
            <v>-0.16079817530107696</v>
          </cell>
        </row>
        <row r="45">
          <cell r="B45" t="str">
            <v>Growth from 1993 to 2000</v>
          </cell>
          <cell r="J45">
            <v>-0.354978354978355</v>
          </cell>
          <cell r="K45">
            <v>0.10988159960435824</v>
          </cell>
          <cell r="L45">
            <v>-0.16079817530107696</v>
          </cell>
          <cell r="M45">
            <v>-0.16079817530107696</v>
          </cell>
          <cell r="N45">
            <v>-0.16079817530107696</v>
          </cell>
          <cell r="O45">
            <v>-0.16079817530107696</v>
          </cell>
          <cell r="P45">
            <v>-0.16079817530107696</v>
          </cell>
          <cell r="Q45">
            <v>-0.16079817530107696</v>
          </cell>
          <cell r="R45">
            <v>-0.16079817530107696</v>
          </cell>
          <cell r="S45">
            <v>-0.16079817530107696</v>
          </cell>
        </row>
        <row r="46">
          <cell r="B46" t="str">
            <v>Growth from 1982 to 1989</v>
          </cell>
          <cell r="J46">
            <v>-0.354978354978355</v>
          </cell>
          <cell r="K46">
            <v>0.10988159960435824</v>
          </cell>
          <cell r="L46">
            <v>-0.16079817530107696</v>
          </cell>
          <cell r="M46">
            <v>-0.16079817530107696</v>
          </cell>
          <cell r="N46">
            <v>-0.16079817530107696</v>
          </cell>
          <cell r="O46">
            <v>-0.16079817530107696</v>
          </cell>
          <cell r="P46">
            <v>-0.16079817530107696</v>
          </cell>
          <cell r="Q46">
            <v>-0.16079817530107696</v>
          </cell>
          <cell r="R46">
            <v>-0.16079817530107696</v>
          </cell>
          <cell r="S46">
            <v>-0.16079817530107696</v>
          </cell>
        </row>
        <row r="47">
          <cell r="J47">
            <v>-0.354978354978355</v>
          </cell>
          <cell r="K47">
            <v>0.10988159960435824</v>
          </cell>
          <cell r="L47">
            <v>-0.16079817530107696</v>
          </cell>
          <cell r="M47">
            <v>-0.16079817530107696</v>
          </cell>
          <cell r="N47">
            <v>-0.16079817530107696</v>
          </cell>
          <cell r="O47">
            <v>-0.16079817530107696</v>
          </cell>
          <cell r="P47">
            <v>-0.16079817530107696</v>
          </cell>
          <cell r="Q47">
            <v>-0.16079817530107696</v>
          </cell>
          <cell r="R47">
            <v>-0.16079817530107696</v>
          </cell>
          <cell r="S47">
            <v>-0.16079817530107696</v>
          </cell>
        </row>
        <row r="49">
          <cell r="B49" t="str">
            <v>Capital Expenditure (% Sales)</v>
          </cell>
          <cell r="I49">
            <v>-1625</v>
          </cell>
          <cell r="J49">
            <v>-2010</v>
          </cell>
          <cell r="K49">
            <v>-2430</v>
          </cell>
          <cell r="L49">
            <v>-1780</v>
          </cell>
        </row>
        <row r="50">
          <cell r="B50" t="str">
            <v>Flat after 2004</v>
          </cell>
          <cell r="J50">
            <v>-4.2944129900651641E-2</v>
          </cell>
          <cell r="K50">
            <v>-5.4570168765902892E-2</v>
          </cell>
          <cell r="L50">
            <v>-3.5955960676294009E-2</v>
          </cell>
          <cell r="M50">
            <v>-4.0965555197485529E-2</v>
          </cell>
          <cell r="N50">
            <v>-4.0965555197485529E-2</v>
          </cell>
          <cell r="O50">
            <v>-4.0965555197485529E-2</v>
          </cell>
          <cell r="P50">
            <v>-4.0965555197485529E-2</v>
          </cell>
          <cell r="Q50">
            <v>-4.0965555197485529E-2</v>
          </cell>
          <cell r="R50">
            <v>-4.0965555197485529E-2</v>
          </cell>
          <cell r="S50">
            <v>-4.0965555197485529E-2</v>
          </cell>
        </row>
        <row r="51">
          <cell r="B51" t="str">
            <v>Growth from 1993 to 2000</v>
          </cell>
          <cell r="J51">
            <v>-4.2944129900651641E-2</v>
          </cell>
          <cell r="K51">
            <v>-5.4570168765902892E-2</v>
          </cell>
          <cell r="L51">
            <v>-3.5955960676294009E-2</v>
          </cell>
          <cell r="M51">
            <v>-4.0965555197485529E-2</v>
          </cell>
          <cell r="N51">
            <v>-4.0965555197485529E-2</v>
          </cell>
          <cell r="O51">
            <v>-4.0965555197485529E-2</v>
          </cell>
          <cell r="P51">
            <v>-4.0965555197485529E-2</v>
          </cell>
          <cell r="Q51">
            <v>-4.0965555197485529E-2</v>
          </cell>
          <cell r="R51">
            <v>-4.0965555197485529E-2</v>
          </cell>
          <cell r="S51">
            <v>-4.0965555197485529E-2</v>
          </cell>
        </row>
        <row r="52">
          <cell r="B52" t="str">
            <v>Growth from 1982 to 1989</v>
          </cell>
          <cell r="J52">
            <v>-4.2944129900651641E-2</v>
          </cell>
          <cell r="K52">
            <v>-5.4570168765902892E-2</v>
          </cell>
          <cell r="L52">
            <v>-3.5955960676294009E-2</v>
          </cell>
          <cell r="M52">
            <v>-4.0965555197485529E-2</v>
          </cell>
          <cell r="N52">
            <v>-4.0965555197485529E-2</v>
          </cell>
          <cell r="O52">
            <v>-4.0965555197485529E-2</v>
          </cell>
          <cell r="P52">
            <v>-4.0965555197485529E-2</v>
          </cell>
          <cell r="Q52">
            <v>-4.0965555197485529E-2</v>
          </cell>
          <cell r="R52">
            <v>-4.0965555197485529E-2</v>
          </cell>
          <cell r="S52">
            <v>-4.0965555197485529E-2</v>
          </cell>
        </row>
        <row r="53">
          <cell r="J53">
            <v>-4.2944129900651641E-2</v>
          </cell>
          <cell r="K53">
            <v>-5.4570168765902892E-2</v>
          </cell>
          <cell r="L53">
            <v>-3.5955960676294009E-2</v>
          </cell>
          <cell r="M53">
            <v>-4.0965555197485529E-2</v>
          </cell>
          <cell r="N53">
            <v>-4.0965555197485529E-2</v>
          </cell>
          <cell r="O53">
            <v>-4.0965555197485529E-2</v>
          </cell>
          <cell r="P53">
            <v>-4.0965555197485529E-2</v>
          </cell>
          <cell r="Q53">
            <v>-4.0965555197485529E-2</v>
          </cell>
          <cell r="R53">
            <v>-4.0965555197485529E-2</v>
          </cell>
          <cell r="S53">
            <v>-4.0965555197485529E-2</v>
          </cell>
        </row>
        <row r="56">
          <cell r="I56" t="str">
            <v>Note</v>
          </cell>
        </row>
        <row r="57">
          <cell r="I57" t="str">
            <v xml:space="preserve">1. Non-Cash Capitalised Coupon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Stats"/>
      <sheetName val="IS"/>
      <sheetName val="ISQ"/>
      <sheetName val="BS"/>
      <sheetName val="CF"/>
      <sheetName val="NetLayer"/>
      <sheetName val="OptLayer"/>
      <sheetName val="OptDiv"/>
      <sheetName val="PhotDiv"/>
      <sheetName val="NIM"/>
      <sheetName val="NMS"/>
      <sheetName val="ATS"/>
      <sheetName val="NOS"/>
      <sheetName val="NQS"/>
      <sheetName val="OPL"/>
      <sheetName val="ONT"/>
      <sheetName val="ONS"/>
      <sheetName val="OTT"/>
      <sheetName val="PLI"/>
      <sheetName val="POC"/>
      <sheetName val="AspOpt"/>
      <sheetName val="AspNtw"/>
      <sheetName val="FX"/>
      <sheetName val="IAS"/>
      <sheetName val="BSDrivers"/>
      <sheetName val="Capex"/>
      <sheetName val="Debt"/>
      <sheetName val="Scen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6">
          <cell r="B6" t="str">
            <v>USD thousands, per share data in USD</v>
          </cell>
        </row>
      </sheetData>
      <sheetData sheetId="24" refreshError="1">
        <row r="6">
          <cell r="B6" t="str">
            <v xml:space="preserve"> - IAS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3"/>
      <sheetName val="Cases"/>
      <sheetName val="Summary output"/>
      <sheetName val="225 DKK @ 10x"/>
      <sheetName val="225 DKK @ 10.6x"/>
      <sheetName val="215 DKK @ 10x"/>
      <sheetName val="Inputs"/>
      <sheetName val="Summary Cases"/>
      <sheetName val="New input"/>
      <sheetName val="Mgmt Case Sales and EBITDA"/>
      <sheetName val="Businessplan"/>
      <sheetName val="PrintManagerCode"/>
      <sheetName val="DCF_inputs"/>
      <sheetName val="LBO Inputs and period"/>
      <sheetName val="DCF"/>
      <sheetName val="LBO Cover"/>
      <sheetName val="LBO Output"/>
      <sheetName val="Mgmt CaseDepr and capex "/>
      <sheetName val="Mgmt CaseDepr and capex  (2)"/>
      <sheetName val="Summary Mgmt case"/>
      <sheetName val="Bluebook"/>
      <sheetName val="Rentokil Stake"/>
      <sheetName val="Repurchase Programme"/>
      <sheetName val="__FDSCACHE__"/>
      <sheetName val="Operating Model"/>
      <sheetName val="Module1"/>
      <sheetName val="AspOpt"/>
      <sheetName val="FX"/>
      <sheetName val="IAS"/>
    </sheetNames>
    <sheetDataSet>
      <sheetData sheetId="0" refreshError="1"/>
      <sheetData sheetId="1" refreshError="1">
        <row r="49">
          <cell r="E49">
            <v>1</v>
          </cell>
        </row>
        <row r="52">
          <cell r="B52" t="str">
            <v>Brokers' Consensus Case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Returns"/>
      <sheetName val="Assum-Driver"/>
      <sheetName val="Assum-Mgmt."/>
      <sheetName val="Ratios"/>
      <sheetName val="IS-US$"/>
      <sheetName val="CF-US$"/>
      <sheetName val="BS-US$"/>
      <sheetName val="ADJ-US$"/>
      <sheetName val="IS-NT"/>
      <sheetName val="CF-NT"/>
      <sheetName val="BS-NT"/>
      <sheetName val="Adj-NT"/>
      <sheetName val="WC"/>
      <sheetName val="D&amp;A"/>
      <sheetName val="Rev-Analysis"/>
      <sheetName val="Assum-Adj."/>
      <sheetName val="Assum-Dis"/>
      <sheetName val="Cases"/>
    </sheetNames>
    <sheetDataSet>
      <sheetData sheetId="0" refreshError="1"/>
      <sheetData sheetId="1" refreshError="1"/>
      <sheetData sheetId="2" refreshError="1">
        <row r="4">
          <cell r="AJ4" t="str">
            <v>With MSDW Investment</v>
          </cell>
        </row>
        <row r="6">
          <cell r="AJ6" t="str">
            <v>ADJUSTED CASE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far"/>
      <sheetName val="Sch 1-18"/>
      <sheetName val="TB"/>
      <sheetName val="1257"/>
      <sheetName val="Assum-Dri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1"/>
      <sheetName val="O1-1"/>
      <sheetName val="O2_Tax comp"/>
      <sheetName val="O3_S108"/>
      <sheetName val="O4_CA"/>
      <sheetName val="O5_IBA"/>
      <sheetName val="R1"/>
      <sheetName val="R3"/>
      <sheetName val="Sheet3"/>
      <sheetName val="R2"/>
      <sheetName val="FS"/>
      <sheetName val="far"/>
      <sheetName val="Sch 1-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0</v>
          </cell>
          <cell r="O10">
            <v>0</v>
          </cell>
          <cell r="P10">
            <v>0</v>
          </cell>
          <cell r="S10">
            <v>0</v>
          </cell>
        </row>
        <row r="11">
          <cell r="J11">
            <v>3230</v>
          </cell>
          <cell r="O11">
            <v>0</v>
          </cell>
          <cell r="P11">
            <v>0</v>
          </cell>
          <cell r="S11">
            <v>2039</v>
          </cell>
        </row>
        <row r="12">
          <cell r="O12">
            <v>0</v>
          </cell>
          <cell r="P12">
            <v>0</v>
          </cell>
          <cell r="S12">
            <v>0</v>
          </cell>
        </row>
        <row r="13">
          <cell r="J13">
            <v>0</v>
          </cell>
          <cell r="O13">
            <v>0</v>
          </cell>
          <cell r="P13">
            <v>0</v>
          </cell>
          <cell r="S13">
            <v>0</v>
          </cell>
        </row>
        <row r="14">
          <cell r="J14">
            <v>19342</v>
          </cell>
          <cell r="O14">
            <v>0</v>
          </cell>
          <cell r="P14">
            <v>0</v>
          </cell>
          <cell r="S14">
            <v>14506</v>
          </cell>
        </row>
        <row r="15">
          <cell r="J15">
            <v>6672</v>
          </cell>
          <cell r="O15">
            <v>0</v>
          </cell>
          <cell r="P15">
            <v>0</v>
          </cell>
          <cell r="S15">
            <v>5337</v>
          </cell>
        </row>
        <row r="16">
          <cell r="O16">
            <v>0</v>
          </cell>
          <cell r="P16">
            <v>0</v>
          </cell>
          <cell r="S16">
            <v>0</v>
          </cell>
        </row>
        <row r="17">
          <cell r="J17">
            <v>0</v>
          </cell>
          <cell r="O17">
            <v>0</v>
          </cell>
          <cell r="P17">
            <v>0</v>
          </cell>
          <cell r="S17">
            <v>0</v>
          </cell>
        </row>
        <row r="18">
          <cell r="J18">
            <v>2603358</v>
          </cell>
          <cell r="O18">
            <v>0</v>
          </cell>
          <cell r="P18">
            <v>0</v>
          </cell>
          <cell r="S18">
            <v>1952519</v>
          </cell>
        </row>
        <row r="19">
          <cell r="J19">
            <v>40292</v>
          </cell>
          <cell r="O19">
            <v>0</v>
          </cell>
          <cell r="P19">
            <v>0</v>
          </cell>
          <cell r="S19">
            <v>32233</v>
          </cell>
        </row>
        <row r="20">
          <cell r="J20">
            <v>704</v>
          </cell>
          <cell r="O20">
            <v>0</v>
          </cell>
          <cell r="P20">
            <v>0</v>
          </cell>
          <cell r="S20">
            <v>512</v>
          </cell>
        </row>
        <row r="21">
          <cell r="J21">
            <v>480804</v>
          </cell>
          <cell r="O21">
            <v>0</v>
          </cell>
          <cell r="P21">
            <v>0</v>
          </cell>
          <cell r="S21">
            <v>351356</v>
          </cell>
        </row>
        <row r="22">
          <cell r="J22">
            <v>0</v>
          </cell>
          <cell r="O22">
            <v>0</v>
          </cell>
          <cell r="P22">
            <v>0</v>
          </cell>
          <cell r="S22">
            <v>0</v>
          </cell>
        </row>
        <row r="23">
          <cell r="J23">
            <v>64438</v>
          </cell>
          <cell r="O23">
            <v>0</v>
          </cell>
          <cell r="P23">
            <v>0</v>
          </cell>
          <cell r="S23">
            <v>47090</v>
          </cell>
        </row>
        <row r="24">
          <cell r="J24">
            <v>0</v>
          </cell>
          <cell r="O24">
            <v>0</v>
          </cell>
          <cell r="P24">
            <v>0</v>
          </cell>
          <cell r="S24">
            <v>0</v>
          </cell>
        </row>
        <row r="25">
          <cell r="J25">
            <v>434160</v>
          </cell>
          <cell r="O25">
            <v>0</v>
          </cell>
          <cell r="P25">
            <v>0</v>
          </cell>
          <cell r="S25">
            <v>342065</v>
          </cell>
        </row>
        <row r="26">
          <cell r="J26">
            <v>76140</v>
          </cell>
          <cell r="O26">
            <v>0</v>
          </cell>
          <cell r="P26">
            <v>0</v>
          </cell>
          <cell r="S26">
            <v>50760</v>
          </cell>
        </row>
        <row r="27">
          <cell r="O27">
            <v>0</v>
          </cell>
          <cell r="P27">
            <v>0</v>
          </cell>
          <cell r="S27">
            <v>337860</v>
          </cell>
        </row>
        <row r="28">
          <cell r="O28">
            <v>0</v>
          </cell>
          <cell r="P28">
            <v>0</v>
          </cell>
          <cell r="S28">
            <v>0</v>
          </cell>
        </row>
        <row r="29">
          <cell r="J29">
            <v>9639</v>
          </cell>
          <cell r="O29">
            <v>0</v>
          </cell>
          <cell r="P29">
            <v>0</v>
          </cell>
          <cell r="S29">
            <v>8033</v>
          </cell>
        </row>
        <row r="30">
          <cell r="J30">
            <v>4329</v>
          </cell>
          <cell r="O30">
            <v>0</v>
          </cell>
          <cell r="P30">
            <v>0</v>
          </cell>
          <cell r="S30">
            <v>3710</v>
          </cell>
        </row>
        <row r="31">
          <cell r="J31">
            <v>300</v>
          </cell>
          <cell r="O31">
            <v>0</v>
          </cell>
          <cell r="P31">
            <v>0</v>
          </cell>
          <cell r="S31">
            <v>225</v>
          </cell>
        </row>
        <row r="32">
          <cell r="J32">
            <v>10016</v>
          </cell>
          <cell r="O32">
            <v>0</v>
          </cell>
          <cell r="P32">
            <v>0</v>
          </cell>
          <cell r="S32">
            <v>6260</v>
          </cell>
        </row>
        <row r="33">
          <cell r="J33">
            <v>1332</v>
          </cell>
          <cell r="O33">
            <v>0</v>
          </cell>
          <cell r="P33">
            <v>0</v>
          </cell>
          <cell r="S33">
            <v>968</v>
          </cell>
        </row>
        <row r="34">
          <cell r="J34">
            <v>0</v>
          </cell>
          <cell r="O34">
            <v>0</v>
          </cell>
          <cell r="P34">
            <v>0</v>
          </cell>
          <cell r="S34">
            <v>0</v>
          </cell>
        </row>
        <row r="35">
          <cell r="J35">
            <v>0</v>
          </cell>
          <cell r="O35">
            <v>0</v>
          </cell>
          <cell r="P35">
            <v>0</v>
          </cell>
          <cell r="S35">
            <v>0</v>
          </cell>
        </row>
        <row r="36">
          <cell r="J36">
            <v>1482</v>
          </cell>
          <cell r="O36">
            <v>0</v>
          </cell>
          <cell r="P36">
            <v>0</v>
          </cell>
          <cell r="S36">
            <v>1083</v>
          </cell>
        </row>
        <row r="37">
          <cell r="J37">
            <v>0</v>
          </cell>
          <cell r="O37">
            <v>0</v>
          </cell>
          <cell r="P37">
            <v>0</v>
          </cell>
          <cell r="S37">
            <v>0</v>
          </cell>
        </row>
        <row r="38">
          <cell r="J38">
            <v>7202</v>
          </cell>
          <cell r="O38">
            <v>0</v>
          </cell>
          <cell r="P38">
            <v>0</v>
          </cell>
          <cell r="S38">
            <v>5263</v>
          </cell>
        </row>
        <row r="39">
          <cell r="J39">
            <v>0</v>
          </cell>
          <cell r="O39">
            <v>0</v>
          </cell>
          <cell r="P39">
            <v>0</v>
          </cell>
          <cell r="S39">
            <v>0</v>
          </cell>
        </row>
        <row r="40">
          <cell r="J40">
            <v>1739</v>
          </cell>
          <cell r="O40">
            <v>0</v>
          </cell>
          <cell r="P40">
            <v>0</v>
          </cell>
          <cell r="S40">
            <v>1449</v>
          </cell>
        </row>
        <row r="41">
          <cell r="J41">
            <v>0</v>
          </cell>
          <cell r="O41">
            <v>0</v>
          </cell>
          <cell r="P41">
            <v>0</v>
          </cell>
          <cell r="S41">
            <v>0</v>
          </cell>
        </row>
        <row r="42">
          <cell r="J42">
            <v>0</v>
          </cell>
          <cell r="O42">
            <v>0</v>
          </cell>
          <cell r="P42">
            <v>0</v>
          </cell>
          <cell r="S42">
            <v>0</v>
          </cell>
        </row>
        <row r="43">
          <cell r="J43">
            <v>0</v>
          </cell>
          <cell r="O43">
            <v>0</v>
          </cell>
          <cell r="P43">
            <v>0</v>
          </cell>
          <cell r="S43">
            <v>0</v>
          </cell>
        </row>
        <row r="44">
          <cell r="J44">
            <v>10535</v>
          </cell>
          <cell r="O44">
            <v>0</v>
          </cell>
          <cell r="P44">
            <v>0</v>
          </cell>
          <cell r="S44">
            <v>9030</v>
          </cell>
        </row>
        <row r="45">
          <cell r="J45">
            <v>11088</v>
          </cell>
          <cell r="O45">
            <v>0</v>
          </cell>
          <cell r="P45">
            <v>0</v>
          </cell>
          <cell r="S45">
            <v>0</v>
          </cell>
        </row>
        <row r="46">
          <cell r="O46">
            <v>0</v>
          </cell>
          <cell r="P46">
            <v>0</v>
          </cell>
          <cell r="S46">
            <v>12719</v>
          </cell>
        </row>
        <row r="47">
          <cell r="O47">
            <v>0</v>
          </cell>
          <cell r="P47">
            <v>0</v>
          </cell>
          <cell r="S47">
            <v>8553</v>
          </cell>
        </row>
        <row r="48">
          <cell r="J48">
            <v>0</v>
          </cell>
          <cell r="O48">
            <v>0</v>
          </cell>
          <cell r="P48">
            <v>0</v>
          </cell>
          <cell r="S48">
            <v>0</v>
          </cell>
        </row>
        <row r="49">
          <cell r="J49">
            <v>16000</v>
          </cell>
          <cell r="O49">
            <v>0</v>
          </cell>
          <cell r="P49">
            <v>0</v>
          </cell>
          <cell r="S49">
            <v>8000</v>
          </cell>
        </row>
        <row r="50">
          <cell r="O50">
            <v>0</v>
          </cell>
          <cell r="P50">
            <v>0</v>
          </cell>
          <cell r="S50">
            <v>32000</v>
          </cell>
        </row>
        <row r="51">
          <cell r="J51">
            <v>0</v>
          </cell>
          <cell r="O51">
            <v>0</v>
          </cell>
          <cell r="P51">
            <v>0</v>
          </cell>
          <cell r="S51">
            <v>0</v>
          </cell>
        </row>
        <row r="52">
          <cell r="J52">
            <v>604</v>
          </cell>
          <cell r="O52">
            <v>0</v>
          </cell>
          <cell r="P52">
            <v>0</v>
          </cell>
          <cell r="S52">
            <v>503</v>
          </cell>
        </row>
        <row r="53">
          <cell r="J53">
            <v>610</v>
          </cell>
          <cell r="O53">
            <v>0</v>
          </cell>
          <cell r="P53">
            <v>0</v>
          </cell>
          <cell r="S53">
            <v>523</v>
          </cell>
        </row>
        <row r="54">
          <cell r="O54">
            <v>0</v>
          </cell>
          <cell r="P54">
            <v>0</v>
          </cell>
          <cell r="S54">
            <v>0</v>
          </cell>
        </row>
        <row r="55">
          <cell r="O55">
            <v>0</v>
          </cell>
          <cell r="P55">
            <v>0</v>
          </cell>
          <cell r="S55">
            <v>0</v>
          </cell>
        </row>
        <row r="56">
          <cell r="O56">
            <v>0</v>
          </cell>
          <cell r="P56">
            <v>0</v>
          </cell>
          <cell r="S56">
            <v>0</v>
          </cell>
        </row>
        <row r="57">
          <cell r="O57">
            <v>0</v>
          </cell>
          <cell r="P57">
            <v>0</v>
          </cell>
          <cell r="S57">
            <v>0</v>
          </cell>
        </row>
        <row r="58">
          <cell r="O58">
            <v>0</v>
          </cell>
          <cell r="P58">
            <v>0</v>
          </cell>
          <cell r="S58">
            <v>0</v>
          </cell>
        </row>
        <row r="59">
          <cell r="O59">
            <v>0</v>
          </cell>
          <cell r="P59">
            <v>0</v>
          </cell>
          <cell r="S59">
            <v>0</v>
          </cell>
        </row>
        <row r="60">
          <cell r="O60">
            <v>0</v>
          </cell>
          <cell r="P60">
            <v>0</v>
          </cell>
          <cell r="S60">
            <v>0</v>
          </cell>
        </row>
        <row r="61">
          <cell r="O61">
            <v>0</v>
          </cell>
          <cell r="P61">
            <v>0</v>
          </cell>
          <cell r="S61">
            <v>0</v>
          </cell>
        </row>
        <row r="62">
          <cell r="O62">
            <v>0</v>
          </cell>
          <cell r="P62">
            <v>0</v>
          </cell>
          <cell r="S62">
            <v>0</v>
          </cell>
        </row>
        <row r="63">
          <cell r="O63">
            <v>0</v>
          </cell>
          <cell r="P63">
            <v>0</v>
          </cell>
          <cell r="S63">
            <v>0</v>
          </cell>
        </row>
        <row r="64">
          <cell r="O64">
            <v>0</v>
          </cell>
          <cell r="P64">
            <v>0</v>
          </cell>
          <cell r="S64">
            <v>0</v>
          </cell>
        </row>
        <row r="65">
          <cell r="O65">
            <v>0</v>
          </cell>
          <cell r="P65">
            <v>0</v>
          </cell>
          <cell r="S65">
            <v>0</v>
          </cell>
        </row>
        <row r="66">
          <cell r="O66">
            <v>0</v>
          </cell>
          <cell r="P66">
            <v>0</v>
          </cell>
          <cell r="S66">
            <v>0</v>
          </cell>
        </row>
        <row r="67">
          <cell r="J67">
            <v>21562</v>
          </cell>
          <cell r="O67">
            <v>0</v>
          </cell>
          <cell r="P67">
            <v>0</v>
          </cell>
          <cell r="S67">
            <v>14375</v>
          </cell>
        </row>
        <row r="68">
          <cell r="J68">
            <v>10032</v>
          </cell>
          <cell r="O68">
            <v>0</v>
          </cell>
          <cell r="P68">
            <v>0</v>
          </cell>
          <cell r="S68">
            <v>6688</v>
          </cell>
        </row>
        <row r="69">
          <cell r="O69">
            <v>0</v>
          </cell>
          <cell r="P69">
            <v>0</v>
          </cell>
          <cell r="S69">
            <v>257968</v>
          </cell>
        </row>
        <row r="75">
          <cell r="S75">
            <v>85144</v>
          </cell>
        </row>
        <row r="79">
          <cell r="S79">
            <v>3403</v>
          </cell>
        </row>
        <row r="81">
          <cell r="J81">
            <v>0</v>
          </cell>
          <cell r="O81">
            <v>0</v>
          </cell>
          <cell r="P81">
            <v>0</v>
          </cell>
          <cell r="S81">
            <v>0</v>
          </cell>
        </row>
      </sheetData>
      <sheetData sheetId="5" refreshError="1">
        <row r="11">
          <cell r="F11">
            <v>0</v>
          </cell>
        </row>
        <row r="12">
          <cell r="F12">
            <v>4232381</v>
          </cell>
        </row>
        <row r="13">
          <cell r="F13">
            <v>117272</v>
          </cell>
        </row>
        <row r="14">
          <cell r="F14">
            <v>524390</v>
          </cell>
        </row>
        <row r="15">
          <cell r="F15">
            <v>40680</v>
          </cell>
        </row>
        <row r="16">
          <cell r="F16">
            <v>8674</v>
          </cell>
        </row>
        <row r="17">
          <cell r="F17">
            <v>13755</v>
          </cell>
        </row>
        <row r="18">
          <cell r="F18">
            <v>0</v>
          </cell>
        </row>
        <row r="19">
          <cell r="F19">
            <v>4132520</v>
          </cell>
        </row>
        <row r="20">
          <cell r="F20">
            <v>132639</v>
          </cell>
        </row>
        <row r="21">
          <cell r="F2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LeadSchedule"/>
      <sheetName val="4 Analysis"/>
      <sheetName val="O4_CA"/>
      <sheetName val="O5_IB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ssues"/>
      <sheetName val="ASSUMPTIONS"/>
      <sheetName val="__FDSCACHE__"/>
      <sheetName val="general"/>
      <sheetName val="Base Case"/>
      <sheetName val="LBO_mg chemicals"/>
      <sheetName val="mg chemicals_inputs"/>
      <sheetName val="mg chemicals_output"/>
      <sheetName val="Scenario Outputs"/>
      <sheetName val="Comps"/>
      <sheetName val="Ppaids"/>
      <sheetName val="Cases Output"/>
      <sheetName val="Valuation Matrix"/>
      <sheetName val="IPO 2006"/>
      <sheetName val="BUSINESS PLANS"/>
      <sheetName val="mg chemicals"/>
      <sheetName val="DN"/>
      <sheetName val="solvadis"/>
      <sheetName val="DN (ex Plastics)"/>
      <sheetName val="mg chemicals (ex Plastics)"/>
      <sheetName val="OLD"/>
      <sheetName val="LBO_DN (ex Plastics)"/>
      <sheetName val="LBO_DN"/>
      <sheetName val="LBO_mg chemicals (ex Plastics)"/>
      <sheetName val="LBO_solvadis"/>
      <sheetName val="LBO_Plastics"/>
      <sheetName val="DN_inputs"/>
      <sheetName val="DN_output"/>
      <sheetName val="Dyn Synt"/>
      <sheetName val="Adv Ceramics"/>
      <sheetName val="Specialty Chem"/>
      <sheetName val="Pigments"/>
      <sheetName val="Plastics"/>
      <sheetName val="Output Benchmarking"/>
      <sheetName val="LBO Summary"/>
      <sheetName val="LBOs"/>
      <sheetName val="AdditionalPrintCode"/>
      <sheetName val="MainPrintCode"/>
      <sheetName val="LBO_Adv Ceramics"/>
      <sheetName val="LBO_Specialty Chem"/>
      <sheetName val="LBO_Pigments"/>
      <sheetName val="DCFs"/>
      <sheetName val="Dyn Synt_inputs"/>
      <sheetName val="Plastics_inputs"/>
      <sheetName val="Adv Ceramics_inputs"/>
      <sheetName val="Specialty chem_inputs"/>
      <sheetName val="Pigments_inputs"/>
      <sheetName val="Dyn Synt_output"/>
      <sheetName val="Plastics_output"/>
      <sheetName val="Adv Ceramics_output"/>
      <sheetName val="Specialty chem_output"/>
      <sheetName val="Pigments_output"/>
      <sheetName val="solvadis_inputs"/>
      <sheetName val="solvadis_output"/>
      <sheetName val="1 Lead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1">
          <cell r="P21">
            <v>3.8061999999999999E-2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gener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MH"/>
      <sheetName val="sale0104"/>
      <sheetName val="เงินกู้ธนชาติ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計算結果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Financial Summary"/>
      <sheetName val="FF-4"/>
      <sheetName val="1 LeadSchedule"/>
      <sheetName val="Cash Flow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-1 Doubtful debts"/>
      <sheetName val="E4-2 Review of doubtful debts"/>
      <sheetName val="K1 Fixed Assets"/>
      <sheetName val="K3 Depr reasonableness test"/>
      <sheetName val="N4 HP"/>
      <sheetName val="G3 Prepayment - A&amp;P discount"/>
      <sheetName val="U2 - Sales"/>
      <sheetName val="U3 - Purchases"/>
      <sheetName val="U4 - Carriage Outwards "/>
      <sheetName val="U5-Sales &amp; Promotion exp"/>
      <sheetName val="U6-Salary"/>
      <sheetName val="U7-EPF Reasonableness"/>
      <sheetName val="U8-EPF-PROMOTER"/>
      <sheetName val="FF-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WACC (2)"/>
      <sheetName val="WACC"/>
      <sheetName val="Whit WACC"/>
      <sheetName val="Value Map"/>
      <sheetName val="TED"/>
      <sheetName val="Comps"/>
      <sheetName val="Valuation"/>
      <sheetName val="Greenalls"/>
      <sheetName val="regression"/>
      <sheetName val="Sheet1"/>
      <sheetName val="regression (2)"/>
      <sheetName val="Multiple changes"/>
      <sheetName val="Module1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comptable complet"/>
      <sheetName val="Comps"/>
    </sheetNames>
    <sheetDataSet>
      <sheetData sheetId="0" refreshError="1">
        <row r="2">
          <cell r="C2" t="str">
            <v>Rekening</v>
          </cell>
          <cell r="F2" t="str">
            <v>Compte</v>
          </cell>
        </row>
        <row r="3">
          <cell r="C3" t="str">
            <v>00</v>
          </cell>
          <cell r="E3" t="str">
            <v>ZEKERHEDEN DR DERDEN GESTELD VR REK  V ONDERNEMING</v>
          </cell>
          <cell r="F3" t="str">
            <v>00</v>
          </cell>
          <cell r="H3" t="str">
            <v>GARANTIES CONSTITUEES PAR DES TIERS POUR LE COMPTE DE L'ENTREPRISE</v>
          </cell>
        </row>
        <row r="4">
          <cell r="C4" t="str">
            <v>000010</v>
          </cell>
          <cell r="E4" t="str">
            <v>Cred v ondern houder v dr derden gestelde zekerh</v>
          </cell>
          <cell r="F4" t="str">
            <v>000010</v>
          </cell>
          <cell r="H4" t="str">
            <v>Créanc d'entrep, bénéficiaires garanties pr entrep</v>
          </cell>
        </row>
        <row r="5">
          <cell r="C5" t="str">
            <v>001010</v>
          </cell>
          <cell r="E5" t="str">
            <v>Derden, stellers zekerh vr rekening v onderneming</v>
          </cell>
          <cell r="F5" t="str">
            <v>001010</v>
          </cell>
          <cell r="H5" t="str">
            <v>Tiers constituants de garanties pour l'entreprise</v>
          </cell>
        </row>
        <row r="6">
          <cell r="C6" t="str">
            <v>02</v>
          </cell>
          <cell r="E6" t="str">
            <v>ZAKELIJKE ZEKERHEDEN</v>
          </cell>
          <cell r="F6" t="str">
            <v>02</v>
          </cell>
          <cell r="H6" t="str">
            <v>GARANTIES REELLES</v>
          </cell>
        </row>
        <row r="7">
          <cell r="C7" t="str">
            <v>020000</v>
          </cell>
          <cell r="E7" t="str">
            <v>Crediteuren, houders zakelijke zekerheden IREPO</v>
          </cell>
          <cell r="F7" t="str">
            <v>020000</v>
          </cell>
          <cell r="H7" t="str">
            <v>Créanc bénéficiaires de garanties de tiers IREPO</v>
          </cell>
        </row>
        <row r="8">
          <cell r="C8" t="str">
            <v>021000</v>
          </cell>
          <cell r="E8" t="str">
            <v>Zakelijke zekerh gesteld voor eigen rekening IREPO</v>
          </cell>
          <cell r="F8" t="str">
            <v>021000</v>
          </cell>
          <cell r="H8" t="str">
            <v>Garanties pour compte de l'entreprise IREPO</v>
          </cell>
        </row>
        <row r="9">
          <cell r="C9" t="str">
            <v>03</v>
          </cell>
          <cell r="E9" t="str">
            <v>ONTVANGEN ZEKERHEDEN</v>
          </cell>
          <cell r="F9" t="str">
            <v>03</v>
          </cell>
          <cell r="H9" t="str">
            <v>GARANTIES RECUES</v>
          </cell>
        </row>
        <row r="10">
          <cell r="C10" t="str">
            <v>032100</v>
          </cell>
          <cell r="E10" t="str">
            <v>Zekerheden bestaande uit obligaties BELGACOM</v>
          </cell>
          <cell r="F10" t="str">
            <v>032100</v>
          </cell>
          <cell r="H10" t="str">
            <v>Garanties constituées par des titres BELGACOM</v>
          </cell>
        </row>
        <row r="11">
          <cell r="C11" t="str">
            <v>032200</v>
          </cell>
          <cell r="E11" t="str">
            <v>Zekerh bestaande uit dr Staat uitgeg obligaties</v>
          </cell>
          <cell r="F11" t="str">
            <v>032200</v>
          </cell>
          <cell r="H11" t="str">
            <v>Garanties constit par des titres émis par l'Etat</v>
          </cell>
        </row>
        <row r="12">
          <cell r="C12" t="str">
            <v>032310</v>
          </cell>
          <cell r="E12" t="str">
            <v>Zekerheden bestaande uit bankwaarborgen</v>
          </cell>
          <cell r="F12" t="str">
            <v>032310</v>
          </cell>
          <cell r="H12" t="str">
            <v>Garanties constit. par des garanties bancaires</v>
          </cell>
        </row>
        <row r="13">
          <cell r="C13" t="str">
            <v>033000</v>
          </cell>
          <cell r="E13" t="str">
            <v>Zekerheidsstellers</v>
          </cell>
          <cell r="F13" t="str">
            <v>033000</v>
          </cell>
          <cell r="H13" t="str">
            <v>Constituants de garanties</v>
          </cell>
        </row>
        <row r="14">
          <cell r="C14" t="str">
            <v>05</v>
          </cell>
          <cell r="E14" t="str">
            <v>VERPLICHTINGEN TOT AAN- EN VERKOOP VAN VA</v>
          </cell>
          <cell r="F14" t="str">
            <v>05</v>
          </cell>
          <cell r="H14" t="str">
            <v>ENGAGEMENTS D'ACQUISITION ET DE CESSION D'IMMOBILISATIONS</v>
          </cell>
        </row>
        <row r="15">
          <cell r="C15" t="str">
            <v>050000</v>
          </cell>
          <cell r="E15" t="str">
            <v>Verplichtingen tot aankoop</v>
          </cell>
          <cell r="F15" t="str">
            <v>050000</v>
          </cell>
          <cell r="H15" t="str">
            <v>Engagements d'acquisition</v>
          </cell>
        </row>
        <row r="16">
          <cell r="C16" t="str">
            <v>051000</v>
          </cell>
          <cell r="E16" t="str">
            <v>Crediteuren wegens verplichtingen tot aankoop</v>
          </cell>
          <cell r="F16" t="str">
            <v>051000</v>
          </cell>
          <cell r="H16" t="str">
            <v>Créanciers d'engagements d'acquisition</v>
          </cell>
        </row>
        <row r="17">
          <cell r="C17" t="str">
            <v>07</v>
          </cell>
          <cell r="E17" t="str">
            <v>GOEDEREN EN WAARDEN V DERDEN GEHOUDEN DR  ONDERN</v>
          </cell>
          <cell r="F17" t="str">
            <v>07</v>
          </cell>
          <cell r="H17" t="str">
            <v>BIENS ET VALEURS DE TIERS DETENUS PAR L'ENTREPRISE</v>
          </cell>
        </row>
        <row r="18">
          <cell r="C18" t="str">
            <v>074000</v>
          </cell>
          <cell r="E18" t="str">
            <v>Goederen gehouden voor rekening van derden</v>
          </cell>
          <cell r="F18" t="str">
            <v>074000</v>
          </cell>
          <cell r="H18" t="str">
            <v>Biens et valeurs détenus pour compte de tiers</v>
          </cell>
        </row>
        <row r="19">
          <cell r="C19" t="str">
            <v>074100</v>
          </cell>
          <cell r="E19" t="str">
            <v>Obligaties herbelegd in leningen BELGACOM</v>
          </cell>
          <cell r="F19" t="str">
            <v>074100</v>
          </cell>
          <cell r="H19" t="str">
            <v>Titres réaffectés dans des emprunts BELGACOM</v>
          </cell>
        </row>
        <row r="20">
          <cell r="C20" t="str">
            <v>074200</v>
          </cell>
          <cell r="E20" t="str">
            <v>Obligaties herbelegd in staatsleningen</v>
          </cell>
          <cell r="F20" t="str">
            <v>074200</v>
          </cell>
          <cell r="H20" t="str">
            <v>Titres réaffectés dans des emprunts d'Etat</v>
          </cell>
        </row>
        <row r="21">
          <cell r="C21" t="str">
            <v>075000</v>
          </cell>
          <cell r="E21" t="str">
            <v>Credit wegens goederen geh vr rekening van derden</v>
          </cell>
          <cell r="F21" t="str">
            <v>075000</v>
          </cell>
          <cell r="H21" t="str">
            <v>Créanc de biens et valeurs détenus pour tiers</v>
          </cell>
        </row>
        <row r="22">
          <cell r="C22" t="str">
            <v>075100</v>
          </cell>
          <cell r="E22" t="str">
            <v>Credit wegens waarden gehoud vr rekening v derden</v>
          </cell>
          <cell r="F22" t="str">
            <v>075100</v>
          </cell>
          <cell r="H22" t="str">
            <v>Créanciers de valeurs tenues pour tiers</v>
          </cell>
        </row>
        <row r="23">
          <cell r="C23" t="str">
            <v>09</v>
          </cell>
          <cell r="E23" t="str">
            <v>ZEKERHEIDSSTELLINGEN</v>
          </cell>
          <cell r="F23" t="str">
            <v>09</v>
          </cell>
          <cell r="H23" t="str">
            <v>GARANTIES CONSTITUEES</v>
          </cell>
        </row>
        <row r="24">
          <cell r="C24" t="str">
            <v>090000</v>
          </cell>
          <cell r="E24" t="str">
            <v>Gest.  Zekerh. op Intrestv. fr</v>
          </cell>
          <cell r="F24" t="str">
            <v>090000</v>
          </cell>
          <cell r="H24" t="str">
            <v>Garanties constituées sur taux d'intérêts fr</v>
          </cell>
        </row>
        <row r="25">
          <cell r="C25" t="str">
            <v>090100</v>
          </cell>
          <cell r="E25" t="str">
            <v>Zekerheidsst. Intersvoet fr</v>
          </cell>
          <cell r="F25" t="str">
            <v>090100</v>
          </cell>
          <cell r="H25" t="str">
            <v>Constituants de garanties sur taux d'intérêts fr</v>
          </cell>
        </row>
        <row r="26">
          <cell r="C26" t="str">
            <v>090110</v>
          </cell>
          <cell r="E26" t="str">
            <v>Zekerheidsst. -FRA verkocht</v>
          </cell>
          <cell r="F26" t="str">
            <v>090110</v>
          </cell>
          <cell r="H26" t="str">
            <v>Constituants de garanties FRA vendu</v>
          </cell>
        </row>
        <row r="27">
          <cell r="C27" t="str">
            <v>090200</v>
          </cell>
          <cell r="E27" t="str">
            <v>Zekerheidsst. -IRS aankoop</v>
          </cell>
          <cell r="F27" t="str">
            <v>090200</v>
          </cell>
          <cell r="H27" t="str">
            <v>Constituants de garanties IRS achat</v>
          </cell>
        </row>
        <row r="28">
          <cell r="C28" t="str">
            <v>090210</v>
          </cell>
          <cell r="E28" t="str">
            <v>Zekerheidsst. -IRS verkocht</v>
          </cell>
          <cell r="F28" t="str">
            <v>090210</v>
          </cell>
          <cell r="H28" t="str">
            <v>Constituants de garanties IRS vendu</v>
          </cell>
        </row>
        <row r="29">
          <cell r="C29" t="str">
            <v>090300</v>
          </cell>
          <cell r="E29" t="str">
            <v>Verbintenissen pensioenfonds</v>
          </cell>
          <cell r="F29" t="str">
            <v>090300</v>
          </cell>
          <cell r="H29" t="str">
            <v>Engagement fond de pension</v>
          </cell>
        </row>
        <row r="30">
          <cell r="C30" t="str">
            <v>090310</v>
          </cell>
          <cell r="E30" t="str">
            <v>Zekerheidsst. pensioenfonds</v>
          </cell>
          <cell r="F30" t="str">
            <v>090310</v>
          </cell>
          <cell r="H30" t="str">
            <v>Constituants de garanties fonds de pension</v>
          </cell>
        </row>
        <row r="31">
          <cell r="C31">
            <v>10</v>
          </cell>
          <cell r="E31" t="str">
            <v>KAPITAAL</v>
          </cell>
          <cell r="F31">
            <v>10</v>
          </cell>
          <cell r="H31" t="str">
            <v>CAPITAL</v>
          </cell>
        </row>
        <row r="32">
          <cell r="C32" t="str">
            <v>100000</v>
          </cell>
          <cell r="E32" t="str">
            <v>Geplaatst kapitaal</v>
          </cell>
          <cell r="F32" t="str">
            <v>100000</v>
          </cell>
          <cell r="H32" t="str">
            <v>Capital souscrit</v>
          </cell>
        </row>
        <row r="33">
          <cell r="C33" t="str">
            <v>11</v>
          </cell>
          <cell r="E33" t="str">
            <v>Uitgiftepremies</v>
          </cell>
          <cell r="F33" t="str">
            <v>11</v>
          </cell>
          <cell r="H33" t="str">
            <v>PRIMES D'EMISSION</v>
          </cell>
        </row>
        <row r="34">
          <cell r="C34" t="str">
            <v>110000</v>
          </cell>
          <cell r="E34" t="str">
            <v>Uitgiftepremies</v>
          </cell>
          <cell r="F34" t="str">
            <v>110000</v>
          </cell>
          <cell r="H34" t="str">
            <v>Primes d'émission</v>
          </cell>
        </row>
        <row r="35">
          <cell r="C35">
            <v>12</v>
          </cell>
          <cell r="E35" t="str">
            <v>HERWAARDERINGSMEERWAARDEN</v>
          </cell>
          <cell r="F35">
            <v>12</v>
          </cell>
          <cell r="H35" t="str">
            <v>PLUS-VALUES DE REEVALUATION</v>
          </cell>
        </row>
        <row r="36">
          <cell r="E36" t="str">
            <v>HERWAARDERINGSMEERWAARDEN OP MATERIELE VASTE ACTIVA</v>
          </cell>
          <cell r="H36" t="str">
            <v>PLUS-VALUES DE REEVALUATION SUR IMMOB. CORPORELLES</v>
          </cell>
        </row>
        <row r="37">
          <cell r="C37">
            <v>121000</v>
          </cell>
          <cell r="E37" t="str">
            <v>herwaarderingsmeerwaarden op MVA</v>
          </cell>
          <cell r="F37">
            <v>121000</v>
          </cell>
          <cell r="H37" t="str">
            <v>Plus-values de réévaluation sur immobi corporelles</v>
          </cell>
        </row>
        <row r="38">
          <cell r="C38">
            <v>13</v>
          </cell>
          <cell r="E38" t="str">
            <v>RESERVES</v>
          </cell>
          <cell r="F38">
            <v>13</v>
          </cell>
          <cell r="H38" t="str">
            <v>RESERVES</v>
          </cell>
        </row>
        <row r="39">
          <cell r="C39">
            <v>130</v>
          </cell>
          <cell r="E39" t="str">
            <v>Wettelijke reserve</v>
          </cell>
          <cell r="F39">
            <v>130</v>
          </cell>
          <cell r="H39" t="str">
            <v>Réserve légale</v>
          </cell>
        </row>
        <row r="40">
          <cell r="C40">
            <v>130000</v>
          </cell>
          <cell r="E40" t="str">
            <v>Wettelijke reserve</v>
          </cell>
          <cell r="F40">
            <v>130000</v>
          </cell>
          <cell r="H40" t="str">
            <v>Réserve légale</v>
          </cell>
        </row>
        <row r="41">
          <cell r="C41">
            <v>132</v>
          </cell>
          <cell r="E41" t="str">
            <v>Belastingvrije reserves</v>
          </cell>
          <cell r="F41">
            <v>132</v>
          </cell>
          <cell r="H41" t="str">
            <v>RESERVES IMMUNISEES</v>
          </cell>
        </row>
        <row r="42">
          <cell r="C42">
            <v>132000</v>
          </cell>
          <cell r="E42" t="str">
            <v>Definitief belastingvrije reserve</v>
          </cell>
          <cell r="F42">
            <v>132000</v>
          </cell>
          <cell r="H42" t="str">
            <v>Réserves définitivement immunisées</v>
          </cell>
        </row>
        <row r="43">
          <cell r="C43">
            <v>132100</v>
          </cell>
          <cell r="E43" t="str">
            <v>Reserve met gespreide vrijstelling</v>
          </cell>
          <cell r="F43">
            <v>132100</v>
          </cell>
          <cell r="H43" t="str">
            <v>Réserves dont l'immunisation est reportée</v>
          </cell>
        </row>
        <row r="44">
          <cell r="C44">
            <v>133</v>
          </cell>
          <cell r="E44" t="str">
            <v>Beschikbare reserve</v>
          </cell>
          <cell r="F44">
            <v>133</v>
          </cell>
          <cell r="H44" t="str">
            <v>RESERVES DISPONIBLES</v>
          </cell>
        </row>
        <row r="45">
          <cell r="C45">
            <v>133000</v>
          </cell>
          <cell r="E45" t="str">
            <v xml:space="preserve">Beschikbare reserve </v>
          </cell>
          <cell r="F45">
            <v>133000</v>
          </cell>
          <cell r="H45" t="str">
            <v>Réserve disponible</v>
          </cell>
        </row>
        <row r="46">
          <cell r="C46">
            <v>14</v>
          </cell>
          <cell r="E46" t="str">
            <v>OVERGEDRAGEN WINST - OVERGEDRAGEN VERLIES</v>
          </cell>
          <cell r="F46">
            <v>14</v>
          </cell>
          <cell r="H46" t="str">
            <v>BENEFICE REPORTE - PERTE REPORTEE</v>
          </cell>
        </row>
        <row r="47">
          <cell r="C47">
            <v>140000</v>
          </cell>
          <cell r="E47" t="str">
            <v>Overgedragen winst</v>
          </cell>
          <cell r="F47">
            <v>140000</v>
          </cell>
          <cell r="H47" t="str">
            <v>Bénéfice reporté</v>
          </cell>
        </row>
        <row r="48">
          <cell r="C48">
            <v>141000</v>
          </cell>
          <cell r="E48" t="str">
            <v>Samengevoegde maandresultaten v lopend boekjaar</v>
          </cell>
          <cell r="F48">
            <v>141000</v>
          </cell>
          <cell r="H48" t="str">
            <v>Résultats mensuels cumulés de l'exercice</v>
          </cell>
        </row>
        <row r="49">
          <cell r="C49">
            <v>15</v>
          </cell>
          <cell r="E49" t="str">
            <v>Kapitaalsubsidies</v>
          </cell>
          <cell r="F49">
            <v>15</v>
          </cell>
          <cell r="H49" t="str">
            <v>SUBSIDES EN CAPITAL</v>
          </cell>
        </row>
        <row r="50">
          <cell r="C50">
            <v>150000</v>
          </cell>
          <cell r="E50" t="str">
            <v>Kapitaalsubsidies</v>
          </cell>
          <cell r="F50">
            <v>150000</v>
          </cell>
          <cell r="H50" t="str">
            <v>Subsides en capital</v>
          </cell>
        </row>
        <row r="51">
          <cell r="C51">
            <v>16</v>
          </cell>
          <cell r="E51" t="str">
            <v>VOORZIENINGEN EN UITGESTELDE BELASTINGEN</v>
          </cell>
          <cell r="F51">
            <v>16</v>
          </cell>
          <cell r="H51" t="str">
            <v>PROVISIONS ET IMPOTS DIFFERES</v>
          </cell>
        </row>
        <row r="52">
          <cell r="C52">
            <v>161</v>
          </cell>
          <cell r="E52" t="str">
            <v>VOORZIENINGEN VOOR BELASTINGEN</v>
          </cell>
          <cell r="F52">
            <v>161</v>
          </cell>
          <cell r="H52" t="str">
            <v>PROVISIONS POUR IMPOTS</v>
          </cell>
        </row>
        <row r="53">
          <cell r="C53">
            <v>161000</v>
          </cell>
          <cell r="E53" t="str">
            <v>Voorzieningen voor belastingen</v>
          </cell>
          <cell r="F53">
            <v>161000</v>
          </cell>
          <cell r="H53" t="str">
            <v>Provisions pour impôts</v>
          </cell>
        </row>
        <row r="54">
          <cell r="C54" t="str">
            <v>163/166</v>
          </cell>
          <cell r="E54" t="str">
            <v>VOORZIENINGEN VOOR WISSELVERLIES OP TERMIJNOVEREEN-  KOMSTEN IN BUITENLANDSE MUNTEN</v>
          </cell>
          <cell r="F54" t="str">
            <v>163/166</v>
          </cell>
          <cell r="H54" t="str">
            <v>PROVISIONS POUR PERTE DE CHANGE SUR MARCHES A TERME EN MONNAIES ETRANGERES</v>
          </cell>
        </row>
        <row r="55">
          <cell r="C55">
            <v>163000</v>
          </cell>
          <cell r="E55" t="str">
            <v xml:space="preserve">Voorziening voor wisselverlies op leningen </v>
          </cell>
          <cell r="F55">
            <v>163000</v>
          </cell>
          <cell r="H55" t="str">
            <v>Provisions perte de change sur emprunts monn étr</v>
          </cell>
        </row>
        <row r="56">
          <cell r="C56" t="str">
            <v xml:space="preserve"> </v>
          </cell>
          <cell r="E56" t="str">
            <v>OVERIGE VOORZIENINGEN</v>
          </cell>
          <cell r="F56" t="str">
            <v xml:space="preserve"> </v>
          </cell>
          <cell r="H56" t="str">
            <v>AUTRES PROVISIONS</v>
          </cell>
        </row>
        <row r="57">
          <cell r="C57">
            <v>165010</v>
          </cell>
          <cell r="E57" t="str">
            <v>Voorz vr waarschijn verlies hangend geschil(exp.)</v>
          </cell>
          <cell r="F57">
            <v>165010</v>
          </cell>
          <cell r="H57" t="str">
            <v>Prov pertes probables - litige en susp (exploit.)</v>
          </cell>
        </row>
        <row r="58">
          <cell r="C58">
            <v>165020</v>
          </cell>
          <cell r="E58" t="str">
            <v>Voorz waarschijn verlies hangend geschil (uit.)</v>
          </cell>
          <cell r="F58">
            <v>165020</v>
          </cell>
          <cell r="H58" t="str">
            <v>Prov pertes probables - litige en suspens(except.)</v>
          </cell>
        </row>
        <row r="59">
          <cell r="C59">
            <v>165040</v>
          </cell>
          <cell r="E59" t="str">
            <v>Voorzien voor te betalen renten arbeidsongevallen</v>
          </cell>
          <cell r="F59">
            <v>165040</v>
          </cell>
          <cell r="H59" t="str">
            <v>Provisions pour rentes à payer</v>
          </cell>
        </row>
        <row r="60">
          <cell r="C60">
            <v>165050</v>
          </cell>
          <cell r="E60" t="str">
            <v>Voorzien voor andere risico's en kosten (uitzond.)</v>
          </cell>
          <cell r="F60">
            <v>165050</v>
          </cell>
          <cell r="H60" t="str">
            <v>Provisions pour autres risques &amp; charges (except.)</v>
          </cell>
        </row>
        <row r="61">
          <cell r="C61">
            <v>165070</v>
          </cell>
          <cell r="E61" t="str">
            <v>Voorzieningen voor fraudegevallen</v>
          </cell>
          <cell r="F61">
            <v>165070</v>
          </cell>
          <cell r="H61" t="str">
            <v>Provisions pour fraudes</v>
          </cell>
        </row>
        <row r="62">
          <cell r="C62">
            <v>165080</v>
          </cell>
          <cell r="E62" t="str">
            <v>Voorziening voor kosten inzake oprichting filialen</v>
          </cell>
          <cell r="F62">
            <v>165080</v>
          </cell>
          <cell r="H62" t="str">
            <v>Prov pour des frais de fondation de succursales</v>
          </cell>
        </row>
        <row r="63">
          <cell r="C63">
            <v>168</v>
          </cell>
          <cell r="E63" t="str">
            <v>UITGESTELDE BELASTINGEN</v>
          </cell>
          <cell r="F63">
            <v>168</v>
          </cell>
          <cell r="H63" t="str">
            <v>IMPOTS DIFFERES</v>
          </cell>
        </row>
        <row r="64">
          <cell r="C64">
            <v>168200</v>
          </cell>
          <cell r="E64" t="str">
            <v>Uitgestelde belastingen gerealiseerde meerw op MVA</v>
          </cell>
          <cell r="F64">
            <v>168200</v>
          </cell>
          <cell r="H64" t="str">
            <v>Impôt différé afférent à plus-values réal sur IC</v>
          </cell>
        </row>
        <row r="65">
          <cell r="C65">
            <v>17</v>
          </cell>
          <cell r="E65" t="str">
            <v>SCHULDEN OP MEER DAN EEN JAAR</v>
          </cell>
          <cell r="F65">
            <v>17</v>
          </cell>
          <cell r="H65" t="str">
            <v>DETTES A PLUS D'UN AN</v>
          </cell>
        </row>
        <row r="66">
          <cell r="C66">
            <v>171</v>
          </cell>
          <cell r="E66" t="str">
            <v>NIET ACHTERGESTELDE OBLIGATIELENINGEN</v>
          </cell>
          <cell r="F66">
            <v>171</v>
          </cell>
          <cell r="H66" t="str">
            <v>EMPRUNTS OBLIGATAIRES NON SUBORDONNES</v>
          </cell>
        </row>
        <row r="67">
          <cell r="C67">
            <v>171100</v>
          </cell>
          <cell r="E67" t="str">
            <v>Obligatieleningen in Belgische frank</v>
          </cell>
          <cell r="F67">
            <v>171100</v>
          </cell>
          <cell r="H67" t="str">
            <v>Emprunts obligataires en francs belges</v>
          </cell>
        </row>
        <row r="68">
          <cell r="C68">
            <v>171110</v>
          </cell>
          <cell r="E68" t="str">
            <v>Obigatieleningen in ECU</v>
          </cell>
          <cell r="F68">
            <v>171110</v>
          </cell>
          <cell r="H68" t="str">
            <v>Emprunts obligataires en ECU</v>
          </cell>
        </row>
        <row r="69">
          <cell r="C69">
            <v>171130</v>
          </cell>
          <cell r="E69" t="str">
            <v>Obligatieleningen in USD</v>
          </cell>
          <cell r="F69">
            <v>171130</v>
          </cell>
          <cell r="H69" t="str">
            <v>Emprunts obligataires en USD</v>
          </cell>
        </row>
        <row r="70">
          <cell r="C70">
            <v>171140</v>
          </cell>
          <cell r="E70" t="str">
            <v>Obligatieleningen in GBP</v>
          </cell>
          <cell r="F70">
            <v>171140</v>
          </cell>
          <cell r="H70" t="str">
            <v>Emprunts obligataires en GBP</v>
          </cell>
        </row>
        <row r="71">
          <cell r="C71">
            <v>171150</v>
          </cell>
          <cell r="E71" t="str">
            <v>Obligatieleningen in YEN</v>
          </cell>
          <cell r="F71">
            <v>171150</v>
          </cell>
          <cell r="H71" t="str">
            <v>Emprunts obligataires en YEN</v>
          </cell>
        </row>
        <row r="72">
          <cell r="C72">
            <v>171190</v>
          </cell>
          <cell r="E72" t="str">
            <v>Obligatieleningen in andere munten</v>
          </cell>
          <cell r="F72">
            <v>171190</v>
          </cell>
          <cell r="H72" t="str">
            <v>Emprunts obligataires en autres monnaies</v>
          </cell>
        </row>
        <row r="73">
          <cell r="C73">
            <v>171200</v>
          </cell>
          <cell r="E73" t="str">
            <v>Te betalen terugbetalingspremies op leningen</v>
          </cell>
          <cell r="F73">
            <v>171200</v>
          </cell>
          <cell r="H73" t="str">
            <v>Primes de remboursement sur emprunt à payer</v>
          </cell>
        </row>
        <row r="74">
          <cell r="C74">
            <v>173</v>
          </cell>
          <cell r="E74" t="str">
            <v xml:space="preserve"> KREDIETINSTELLINGEN</v>
          </cell>
          <cell r="F74">
            <v>173</v>
          </cell>
          <cell r="H74" t="str">
            <v>ETABLISSEMENTS DE CREDITS</v>
          </cell>
        </row>
        <row r="75">
          <cell r="C75">
            <v>173000</v>
          </cell>
          <cell r="E75" t="str">
            <v>Privé-leningen in Belgische frank</v>
          </cell>
          <cell r="F75">
            <v>173000</v>
          </cell>
          <cell r="H75" t="str">
            <v>Emprunts privés en francs belges</v>
          </cell>
        </row>
        <row r="76">
          <cell r="C76">
            <v>173010</v>
          </cell>
          <cell r="E76" t="str">
            <v>Privé-lenigen in ECU</v>
          </cell>
          <cell r="F76">
            <v>173010</v>
          </cell>
          <cell r="H76" t="str">
            <v>Emprunts privés en ECU</v>
          </cell>
        </row>
        <row r="77">
          <cell r="C77">
            <v>173030</v>
          </cell>
          <cell r="E77" t="str">
            <v>Privé-leningen in USD</v>
          </cell>
          <cell r="F77">
            <v>173030</v>
          </cell>
          <cell r="H77" t="str">
            <v>Emprunts privés en USD</v>
          </cell>
        </row>
        <row r="78">
          <cell r="C78">
            <v>173040</v>
          </cell>
          <cell r="E78" t="str">
            <v>Privé-leningen in GBP</v>
          </cell>
          <cell r="F78">
            <v>173040</v>
          </cell>
          <cell r="H78" t="str">
            <v>Emprunts privés en GBP</v>
          </cell>
        </row>
        <row r="79">
          <cell r="C79">
            <v>173050</v>
          </cell>
          <cell r="E79" t="str">
            <v>Privé-leningen in YEN</v>
          </cell>
          <cell r="F79">
            <v>173050</v>
          </cell>
          <cell r="H79" t="str">
            <v>Emprunts privés en YEN</v>
          </cell>
        </row>
        <row r="80">
          <cell r="C80">
            <v>173090</v>
          </cell>
          <cell r="E80" t="str">
            <v>Privé-leningen in andere munten</v>
          </cell>
          <cell r="F80">
            <v>173090</v>
          </cell>
          <cell r="H80" t="str">
            <v>Emprunts privés en autres monnaies</v>
          </cell>
        </row>
        <row r="81">
          <cell r="C81">
            <v>173100</v>
          </cell>
          <cell r="E81" t="str">
            <v>Promesseleningen</v>
          </cell>
          <cell r="F81">
            <v>173100</v>
          </cell>
          <cell r="H81" t="str">
            <v>Emprunts promesses</v>
          </cell>
        </row>
        <row r="82">
          <cell r="C82">
            <v>174</v>
          </cell>
          <cell r="E82" t="str">
            <v>OVERIGE LENINGEN</v>
          </cell>
          <cell r="F82">
            <v>174</v>
          </cell>
          <cell r="H82" t="str">
            <v>AUTRES EMPRUNTS</v>
          </cell>
        </row>
        <row r="83">
          <cell r="C83">
            <v>174000</v>
          </cell>
          <cell r="E83" t="str">
            <v>Privé-leningen in Belgische Frank</v>
          </cell>
          <cell r="F83">
            <v>174000</v>
          </cell>
          <cell r="H83" t="str">
            <v>Emprunts privés en francs belges</v>
          </cell>
        </row>
        <row r="84">
          <cell r="C84">
            <v>174110</v>
          </cell>
          <cell r="E84" t="str">
            <v>Privé-leningen in ECU</v>
          </cell>
          <cell r="F84">
            <v>174110</v>
          </cell>
          <cell r="H84" t="str">
            <v>Emprunts privés en ECU</v>
          </cell>
        </row>
        <row r="85">
          <cell r="C85">
            <v>174130</v>
          </cell>
          <cell r="E85" t="str">
            <v>Privé-leningen in USD</v>
          </cell>
          <cell r="F85">
            <v>174130</v>
          </cell>
          <cell r="H85" t="str">
            <v>Emprunts privés en USD</v>
          </cell>
        </row>
        <row r="86">
          <cell r="C86">
            <v>174140</v>
          </cell>
          <cell r="E86" t="str">
            <v>Privé-leningen in GBP</v>
          </cell>
          <cell r="F86">
            <v>174140</v>
          </cell>
          <cell r="H86" t="str">
            <v>Emprunts privés en GBP</v>
          </cell>
        </row>
        <row r="87">
          <cell r="C87">
            <v>174150</v>
          </cell>
          <cell r="E87" t="str">
            <v>Privé-leningen in YEN</v>
          </cell>
          <cell r="F87">
            <v>174150</v>
          </cell>
          <cell r="H87" t="str">
            <v>Emprunts privés en YEN</v>
          </cell>
        </row>
        <row r="88">
          <cell r="C88">
            <v>174190</v>
          </cell>
          <cell r="E88" t="str">
            <v>Privé-leningen in andere munten</v>
          </cell>
          <cell r="F88">
            <v>174190</v>
          </cell>
          <cell r="H88" t="str">
            <v>Emprunts privés en autres monnaies</v>
          </cell>
        </row>
        <row r="89">
          <cell r="C89">
            <v>174300</v>
          </cell>
          <cell r="E89" t="str">
            <v>Medium term notes</v>
          </cell>
          <cell r="F89">
            <v>174300</v>
          </cell>
          <cell r="H89" t="str">
            <v>Medium Term notes</v>
          </cell>
        </row>
        <row r="90">
          <cell r="C90" t="str">
            <v>21</v>
          </cell>
          <cell r="E90" t="str">
            <v>IMMATERIELE VASTE ACTIVA</v>
          </cell>
          <cell r="F90" t="str">
            <v>21</v>
          </cell>
          <cell r="H90" t="str">
            <v>IMMOBILISATIONS INCORPORELLES</v>
          </cell>
        </row>
        <row r="91">
          <cell r="C91">
            <v>210000</v>
          </cell>
          <cell r="E91" t="str">
            <v>Kosten van onderzoek en ontwikkeling</v>
          </cell>
          <cell r="F91">
            <v>210000</v>
          </cell>
          <cell r="H91" t="str">
            <v>Frais de recherche et de développement</v>
          </cell>
        </row>
        <row r="92">
          <cell r="C92">
            <v>210090</v>
          </cell>
          <cell r="E92" t="str">
            <v>Geboekte afschrijvingen van de rubriek O &amp; O (-)</v>
          </cell>
          <cell r="F92">
            <v>210090</v>
          </cell>
          <cell r="H92" t="str">
            <v>Amortiss. actées sur la rubrique R &amp; D (-)</v>
          </cell>
        </row>
        <row r="93">
          <cell r="C93">
            <v>211000</v>
          </cell>
          <cell r="E93" t="str">
            <v>Gebruiksrechten op immateriële vaste activa</v>
          </cell>
          <cell r="F93">
            <v>211000</v>
          </cell>
          <cell r="H93" t="str">
            <v>Droits d'utilisation d'actifs immobilisés</v>
          </cell>
        </row>
        <row r="94">
          <cell r="C94">
            <v>211090</v>
          </cell>
          <cell r="E94" t="str">
            <v>Geboekte afschrijvingen  Gebruiksrechten op IVA(-)</v>
          </cell>
          <cell r="F94">
            <v>211090</v>
          </cell>
          <cell r="H94" t="str">
            <v>Amort. actées sur droits d'utili d'actif immob(-)</v>
          </cell>
        </row>
        <row r="95">
          <cell r="C95">
            <v>211100</v>
          </cell>
          <cell r="E95" t="str">
            <v>Gebruiksrechten op know-how</v>
          </cell>
          <cell r="F95">
            <v>211100</v>
          </cell>
          <cell r="H95" t="str">
            <v>Droits d'utilisation du know-how</v>
          </cell>
        </row>
        <row r="96">
          <cell r="C96">
            <v>211190</v>
          </cell>
          <cell r="E96" t="str">
            <v>Geboekte afschrijv gebruiksrechten op know-how(-)</v>
          </cell>
          <cell r="F96">
            <v>211190</v>
          </cell>
          <cell r="H96" t="str">
            <v>Amort sur droits d'utilisation du know-how</v>
          </cell>
        </row>
        <row r="97">
          <cell r="C97" t="str">
            <v>22</v>
          </cell>
          <cell r="E97" t="str">
            <v>TERREINEN EN GEBOUWEN</v>
          </cell>
          <cell r="F97" t="str">
            <v>22</v>
          </cell>
          <cell r="H97" t="str">
            <v>TERRAINS ET CONSTRUCTIONS</v>
          </cell>
        </row>
        <row r="98">
          <cell r="C98">
            <v>220000</v>
          </cell>
          <cell r="E98" t="str">
            <v>Terreinen</v>
          </cell>
          <cell r="F98">
            <v>220000</v>
          </cell>
          <cell r="H98" t="str">
            <v>Terrains</v>
          </cell>
        </row>
        <row r="99">
          <cell r="C99">
            <v>221000</v>
          </cell>
          <cell r="E99" t="str">
            <v>Gebouwen</v>
          </cell>
          <cell r="F99">
            <v>221000</v>
          </cell>
          <cell r="H99" t="str">
            <v>Constructions</v>
          </cell>
        </row>
        <row r="100">
          <cell r="C100">
            <v>221090</v>
          </cell>
          <cell r="E100" t="str">
            <v>Geboekte afschrijvingen op gebouwen(-)</v>
          </cell>
          <cell r="F100">
            <v>221090</v>
          </cell>
          <cell r="H100" t="str">
            <v>Amortissements actés sur constructions(-)</v>
          </cell>
        </row>
        <row r="101">
          <cell r="C101">
            <v>222000</v>
          </cell>
          <cell r="E101" t="str">
            <v>Bebouwde terreinen</v>
          </cell>
          <cell r="F101">
            <v>222000</v>
          </cell>
          <cell r="H101" t="str">
            <v>Terrains bâtis</v>
          </cell>
        </row>
        <row r="102">
          <cell r="C102">
            <v>222090</v>
          </cell>
          <cell r="E102" t="str">
            <v>Geboekte afschrijvingen op bebouwde terreinen(-)</v>
          </cell>
          <cell r="F102">
            <v>222090</v>
          </cell>
          <cell r="H102" t="str">
            <v>Amortissements actés sur terrains bâtis(-)</v>
          </cell>
        </row>
        <row r="103">
          <cell r="C103">
            <v>223000</v>
          </cell>
          <cell r="E103" t="str">
            <v>Overige zakelijke rechten op onroerende goederen</v>
          </cell>
          <cell r="F103">
            <v>223000</v>
          </cell>
          <cell r="H103" t="str">
            <v>Autres droits réels sur immeubles</v>
          </cell>
        </row>
        <row r="104">
          <cell r="C104">
            <v>223090</v>
          </cell>
          <cell r="E104" t="str">
            <v>Geb afschr op overig zakel rechten onroer goed (-)</v>
          </cell>
          <cell r="F104">
            <v>223090</v>
          </cell>
          <cell r="H104" t="str">
            <v>Amort. actés sur autres droits réels sur imm(-)</v>
          </cell>
        </row>
        <row r="105">
          <cell r="C105" t="str">
            <v>23</v>
          </cell>
          <cell r="E105" t="str">
            <v>INSTALLATIES, MACHINES EN UITRUSTINGEN</v>
          </cell>
          <cell r="F105" t="str">
            <v>23</v>
          </cell>
          <cell r="H105" t="str">
            <v>INSTALLATIONS, MACHINES ET OUTILLAGES</v>
          </cell>
        </row>
        <row r="106">
          <cell r="C106">
            <v>230000</v>
          </cell>
          <cell r="E106" t="str">
            <v>Installaties, machines en uitrustingen</v>
          </cell>
          <cell r="F106">
            <v>230000</v>
          </cell>
          <cell r="H106" t="str">
            <v>Installations, machines et outillages</v>
          </cell>
        </row>
        <row r="107">
          <cell r="C107">
            <v>230090</v>
          </cell>
          <cell r="E107" t="str">
            <v>Geboekte afschr rubr instal, mach &amp; uitr (-)</v>
          </cell>
          <cell r="F107">
            <v>230090</v>
          </cell>
          <cell r="H107" t="str">
            <v>Amort. actés sur installations, mach &amp; outill.(-)</v>
          </cell>
        </row>
        <row r="108">
          <cell r="C108" t="str">
            <v>24</v>
          </cell>
          <cell r="E108" t="str">
            <v>MEUBILAIR EN ROLLEND MATERIEEL</v>
          </cell>
          <cell r="F108" t="str">
            <v>24</v>
          </cell>
          <cell r="H108" t="str">
            <v>MOBILIER ET MATERIEL ROULANT</v>
          </cell>
        </row>
        <row r="109">
          <cell r="C109">
            <v>240000</v>
          </cell>
          <cell r="E109" t="str">
            <v>Meubilair</v>
          </cell>
          <cell r="F109">
            <v>240000</v>
          </cell>
          <cell r="H109" t="str">
            <v>Mobilier</v>
          </cell>
        </row>
        <row r="110">
          <cell r="C110">
            <v>240090</v>
          </cell>
          <cell r="E110" t="str">
            <v>Geboekte afschrijvingen op meubilair (-)</v>
          </cell>
          <cell r="F110">
            <v>240090</v>
          </cell>
          <cell r="H110" t="str">
            <v>Amortissements actés sur le mobilier (-)</v>
          </cell>
        </row>
        <row r="111">
          <cell r="C111">
            <v>241000</v>
          </cell>
          <cell r="E111" t="str">
            <v>Rollend materieel</v>
          </cell>
          <cell r="F111">
            <v>241000</v>
          </cell>
          <cell r="H111" t="str">
            <v>Matériel roulant</v>
          </cell>
        </row>
        <row r="112">
          <cell r="C112">
            <v>241090</v>
          </cell>
          <cell r="E112" t="str">
            <v>Geboekte afschrijvingen op rollend materieel (-)</v>
          </cell>
          <cell r="F112">
            <v>241090</v>
          </cell>
          <cell r="H112" t="str">
            <v>Amortissements actés sur matériel roulant (-)</v>
          </cell>
        </row>
        <row r="113">
          <cell r="C113">
            <v>25</v>
          </cell>
          <cell r="E113" t="str">
            <v>VA in leasing of op grond van soortgelijk recht</v>
          </cell>
          <cell r="F113">
            <v>25</v>
          </cell>
          <cell r="H113" t="str">
            <v>IMMOBILISATIONS DETENUES EN LOCATION-FINANCEMENT ET DROITS SIMILAIRES</v>
          </cell>
        </row>
        <row r="114">
          <cell r="C114">
            <v>250000</v>
          </cell>
          <cell r="E114" t="str">
            <v>VA in leasing of soortegelijk recht terr &amp; geb</v>
          </cell>
          <cell r="F114">
            <v>250000</v>
          </cell>
          <cell r="H114" t="str">
            <v>Immo en loc-financ&amp;droits similaires -terr&amp;constr</v>
          </cell>
        </row>
        <row r="115">
          <cell r="C115">
            <v>250090</v>
          </cell>
          <cell r="E115" t="str">
            <v>Geboekte afschrijvingen op gebouwen in leasing</v>
          </cell>
          <cell r="F115">
            <v>250090</v>
          </cell>
          <cell r="H115" t="str">
            <v>Amort. actés sur immob en loc-financ-constr</v>
          </cell>
        </row>
        <row r="116">
          <cell r="C116">
            <v>251000</v>
          </cell>
          <cell r="E116" t="str">
            <v>VA in leasing of soortg recht instal, mach &amp; uitr</v>
          </cell>
          <cell r="F116">
            <v>251000</v>
          </cell>
          <cell r="H116" t="str">
            <v>Immo en loc-financ&amp;droit simil -install,mach&amp;outil</v>
          </cell>
        </row>
        <row r="117">
          <cell r="C117">
            <v>251090</v>
          </cell>
          <cell r="E117" t="str">
            <v>Geb afschr op instal, mach &amp; uitrust in leasing</v>
          </cell>
          <cell r="F117">
            <v>251090</v>
          </cell>
          <cell r="H117" t="str">
            <v>Amort immo en loc-finan-instal, mach&amp;outil</v>
          </cell>
        </row>
        <row r="118">
          <cell r="C118">
            <v>252000</v>
          </cell>
          <cell r="E118" t="str">
            <v>VA in leasing of soortgelijk recht meub &amp; roll mat</v>
          </cell>
          <cell r="F118">
            <v>252000</v>
          </cell>
          <cell r="H118" t="str">
            <v>Immo en loc-financ&amp;droit similair -mob&amp;mat roulant</v>
          </cell>
        </row>
        <row r="119">
          <cell r="C119">
            <v>252090</v>
          </cell>
          <cell r="E119" t="str">
            <v>Geb afschr op meub &amp; roll mat in leasing</v>
          </cell>
          <cell r="F119">
            <v>252090</v>
          </cell>
          <cell r="H119" t="str">
            <v>Amort immo en loc-fin -mob et mat roulant</v>
          </cell>
        </row>
        <row r="120">
          <cell r="C120" t="str">
            <v>26</v>
          </cell>
          <cell r="E120" t="str">
            <v>OVERIGE MATERIELE VASTE ACTIVA</v>
          </cell>
          <cell r="F120" t="str">
            <v>26</v>
          </cell>
          <cell r="H120" t="str">
            <v>AUTRES IMMOBILISATIONS CORPORELLES</v>
          </cell>
        </row>
        <row r="121">
          <cell r="C121">
            <v>260000</v>
          </cell>
          <cell r="E121" t="str">
            <v>Overige MVA</v>
          </cell>
          <cell r="F121">
            <v>260000</v>
          </cell>
          <cell r="H121" t="str">
            <v xml:space="preserve">Autres immobilisations corporelles </v>
          </cell>
        </row>
        <row r="122">
          <cell r="C122">
            <v>260090</v>
          </cell>
          <cell r="E122" t="str">
            <v>Geboekte afschrijv van de rubr "Overige MVA" (-)</v>
          </cell>
          <cell r="F122">
            <v>260090</v>
          </cell>
          <cell r="H122" t="str">
            <v>Amort sur autres immobilisations corporelles (-)</v>
          </cell>
        </row>
        <row r="123">
          <cell r="C123" t="str">
            <v>27</v>
          </cell>
          <cell r="E123" t="str">
            <v>VASTE ACTIVA IN AANBOUW EN VOORUITBETALINGEN</v>
          </cell>
          <cell r="F123" t="str">
            <v>27</v>
          </cell>
          <cell r="H123" t="str">
            <v>IMMOBILISATIONS CORPORELLES EN COURS ET ACOMPTES VERSES</v>
          </cell>
        </row>
        <row r="124">
          <cell r="C124">
            <v>270000</v>
          </cell>
          <cell r="E124" t="str">
            <v>Vaste activa in aanbouw en vooruitbetalingen</v>
          </cell>
          <cell r="F124">
            <v>270000</v>
          </cell>
          <cell r="H124" t="str">
            <v>Immobi corporelles en cours et acomptes versés</v>
          </cell>
        </row>
        <row r="125">
          <cell r="C125">
            <v>270090</v>
          </cell>
          <cell r="E125" t="str">
            <v>Geb afschr rubr VA in aanbouw &amp; vooruitbetal(-)</v>
          </cell>
          <cell r="F125">
            <v>270090</v>
          </cell>
          <cell r="H125" t="str">
            <v>Amort sur I.C. en cours et acomptes versés (-)</v>
          </cell>
        </row>
        <row r="126">
          <cell r="C126" t="str">
            <v>28</v>
          </cell>
          <cell r="E126" t="str">
            <v>FINANCIELE VASTE ACTIVA</v>
          </cell>
          <cell r="F126" t="str">
            <v>28</v>
          </cell>
          <cell r="H126" t="str">
            <v>IMMOBILISATIONS FINANCIERES</v>
          </cell>
        </row>
        <row r="127">
          <cell r="C127">
            <v>280</v>
          </cell>
          <cell r="E127" t="str">
            <v>DEELNEMINGEN IN VERBONDEN ONDERNEMINGEN</v>
          </cell>
          <cell r="F127">
            <v>280</v>
          </cell>
          <cell r="H127" t="str">
            <v>PARTICIPATIONS DANS DES ENTREPRISES LIEES</v>
          </cell>
        </row>
        <row r="128">
          <cell r="C128">
            <v>280000</v>
          </cell>
          <cell r="E128" t="str">
            <v>Deelnemingen in verbonden ondernemingen</v>
          </cell>
          <cell r="F128">
            <v>280000</v>
          </cell>
          <cell r="H128" t="str">
            <v xml:space="preserve">Part dans des entrep liées </v>
          </cell>
        </row>
        <row r="129">
          <cell r="C129">
            <v>280100</v>
          </cell>
          <cell r="E129" t="str">
            <v>Nog te storten bedragen op deeln verbonden ond (-)</v>
          </cell>
          <cell r="F129">
            <v>280100</v>
          </cell>
          <cell r="H129" t="str">
            <v>Montants non appelés sr part dans entrep liées (-)</v>
          </cell>
        </row>
        <row r="130">
          <cell r="C130">
            <v>280800</v>
          </cell>
          <cell r="E130" t="str">
            <v>Geboekte meerw op deelnem verbonden ond</v>
          </cell>
          <cell r="F130">
            <v>280800</v>
          </cell>
          <cell r="H130" t="str">
            <v xml:space="preserve">Plus-value actées sur part dans des entrep liées </v>
          </cell>
        </row>
        <row r="131">
          <cell r="C131">
            <v>280900</v>
          </cell>
          <cell r="E131" t="str">
            <v>Geb waardevermin op deelneming in verbonden ond(-)</v>
          </cell>
          <cell r="F131">
            <v>280900</v>
          </cell>
          <cell r="H131" t="str">
            <v>réd de val actées sur part dans entrep liées  (-)</v>
          </cell>
        </row>
        <row r="132">
          <cell r="C132">
            <v>281</v>
          </cell>
          <cell r="E132" t="str">
            <v>VORDERINGEN OP VERBONDEN ONDERNEMINGEN</v>
          </cell>
          <cell r="F132">
            <v>281</v>
          </cell>
          <cell r="H132" t="str">
            <v>CREANCES SUR entrep LIEES</v>
          </cell>
        </row>
        <row r="133">
          <cell r="C133">
            <v>281000</v>
          </cell>
          <cell r="E133" t="str">
            <v>Vorderingen op verbonden ondernemingen</v>
          </cell>
          <cell r="F133">
            <v>281000</v>
          </cell>
          <cell r="H133" t="str">
            <v>Créances sur entrep liées</v>
          </cell>
        </row>
        <row r="134">
          <cell r="C134" t="str">
            <v>282...</v>
          </cell>
          <cell r="E134" t="str">
            <v>DEELNEMINGEN IN OND DEELNEMINGSVERHOUDING</v>
          </cell>
          <cell r="F134" t="str">
            <v>282...</v>
          </cell>
          <cell r="H134" t="str">
            <v>part DANS DES entrep AVEC LESQUELLES IL EXISTE UN LIEN DE PARTICIPATION</v>
          </cell>
        </row>
        <row r="135">
          <cell r="C135">
            <v>282000</v>
          </cell>
          <cell r="E135" t="str">
            <v xml:space="preserve">Deelnemingen in ond deelnemingsverhouding </v>
          </cell>
          <cell r="F135">
            <v>282000</v>
          </cell>
          <cell r="H135" t="str">
            <v xml:space="preserve">part dans des entrep avec liens de participation </v>
          </cell>
        </row>
        <row r="136">
          <cell r="C136">
            <v>282100</v>
          </cell>
          <cell r="E136" t="str">
            <v>Nog te storten bedr deeln in ond deelnemingverh(-)</v>
          </cell>
          <cell r="F136">
            <v>282100</v>
          </cell>
          <cell r="H136" t="str">
            <v>Mont non appelés dans entrep avec lien de part.(-)</v>
          </cell>
        </row>
        <row r="137">
          <cell r="C137">
            <v>282800</v>
          </cell>
          <cell r="E137" t="str">
            <v>Geb MW deeln ond deelnemingsverh</v>
          </cell>
          <cell r="F137">
            <v>282800</v>
          </cell>
          <cell r="H137" t="str">
            <v>Plus-value actées sur entrep lien de part.</v>
          </cell>
        </row>
        <row r="138">
          <cell r="C138">
            <v>282900</v>
          </cell>
          <cell r="E138" t="str">
            <v>Geb waardevermin deeln ond deelnemingsverh (-)</v>
          </cell>
          <cell r="F138">
            <v>282900</v>
          </cell>
          <cell r="H138" t="str">
            <v>réd de valeur actées sur entrep lien de part.(-)</v>
          </cell>
        </row>
        <row r="139">
          <cell r="C139" t="str">
            <v>284...</v>
          </cell>
          <cell r="E139" t="str">
            <v>ANDERE AANDELEN</v>
          </cell>
          <cell r="F139" t="str">
            <v>284...</v>
          </cell>
          <cell r="H139" t="str">
            <v>AUTRES IMMOBILISATIONS FINANCIERES</v>
          </cell>
        </row>
        <row r="140">
          <cell r="C140">
            <v>284000</v>
          </cell>
          <cell r="E140" t="str">
            <v>Deelbewijzen</v>
          </cell>
          <cell r="F140">
            <v>284000</v>
          </cell>
          <cell r="H140" t="str">
            <v>Participations</v>
          </cell>
        </row>
        <row r="141">
          <cell r="C141">
            <v>284100</v>
          </cell>
          <cell r="E141" t="str">
            <v>Deelbewijzen - nog te storten(-)</v>
          </cell>
          <cell r="F141">
            <v>284100</v>
          </cell>
          <cell r="H141" t="str">
            <v>Autres actions et parts - montant non-appelé (-)</v>
          </cell>
        </row>
        <row r="142">
          <cell r="C142">
            <v>284900</v>
          </cell>
          <cell r="E142" t="str">
            <v>Geboekte waardeverminderingen op deelbewijzen (-)</v>
          </cell>
          <cell r="F142">
            <v>284900</v>
          </cell>
          <cell r="H142" t="str">
            <v>Réduction de valeur actées sur part</v>
          </cell>
        </row>
        <row r="143">
          <cell r="C143" t="str">
            <v>285...</v>
          </cell>
          <cell r="E143" t="str">
            <v>OVERIGE VORDERINGEN</v>
          </cell>
          <cell r="F143" t="str">
            <v>285...</v>
          </cell>
          <cell r="H143" t="str">
            <v>AUTRES CREANCES</v>
          </cell>
        </row>
        <row r="144">
          <cell r="C144">
            <v>285000</v>
          </cell>
          <cell r="E144" t="str">
            <v>Vorderingen op andere ondernemingen</v>
          </cell>
          <cell r="F144">
            <v>285000</v>
          </cell>
          <cell r="H144" t="str">
            <v>Créances sur autres entreprises</v>
          </cell>
        </row>
        <row r="145">
          <cell r="C145">
            <v>285200</v>
          </cell>
          <cell r="E145" t="str">
            <v>Vastrentende effecten</v>
          </cell>
          <cell r="F145">
            <v>285200</v>
          </cell>
          <cell r="H145" t="str">
            <v>Titres à revenu fixe</v>
          </cell>
        </row>
        <row r="146">
          <cell r="C146" t="str">
            <v>288...</v>
          </cell>
          <cell r="E146" t="str">
            <v>BORGTOCHTEN BETAALD IN CONTANTEN</v>
          </cell>
          <cell r="F146" t="str">
            <v>288...</v>
          </cell>
          <cell r="H146" t="str">
            <v>CAUTIONNEMENTS VERSES EN NUMERAIRES</v>
          </cell>
        </row>
        <row r="147">
          <cell r="C147">
            <v>288010</v>
          </cell>
          <cell r="E147" t="str">
            <v>Gestorte borgtocht met kapitaliseerbare intresten</v>
          </cell>
          <cell r="F147">
            <v>288010</v>
          </cell>
          <cell r="H147" t="str">
            <v>Cautionnements versés rapportant des intérêts</v>
          </cell>
        </row>
        <row r="148">
          <cell r="C148">
            <v>288020</v>
          </cell>
          <cell r="E148" t="str">
            <v>Andere borgtochten</v>
          </cell>
          <cell r="F148">
            <v>288020</v>
          </cell>
          <cell r="H148" t="str">
            <v>Autres cautionnements</v>
          </cell>
        </row>
        <row r="149">
          <cell r="C149" t="str">
            <v>29</v>
          </cell>
          <cell r="E149" t="str">
            <v>VORDERINGEN OP MEER DAN EEN JAAR</v>
          </cell>
          <cell r="F149" t="str">
            <v>29</v>
          </cell>
          <cell r="H149" t="str">
            <v xml:space="preserve">CREANCES A PLUS D'UN AN </v>
          </cell>
        </row>
        <row r="150">
          <cell r="C150" t="str">
            <v>290...</v>
          </cell>
          <cell r="E150" t="str">
            <v>HANDELSVORDERINGEN</v>
          </cell>
          <cell r="F150" t="str">
            <v>290...</v>
          </cell>
          <cell r="H150" t="str">
            <v>CREANCES COMMERCIALES</v>
          </cell>
        </row>
        <row r="151">
          <cell r="C151">
            <v>290700</v>
          </cell>
          <cell r="E151" t="str">
            <v>Dubieuze handelsvorderingen O.N.P.T.Z.</v>
          </cell>
          <cell r="F151">
            <v>290700</v>
          </cell>
          <cell r="H151" t="str">
            <v>Créances commerciales douteuses O.N.P.T.Z.</v>
          </cell>
        </row>
        <row r="152">
          <cell r="C152">
            <v>290900</v>
          </cell>
          <cell r="E152" t="str">
            <v>Geboekte waardevermin handelsvord "O.N.P.T.Z." (-)</v>
          </cell>
          <cell r="F152">
            <v>290900</v>
          </cell>
          <cell r="H152" t="str">
            <v>Réd de valeur actées sur créances comm "ONPTZ" (-)</v>
          </cell>
        </row>
        <row r="153">
          <cell r="C153" t="str">
            <v>291...</v>
          </cell>
          <cell r="E153" t="str">
            <v>OVERIGE VORDERINGEN</v>
          </cell>
          <cell r="F153" t="str">
            <v>291...</v>
          </cell>
          <cell r="H153" t="str">
            <v>AUTRES CREANCES</v>
          </cell>
        </row>
        <row r="154">
          <cell r="C154">
            <v>291000</v>
          </cell>
          <cell r="E154" t="str">
            <v>Leningen toegestaan aan het personeel</v>
          </cell>
          <cell r="F154">
            <v>291000</v>
          </cell>
          <cell r="H154" t="str">
            <v>Prêts accordés au personnel</v>
          </cell>
        </row>
        <row r="155">
          <cell r="C155">
            <v>291020</v>
          </cell>
          <cell r="E155" t="str">
            <v>Voorschot op evaluatiepremie</v>
          </cell>
          <cell r="F155">
            <v>291020</v>
          </cell>
          <cell r="H155" t="str">
            <v>Avance sur prime d'évaluation</v>
          </cell>
        </row>
        <row r="156">
          <cell r="C156">
            <v>291100</v>
          </cell>
          <cell r="E156" t="str">
            <v>Leningen aan V.Z.W.'s</v>
          </cell>
          <cell r="F156">
            <v>291100</v>
          </cell>
          <cell r="H156" t="str">
            <v>Prêts à des ASBL</v>
          </cell>
        </row>
        <row r="157">
          <cell r="C157">
            <v>291200</v>
          </cell>
          <cell r="E157" t="str">
            <v>Overige leningen</v>
          </cell>
          <cell r="F157">
            <v>291200</v>
          </cell>
          <cell r="H157" t="str">
            <v>Autres prêts</v>
          </cell>
        </row>
        <row r="158">
          <cell r="C158">
            <v>291700</v>
          </cell>
          <cell r="E158" t="str">
            <v>Dubieuze vorderingen</v>
          </cell>
          <cell r="F158">
            <v>291700</v>
          </cell>
          <cell r="H158" t="str">
            <v>Créances douteuses</v>
          </cell>
        </row>
        <row r="159">
          <cell r="C159">
            <v>291900</v>
          </cell>
          <cell r="E159" t="str">
            <v>Geboekte waardeverm. op overige vorderingen</v>
          </cell>
          <cell r="F159">
            <v>291900</v>
          </cell>
          <cell r="H159" t="str">
            <v>Réd. de valeur actées sur créances douteuses</v>
          </cell>
        </row>
        <row r="160">
          <cell r="C160" t="str">
            <v>30</v>
          </cell>
          <cell r="E160" t="str">
            <v>VOORRADEN</v>
          </cell>
          <cell r="F160" t="str">
            <v>30</v>
          </cell>
          <cell r="H160" t="str">
            <v>APPROVISIONNEMENTS</v>
          </cell>
        </row>
        <row r="161">
          <cell r="C161">
            <v>300000</v>
          </cell>
          <cell r="E161" t="str">
            <v>Voorraden kabels network</v>
          </cell>
          <cell r="F161">
            <v>300000</v>
          </cell>
          <cell r="H161" t="str">
            <v>Approv câbles réseaux</v>
          </cell>
        </row>
        <row r="162">
          <cell r="C162">
            <v>300010</v>
          </cell>
          <cell r="E162" t="str">
            <v>Voorraden uitrust. en toebehoren num. transmissie</v>
          </cell>
          <cell r="F162">
            <v>300010</v>
          </cell>
          <cell r="H162" t="str">
            <v xml:space="preserve">Approv transmission numérique équipement et acc </v>
          </cell>
        </row>
        <row r="163">
          <cell r="C163">
            <v>300020</v>
          </cell>
          <cell r="E163" t="str">
            <v>Voorraden uitrust. en toebehoren analoge transm</v>
          </cell>
          <cell r="F163">
            <v>300020</v>
          </cell>
          <cell r="H163" t="str">
            <v>Approv transmission analogique équipement et acc</v>
          </cell>
        </row>
        <row r="164">
          <cell r="C164">
            <v>300030</v>
          </cell>
          <cell r="E164" t="str">
            <v>Voorraden commutatiemateriaal : analoog</v>
          </cell>
          <cell r="F164">
            <v>300030</v>
          </cell>
          <cell r="H164" t="str">
            <v>Approv matériaux de comm analogique</v>
          </cell>
        </row>
        <row r="165">
          <cell r="C165">
            <v>300040</v>
          </cell>
          <cell r="E165" t="str">
            <v>Voorraden commutatiemateriaal : numerische</v>
          </cell>
          <cell r="F165">
            <v>300040</v>
          </cell>
          <cell r="H165" t="str">
            <v>Approv matériaux de comm numérique</v>
          </cell>
        </row>
        <row r="166">
          <cell r="C166">
            <v>300050</v>
          </cell>
          <cell r="E166" t="str">
            <v>Voorraden materiaal mbt aansluiting op het netwerk</v>
          </cell>
          <cell r="F166">
            <v>300050</v>
          </cell>
          <cell r="H166" t="str">
            <v>Approv relatifs aux raccordements sur réseaux</v>
          </cell>
        </row>
        <row r="167">
          <cell r="C167">
            <v>300060</v>
          </cell>
          <cell r="E167" t="str">
            <v>Voorraden gereedschap en meetapparatuur</v>
          </cell>
          <cell r="F167">
            <v>300060</v>
          </cell>
          <cell r="H167" t="str">
            <v>Approv outils et instruments de mesurage</v>
          </cell>
        </row>
        <row r="168">
          <cell r="C168">
            <v>300070</v>
          </cell>
          <cell r="E168" t="str">
            <v>Voorradden mechanische en electrische toebehoren</v>
          </cell>
          <cell r="F168">
            <v>300070</v>
          </cell>
          <cell r="H168" t="str">
            <v>Approv accessoire mécanique et éléctrique</v>
          </cell>
        </row>
        <row r="169">
          <cell r="C169">
            <v>300080</v>
          </cell>
          <cell r="E169" t="str">
            <v>Exploitatiemateriaal voertuigen</v>
          </cell>
          <cell r="F169">
            <v>300080</v>
          </cell>
          <cell r="H169" t="str">
            <v>Matériaux d'exploitation pour véhicules</v>
          </cell>
        </row>
        <row r="170">
          <cell r="C170">
            <v>300090</v>
          </cell>
          <cell r="E170" t="str">
            <v>Basisgrondstoffen voor bouwwerken</v>
          </cell>
          <cell r="F170">
            <v>300090</v>
          </cell>
          <cell r="H170" t="str">
            <v>Matériaux de base pour travaux de construction</v>
          </cell>
        </row>
        <row r="171">
          <cell r="C171">
            <v>300100</v>
          </cell>
          <cell r="E171" t="str">
            <v>Andere</v>
          </cell>
          <cell r="F171">
            <v>300100</v>
          </cell>
          <cell r="H171" t="str">
            <v>Autres</v>
          </cell>
        </row>
        <row r="172">
          <cell r="C172">
            <v>309</v>
          </cell>
          <cell r="E172" t="str">
            <v>Geboekte waardeverminderingen op voorraden</v>
          </cell>
          <cell r="F172">
            <v>309</v>
          </cell>
          <cell r="H172" t="str">
            <v>Réductions de valeur actées sur approv</v>
          </cell>
        </row>
        <row r="173">
          <cell r="C173">
            <v>309000</v>
          </cell>
          <cell r="E173" t="str">
            <v>Voorraden kabels network</v>
          </cell>
          <cell r="F173">
            <v>309000</v>
          </cell>
          <cell r="H173" t="str">
            <v>Approv câbles réseaux</v>
          </cell>
        </row>
        <row r="174">
          <cell r="C174">
            <v>309010</v>
          </cell>
          <cell r="E174" t="str">
            <v>Voorraden uitrust. en toebehoren num transmissie</v>
          </cell>
          <cell r="F174">
            <v>309010</v>
          </cell>
          <cell r="H174" t="str">
            <v>Approv transmission numérique équipement et acc</v>
          </cell>
        </row>
        <row r="175">
          <cell r="C175">
            <v>309020</v>
          </cell>
          <cell r="E175" t="str">
            <v>Voorraden uitrust. en toebehoren analo transmissie</v>
          </cell>
          <cell r="F175">
            <v>309020</v>
          </cell>
          <cell r="H175" t="str">
            <v>Approv transmission analogique équipement et acc</v>
          </cell>
        </row>
        <row r="176">
          <cell r="C176">
            <v>309030</v>
          </cell>
          <cell r="E176" t="str">
            <v>Voorraden commutatiemateriaal : analoog</v>
          </cell>
          <cell r="F176">
            <v>309030</v>
          </cell>
          <cell r="H176" t="str">
            <v>Approv matériaux de comm analogique</v>
          </cell>
        </row>
        <row r="177">
          <cell r="C177">
            <v>309040</v>
          </cell>
          <cell r="E177" t="str">
            <v>Voorraden commutatiemateriaal : numerische</v>
          </cell>
          <cell r="F177">
            <v>309040</v>
          </cell>
          <cell r="H177" t="str">
            <v>Approv matériaux de comm numérique</v>
          </cell>
        </row>
        <row r="178">
          <cell r="C178">
            <v>309050</v>
          </cell>
          <cell r="E178" t="str">
            <v>Voorraden materiaal mbt aansluiting op het netwerk</v>
          </cell>
          <cell r="F178">
            <v>309050</v>
          </cell>
          <cell r="H178" t="str">
            <v>Approv relatifs aux raccordements sur réseaux</v>
          </cell>
        </row>
        <row r="179">
          <cell r="C179">
            <v>309060</v>
          </cell>
          <cell r="E179" t="str">
            <v>Voorraden gereedschap en meetapparatuur</v>
          </cell>
          <cell r="F179">
            <v>309060</v>
          </cell>
          <cell r="H179" t="str">
            <v>Approv outils et instruments de mesurage</v>
          </cell>
        </row>
        <row r="180">
          <cell r="C180">
            <v>309070</v>
          </cell>
          <cell r="E180" t="str">
            <v>Voorradden mechanische en electrische toebehoren</v>
          </cell>
          <cell r="F180">
            <v>309070</v>
          </cell>
          <cell r="H180" t="str">
            <v>Approv accessoire mécanique et éléctrique</v>
          </cell>
        </row>
        <row r="181">
          <cell r="C181">
            <v>309080</v>
          </cell>
          <cell r="E181" t="str">
            <v>Exploitatiemateriaal voertuigen</v>
          </cell>
          <cell r="F181">
            <v>309080</v>
          </cell>
          <cell r="H181" t="str">
            <v>Matériaux d'exploitation pour véhicules</v>
          </cell>
        </row>
        <row r="182">
          <cell r="C182">
            <v>309090</v>
          </cell>
          <cell r="E182" t="str">
            <v>Basisgrondstoffen voor bouwwerken</v>
          </cell>
          <cell r="F182">
            <v>309090</v>
          </cell>
          <cell r="H182" t="str">
            <v>Matériaux de base pour travaux de construction</v>
          </cell>
        </row>
        <row r="183">
          <cell r="C183">
            <v>309100</v>
          </cell>
          <cell r="E183" t="str">
            <v>Andere</v>
          </cell>
          <cell r="F183">
            <v>309100</v>
          </cell>
          <cell r="H183" t="str">
            <v>Autres</v>
          </cell>
        </row>
        <row r="184">
          <cell r="C184" t="str">
            <v>32</v>
          </cell>
          <cell r="E184" t="str">
            <v xml:space="preserve"> INTERNE WERKEN IN UITVOERING</v>
          </cell>
          <cell r="F184" t="str">
            <v>32</v>
          </cell>
          <cell r="H184" t="str">
            <v>TRAVAUX INTERNES EN COURS</v>
          </cell>
        </row>
        <row r="185">
          <cell r="C185">
            <v>320000</v>
          </cell>
          <cell r="E185" t="str">
            <v>Interne werken in uitvoering</v>
          </cell>
          <cell r="F185">
            <v>320000</v>
          </cell>
          <cell r="H185" t="str">
            <v>Travaux en cours</v>
          </cell>
        </row>
        <row r="186">
          <cell r="C186" t="str">
            <v>34</v>
          </cell>
          <cell r="E186" t="str">
            <v>HANDELSGOEDEREN</v>
          </cell>
          <cell r="F186" t="str">
            <v>34</v>
          </cell>
          <cell r="H186" t="str">
            <v>MARCHANDISES</v>
          </cell>
        </row>
        <row r="187">
          <cell r="C187">
            <v>340000</v>
          </cell>
          <cell r="E187" t="str">
            <v>Enkelvoudige terminals</v>
          </cell>
          <cell r="F187">
            <v>340000</v>
          </cell>
          <cell r="H187" t="str">
            <v>Terminaux simple</v>
          </cell>
        </row>
        <row r="188">
          <cell r="C188">
            <v>340010</v>
          </cell>
          <cell r="E188" t="str">
            <v>Draadloze terminals</v>
          </cell>
          <cell r="F188">
            <v>340010</v>
          </cell>
          <cell r="H188" t="str">
            <v>Terminaux sans fils</v>
          </cell>
        </row>
        <row r="189">
          <cell r="C189">
            <v>340020</v>
          </cell>
          <cell r="E189" t="str">
            <v>Antwoordapparatuur</v>
          </cell>
          <cell r="F189">
            <v>340020</v>
          </cell>
          <cell r="H189" t="str">
            <v>Répondeurs</v>
          </cell>
        </row>
        <row r="190">
          <cell r="C190">
            <v>340030</v>
          </cell>
          <cell r="E190" t="str">
            <v>PABX terminals</v>
          </cell>
          <cell r="F190">
            <v>340030</v>
          </cell>
          <cell r="H190" t="str">
            <v>Terminaux PABX</v>
          </cell>
        </row>
        <row r="191">
          <cell r="C191">
            <v>340040</v>
          </cell>
          <cell r="E191" t="str">
            <v>Faxtoestellen</v>
          </cell>
          <cell r="F191">
            <v>340040</v>
          </cell>
          <cell r="H191" t="str">
            <v>Fax</v>
          </cell>
        </row>
        <row r="192">
          <cell r="C192">
            <v>340050</v>
          </cell>
          <cell r="E192" t="str">
            <v>Semafonie terminals</v>
          </cell>
          <cell r="F192">
            <v>340050</v>
          </cell>
          <cell r="H192" t="str">
            <v>Sémaphones</v>
          </cell>
        </row>
        <row r="193">
          <cell r="C193">
            <v>340060</v>
          </cell>
          <cell r="E193" t="str">
            <v>Publifoon terminals</v>
          </cell>
          <cell r="F193">
            <v>340060</v>
          </cell>
          <cell r="H193" t="str">
            <v>Publiphones</v>
          </cell>
        </row>
        <row r="194">
          <cell r="C194">
            <v>340080</v>
          </cell>
          <cell r="E194" t="str">
            <v>Modems</v>
          </cell>
          <cell r="F194">
            <v>340080</v>
          </cell>
          <cell r="H194" t="str">
            <v>Modems</v>
          </cell>
        </row>
        <row r="195">
          <cell r="C195">
            <v>340090</v>
          </cell>
          <cell r="E195" t="str">
            <v>ISDN terminals</v>
          </cell>
          <cell r="F195">
            <v>340090</v>
          </cell>
          <cell r="H195" t="str">
            <v>Terminaux RNIS</v>
          </cell>
        </row>
        <row r="196">
          <cell r="C196">
            <v>340100</v>
          </cell>
          <cell r="E196" t="str">
            <v>Mobilofonie</v>
          </cell>
          <cell r="F196">
            <v>340100</v>
          </cell>
          <cell r="H196" t="str">
            <v>Mobilophones</v>
          </cell>
        </row>
        <row r="197">
          <cell r="C197">
            <v>340102</v>
          </cell>
          <cell r="E197" t="str">
            <v>Mobilofonie Belgacom Mobile</v>
          </cell>
          <cell r="F197">
            <v>340102</v>
          </cell>
          <cell r="H197" t="str">
            <v>Mobilophones Belgacom Mobile</v>
          </cell>
        </row>
        <row r="198">
          <cell r="C198">
            <v>340110</v>
          </cell>
          <cell r="E198" t="str">
            <v>Publieke telefooncellen</v>
          </cell>
          <cell r="F198">
            <v>340110</v>
          </cell>
          <cell r="H198" t="str">
            <v>Téléphones publics</v>
          </cell>
        </row>
        <row r="199">
          <cell r="C199">
            <v>340120</v>
          </cell>
          <cell r="E199" t="str">
            <v>Cardphone toestellen</v>
          </cell>
          <cell r="F199">
            <v>340120</v>
          </cell>
          <cell r="H199" t="str">
            <v>Appareils Cardphone</v>
          </cell>
        </row>
        <row r="200">
          <cell r="C200">
            <v>340130</v>
          </cell>
          <cell r="E200" t="str">
            <v>CENTREX terminals</v>
          </cell>
          <cell r="F200">
            <v>340130</v>
          </cell>
          <cell r="H200" t="str">
            <v>Terminaux CENTREX</v>
          </cell>
        </row>
        <row r="201">
          <cell r="C201">
            <v>340140</v>
          </cell>
          <cell r="E201" t="str">
            <v>Payment terminals</v>
          </cell>
          <cell r="F201">
            <v>340140</v>
          </cell>
          <cell r="H201" t="str">
            <v>Terminaux pour payements</v>
          </cell>
        </row>
        <row r="202">
          <cell r="C202">
            <v>340150</v>
          </cell>
          <cell r="E202" t="str">
            <v>Gestructureerde bekabeling</v>
          </cell>
          <cell r="F202">
            <v>340150</v>
          </cell>
          <cell r="H202" t="str">
            <v>Cablage structuré</v>
          </cell>
        </row>
        <row r="203">
          <cell r="C203">
            <v>340160</v>
          </cell>
          <cell r="E203" t="str">
            <v>Telex toestellen</v>
          </cell>
          <cell r="F203">
            <v>340160</v>
          </cell>
          <cell r="H203" t="str">
            <v>Terminaux télex</v>
          </cell>
        </row>
        <row r="204">
          <cell r="C204">
            <v>340170</v>
          </cell>
          <cell r="E204" t="str">
            <v>Terminals voor interactieve toepassingen</v>
          </cell>
          <cell r="F204">
            <v>340170</v>
          </cell>
          <cell r="H204" t="str">
            <v>Terminaux pour aplication intéractive</v>
          </cell>
        </row>
        <row r="205">
          <cell r="C205">
            <v>340180</v>
          </cell>
          <cell r="E205" t="str">
            <v>Smartphones</v>
          </cell>
          <cell r="F205">
            <v>340180</v>
          </cell>
          <cell r="H205" t="str">
            <v xml:space="preserve">Smartphones </v>
          </cell>
        </row>
        <row r="206">
          <cell r="C206">
            <v>340190</v>
          </cell>
          <cell r="E206" t="str">
            <v>PCC terminals Seephoni</v>
          </cell>
          <cell r="F206">
            <v>340190</v>
          </cell>
          <cell r="H206" t="str">
            <v>PCC terminaux Seephoni</v>
          </cell>
        </row>
        <row r="207">
          <cell r="C207">
            <v>340200</v>
          </cell>
          <cell r="E207" t="str">
            <v>Gadgets (Lessive)</v>
          </cell>
          <cell r="F207">
            <v>340200</v>
          </cell>
          <cell r="H207" t="str">
            <v>Gadgets (Lessive)</v>
          </cell>
        </row>
        <row r="208">
          <cell r="C208">
            <v>349</v>
          </cell>
          <cell r="E208" t="str">
            <v>Geboekte waardeverminderingen op voorraden</v>
          </cell>
          <cell r="F208">
            <v>349</v>
          </cell>
          <cell r="H208" t="str">
            <v>Réductions de valeur actées</v>
          </cell>
        </row>
        <row r="209">
          <cell r="C209">
            <v>349000</v>
          </cell>
          <cell r="E209" t="str">
            <v>Enkelvoudige terminals</v>
          </cell>
          <cell r="F209">
            <v>349000</v>
          </cell>
          <cell r="H209" t="str">
            <v>Terminaux simple</v>
          </cell>
        </row>
        <row r="210">
          <cell r="C210">
            <v>349010</v>
          </cell>
          <cell r="E210" t="str">
            <v>Draadloze terminals</v>
          </cell>
          <cell r="F210">
            <v>349010</v>
          </cell>
          <cell r="H210" t="str">
            <v>Terminaux sans fils</v>
          </cell>
        </row>
        <row r="211">
          <cell r="C211">
            <v>349020</v>
          </cell>
          <cell r="E211" t="str">
            <v>Antwoordapparatuur</v>
          </cell>
          <cell r="F211">
            <v>349020</v>
          </cell>
          <cell r="H211" t="str">
            <v>Répondeurs</v>
          </cell>
        </row>
        <row r="212">
          <cell r="C212">
            <v>349030</v>
          </cell>
          <cell r="E212" t="str">
            <v>PABX terminals</v>
          </cell>
          <cell r="F212">
            <v>349030</v>
          </cell>
          <cell r="H212" t="str">
            <v>Terminaux PABX</v>
          </cell>
        </row>
        <row r="213">
          <cell r="C213">
            <v>349040</v>
          </cell>
          <cell r="E213" t="str">
            <v>Faxtoestellen</v>
          </cell>
          <cell r="F213">
            <v>349040</v>
          </cell>
          <cell r="H213" t="str">
            <v>Fax</v>
          </cell>
        </row>
        <row r="214">
          <cell r="C214">
            <v>349050</v>
          </cell>
          <cell r="E214" t="str">
            <v>Semafonie terminals</v>
          </cell>
          <cell r="F214">
            <v>349050</v>
          </cell>
          <cell r="H214" t="str">
            <v>Sémaphones</v>
          </cell>
        </row>
        <row r="215">
          <cell r="C215">
            <v>349060</v>
          </cell>
          <cell r="E215" t="str">
            <v>Publifoon terminals</v>
          </cell>
          <cell r="F215">
            <v>349060</v>
          </cell>
          <cell r="H215" t="str">
            <v>Publiphones</v>
          </cell>
        </row>
        <row r="216">
          <cell r="C216">
            <v>349080</v>
          </cell>
          <cell r="E216" t="str">
            <v>Modems</v>
          </cell>
          <cell r="F216">
            <v>349080</v>
          </cell>
          <cell r="H216" t="str">
            <v>Modems</v>
          </cell>
        </row>
        <row r="217">
          <cell r="C217">
            <v>349090</v>
          </cell>
          <cell r="E217" t="str">
            <v>ISDN terminals</v>
          </cell>
          <cell r="F217">
            <v>349090</v>
          </cell>
          <cell r="H217" t="str">
            <v>Terminaux RNIS</v>
          </cell>
        </row>
        <row r="218">
          <cell r="C218">
            <v>349100</v>
          </cell>
          <cell r="E218" t="str">
            <v>Mobilofonie</v>
          </cell>
          <cell r="F218">
            <v>349100</v>
          </cell>
          <cell r="H218" t="str">
            <v>Mobilophones</v>
          </cell>
        </row>
        <row r="219">
          <cell r="C219">
            <v>349102</v>
          </cell>
          <cell r="E219" t="str">
            <v>Mobilofonie Belgacom Mobile</v>
          </cell>
          <cell r="F219">
            <v>349102</v>
          </cell>
          <cell r="H219" t="str">
            <v>Mobilophones Belgacom Mobile</v>
          </cell>
        </row>
        <row r="220">
          <cell r="C220">
            <v>349110</v>
          </cell>
          <cell r="E220" t="str">
            <v>Publieke telefooncellen</v>
          </cell>
          <cell r="F220">
            <v>349110</v>
          </cell>
          <cell r="H220" t="str">
            <v>Téléphones publics</v>
          </cell>
        </row>
        <row r="221">
          <cell r="C221">
            <v>349120</v>
          </cell>
          <cell r="E221" t="str">
            <v>Cardphone toestellen</v>
          </cell>
          <cell r="F221">
            <v>349120</v>
          </cell>
          <cell r="H221" t="str">
            <v>Terminaux Cardphone</v>
          </cell>
        </row>
        <row r="222">
          <cell r="C222">
            <v>349130</v>
          </cell>
          <cell r="E222" t="str">
            <v>CENTREX terminals</v>
          </cell>
          <cell r="F222">
            <v>349130</v>
          </cell>
          <cell r="H222" t="str">
            <v>Terminaux CENTREX</v>
          </cell>
        </row>
        <row r="223">
          <cell r="C223">
            <v>349140</v>
          </cell>
          <cell r="E223" t="str">
            <v>Payment terminals</v>
          </cell>
          <cell r="F223">
            <v>349140</v>
          </cell>
          <cell r="H223" t="str">
            <v>Terminaux pour payements</v>
          </cell>
        </row>
        <row r="224">
          <cell r="C224">
            <v>349150</v>
          </cell>
          <cell r="E224" t="str">
            <v>Gestructureerde bekabeling</v>
          </cell>
          <cell r="F224">
            <v>349150</v>
          </cell>
          <cell r="H224" t="str">
            <v>Cablage structuré</v>
          </cell>
        </row>
        <row r="225">
          <cell r="C225">
            <v>349160</v>
          </cell>
          <cell r="E225" t="str">
            <v>Telex toestellen</v>
          </cell>
          <cell r="F225">
            <v>349160</v>
          </cell>
          <cell r="H225" t="str">
            <v>Terminaux télex</v>
          </cell>
        </row>
        <row r="226">
          <cell r="C226">
            <v>349170</v>
          </cell>
          <cell r="E226" t="str">
            <v xml:space="preserve">Terminals voor interactieve toepassingen </v>
          </cell>
          <cell r="F226">
            <v>349170</v>
          </cell>
          <cell r="H226" t="str">
            <v xml:space="preserve">Terminaux pout application intéractive </v>
          </cell>
        </row>
        <row r="227">
          <cell r="C227">
            <v>349180</v>
          </cell>
          <cell r="E227" t="str">
            <v>Smartphones</v>
          </cell>
          <cell r="F227">
            <v>349180</v>
          </cell>
          <cell r="H227" t="str">
            <v xml:space="preserve">Smartphones </v>
          </cell>
        </row>
        <row r="228">
          <cell r="C228">
            <v>349190</v>
          </cell>
          <cell r="E228" t="str">
            <v>PCC terminals Seephoni</v>
          </cell>
          <cell r="F228">
            <v>349190</v>
          </cell>
          <cell r="H228" t="str">
            <v>PCC terminaux Seephoni</v>
          </cell>
        </row>
        <row r="229">
          <cell r="C229">
            <v>349200</v>
          </cell>
          <cell r="E229" t="str">
            <v>Gadgets (Lessive)</v>
          </cell>
          <cell r="F229">
            <v>349200</v>
          </cell>
          <cell r="H229" t="str">
            <v>Gadgets (Lessive)</v>
          </cell>
        </row>
        <row r="230">
          <cell r="C230" t="str">
            <v>37</v>
          </cell>
          <cell r="E230" t="str">
            <v xml:space="preserve"> BESTELLINGEN IN UITVOERING</v>
          </cell>
          <cell r="F230" t="str">
            <v>37</v>
          </cell>
          <cell r="H230" t="str">
            <v>COMMANDES EN COURS D'EXECUTION</v>
          </cell>
        </row>
        <row r="231">
          <cell r="C231">
            <v>370000</v>
          </cell>
          <cell r="E231" t="str">
            <v>Werken voor derden in uitvoering</v>
          </cell>
          <cell r="F231">
            <v>370000</v>
          </cell>
          <cell r="H231" t="str">
            <v>Commandes pour tiers en cours d'exécution</v>
          </cell>
        </row>
        <row r="232">
          <cell r="C232" t="str">
            <v>40</v>
          </cell>
          <cell r="E232" t="str">
            <v>HANDELSVORDERINGEN</v>
          </cell>
          <cell r="F232" t="str">
            <v>40</v>
          </cell>
          <cell r="H232" t="str">
            <v>CREANCES COMMERCIALES</v>
          </cell>
        </row>
        <row r="233">
          <cell r="C233" t="str">
            <v>400...</v>
          </cell>
          <cell r="E233" t="str">
            <v>HANDELSDEBITEUREN</v>
          </cell>
          <cell r="F233" t="str">
            <v>400...</v>
          </cell>
          <cell r="H233" t="str">
            <v>CLIENTS</v>
          </cell>
        </row>
        <row r="234">
          <cell r="C234">
            <v>400000</v>
          </cell>
          <cell r="E234" t="str">
            <v>Gefactureerde rechten - klanten</v>
          </cell>
          <cell r="F234">
            <v>400000</v>
          </cell>
          <cell r="H234" t="str">
            <v>Droits facturés - clients</v>
          </cell>
        </row>
        <row r="235">
          <cell r="C235">
            <v>400090</v>
          </cell>
          <cell r="E235" t="str">
            <v>Betaling nog nt toegewezen a gefactur recht-klant</v>
          </cell>
          <cell r="F235">
            <v>400090</v>
          </cell>
          <cell r="H235" t="str">
            <v>Paiements non alloués aux droits facturés -clients</v>
          </cell>
        </row>
        <row r="236">
          <cell r="C236">
            <v>400190</v>
          </cell>
          <cell r="E236" t="str">
            <v>Gefactureerde rechten - klanten ISIS</v>
          </cell>
          <cell r="F236">
            <v>400190</v>
          </cell>
          <cell r="H236" t="str">
            <v>Droits facturés - clients ISIS</v>
          </cell>
        </row>
        <row r="237">
          <cell r="C237">
            <v>400200</v>
          </cell>
          <cell r="E237" t="str">
            <v>Gefactureerde rechten - allerlei prestaties</v>
          </cell>
          <cell r="F237">
            <v>400200</v>
          </cell>
          <cell r="H237" t="str">
            <v>Droits facturés - Prestations diverses</v>
          </cell>
        </row>
        <row r="238">
          <cell r="C238">
            <v>400310</v>
          </cell>
          <cell r="E238" t="str">
            <v>OSB - vorderingen op buitenlandse besturen</v>
          </cell>
          <cell r="F238">
            <v>400310</v>
          </cell>
          <cell r="H238" t="str">
            <v>OSB - créances sur administrations étrangères</v>
          </cell>
        </row>
        <row r="239">
          <cell r="C239">
            <v>400420</v>
          </cell>
          <cell r="E239" t="str">
            <v xml:space="preserve">OSB - vorderingen op cliënteel </v>
          </cell>
          <cell r="F239">
            <v>400420</v>
          </cell>
          <cell r="H239" t="str">
            <v>OSB - Créances sur la clientèle</v>
          </cell>
        </row>
        <row r="240">
          <cell r="C240">
            <v>400500</v>
          </cell>
          <cell r="E240" t="str">
            <v>Gefactureerde rechten kostendekkingssommen</v>
          </cell>
          <cell r="F240">
            <v>400500</v>
          </cell>
          <cell r="H240" t="str">
            <v>Droits facturés - provisions</v>
          </cell>
        </row>
        <row r="241">
          <cell r="C241">
            <v>400700</v>
          </cell>
          <cell r="E241" t="str">
            <v>Gefactureerde rechten ATB</v>
          </cell>
          <cell r="F241">
            <v>400700</v>
          </cell>
          <cell r="H241" t="str">
            <v xml:space="preserve">Droits ATB facturés </v>
          </cell>
        </row>
        <row r="242">
          <cell r="C242">
            <v>400720</v>
          </cell>
          <cell r="E242" t="str">
            <v>Terugbetaalde rechten ATB</v>
          </cell>
          <cell r="F242">
            <v>400720</v>
          </cell>
          <cell r="H242" t="str">
            <v>Droits ATB remboursés</v>
          </cell>
        </row>
        <row r="243">
          <cell r="C243">
            <v>400900</v>
          </cell>
          <cell r="E243" t="str">
            <v>Buitenlandse besturen - debiteuren</v>
          </cell>
          <cell r="F243">
            <v>400900</v>
          </cell>
          <cell r="H243" t="str">
            <v>Offices étrangers - débiteurs</v>
          </cell>
        </row>
        <row r="244">
          <cell r="C244" t="str">
            <v>401...</v>
          </cell>
          <cell r="E244" t="str">
            <v>TE INNEN WISSELS</v>
          </cell>
          <cell r="F244" t="str">
            <v>401...</v>
          </cell>
          <cell r="H244" t="str">
            <v>EFFETS A RECEVOIR</v>
          </cell>
        </row>
        <row r="245">
          <cell r="C245">
            <v>401000</v>
          </cell>
          <cell r="E245" t="str">
            <v>Te innen wissels</v>
          </cell>
          <cell r="F245">
            <v>401000</v>
          </cell>
          <cell r="H245" t="str">
            <v>Effets à recevoir</v>
          </cell>
        </row>
        <row r="246">
          <cell r="C246" t="str">
            <v>404...</v>
          </cell>
          <cell r="E246" t="str">
            <v>TE INNEN OPBRENGSTEN</v>
          </cell>
          <cell r="F246" t="str">
            <v>404...</v>
          </cell>
          <cell r="H246" t="str">
            <v>PRODUITS A RECEVOIR</v>
          </cell>
        </row>
        <row r="247">
          <cell r="C247">
            <v>404000</v>
          </cell>
          <cell r="E247" t="str">
            <v>Vastgestelde en nog te factureren rechten klanten</v>
          </cell>
          <cell r="F247">
            <v>404000</v>
          </cell>
          <cell r="H247" t="str">
            <v>Droits constatés clients restant à facturer</v>
          </cell>
        </row>
        <row r="248">
          <cell r="C248">
            <v>404030</v>
          </cell>
          <cell r="E248" t="str">
            <v>Te factureren bedragen - allerlei prest (CR10-12)</v>
          </cell>
          <cell r="F248">
            <v>404030</v>
          </cell>
          <cell r="H248" t="str">
            <v>Montant à facturer - prestations div (cr10-cr12)</v>
          </cell>
        </row>
        <row r="249">
          <cell r="C249">
            <v>404032</v>
          </cell>
          <cell r="E249" t="str">
            <v>Te factureren bedragen Belgacom Mobile</v>
          </cell>
          <cell r="F249">
            <v>404032</v>
          </cell>
          <cell r="H249" t="str">
            <v>Montant à facturer à Belgacom Mobile</v>
          </cell>
        </row>
        <row r="250">
          <cell r="C250">
            <v>404033</v>
          </cell>
          <cell r="E250" t="str">
            <v>Te factureren bedragen BDS</v>
          </cell>
          <cell r="F250">
            <v>404033</v>
          </cell>
          <cell r="H250" t="str">
            <v>Montant à facturer - BDS</v>
          </cell>
        </row>
        <row r="251">
          <cell r="C251">
            <v>404100</v>
          </cell>
          <cell r="E251" t="str">
            <v>Aan "Buitenlandse Besturen" aan te rekenen prest</v>
          </cell>
          <cell r="F251">
            <v>404100</v>
          </cell>
          <cell r="H251" t="str">
            <v>Prestations à facturer aux offices étrangers</v>
          </cell>
        </row>
        <row r="252">
          <cell r="C252">
            <v>404130</v>
          </cell>
          <cell r="E252" t="str">
            <v>OSB - dr cliënteel te betalen facturen buitenl adm</v>
          </cell>
          <cell r="F252">
            <v>404130</v>
          </cell>
          <cell r="H252" t="str">
            <v>OSB - Factures des admin étr à payer par clientèle</v>
          </cell>
        </row>
        <row r="253">
          <cell r="C253">
            <v>404150</v>
          </cell>
          <cell r="E253" t="str">
            <v>Geraamd aandeel  ontvangst verschuldigd dr  ONPTZ</v>
          </cell>
          <cell r="F253">
            <v>404150</v>
          </cell>
          <cell r="H253" t="str">
            <v>Part estimée des recettes dues par O.N.P.T.Z.</v>
          </cell>
        </row>
        <row r="254">
          <cell r="C254">
            <v>404190</v>
          </cell>
          <cell r="E254" t="str">
            <v>Vastgesteld nog te factureren recht-klant ISIS</v>
          </cell>
          <cell r="F254">
            <v>404190</v>
          </cell>
          <cell r="H254" t="str">
            <v>Droits constatés restant à facturer - clients ISIS</v>
          </cell>
        </row>
        <row r="255">
          <cell r="C255" t="str">
            <v>406...</v>
          </cell>
          <cell r="E255" t="str">
            <v>VOORUITBETALINGEN</v>
          </cell>
          <cell r="F255" t="str">
            <v>406...</v>
          </cell>
          <cell r="H255" t="str">
            <v>ACOMPTES VERSES</v>
          </cell>
        </row>
        <row r="256">
          <cell r="C256">
            <v>406010</v>
          </cell>
          <cell r="E256" t="str">
            <v xml:space="preserve">Vooruitbetalingen </v>
          </cell>
          <cell r="F256">
            <v>406010</v>
          </cell>
          <cell r="H256" t="str">
            <v xml:space="preserve">Acomptes versés </v>
          </cell>
        </row>
        <row r="257">
          <cell r="C257">
            <v>406030</v>
          </cell>
          <cell r="E257" t="str">
            <v>Gedomiciliëerde fakturen-TAXIPOST-BANKSYS-TELETANK</v>
          </cell>
          <cell r="F257">
            <v>406030</v>
          </cell>
          <cell r="H257" t="str">
            <v>Factures domiciliées - TAXIPOST-BANKSYS-TELETANK</v>
          </cell>
        </row>
        <row r="258">
          <cell r="C258" t="str">
            <v>407...</v>
          </cell>
          <cell r="E258" t="str">
            <v>DUBIEUZE DEBITEUREN</v>
          </cell>
          <cell r="F258" t="str">
            <v>407...</v>
          </cell>
          <cell r="H258" t="str">
            <v>CREANCES DOUTEUSES</v>
          </cell>
        </row>
        <row r="259">
          <cell r="C259">
            <v>407050</v>
          </cell>
          <cell r="E259" t="str">
            <v>Dubieuze debiteuren ISIS</v>
          </cell>
          <cell r="F259">
            <v>407050</v>
          </cell>
          <cell r="H259" t="str">
            <v>Créances douteuses - clients ISIS</v>
          </cell>
        </row>
        <row r="260">
          <cell r="C260">
            <v>407060</v>
          </cell>
          <cell r="E260" t="str">
            <v>Dubieuze debiteuren ISIS - betalingen</v>
          </cell>
          <cell r="F260">
            <v>407060</v>
          </cell>
          <cell r="H260" t="str">
            <v>Créances douteuses - clients ISIS - paiement</v>
          </cell>
        </row>
        <row r="261">
          <cell r="C261">
            <v>407100</v>
          </cell>
          <cell r="E261" t="str">
            <v>Betwiste vorderingen</v>
          </cell>
          <cell r="F261">
            <v>407100</v>
          </cell>
          <cell r="H261" t="str">
            <v>Créances litigieuses -</v>
          </cell>
        </row>
        <row r="262">
          <cell r="C262">
            <v>407110</v>
          </cell>
          <cell r="E262" t="str">
            <v>Betwiste vorderingen -  betalingen</v>
          </cell>
          <cell r="F262">
            <v>407110</v>
          </cell>
          <cell r="H262" t="str">
            <v>Créances litigieuses - paiements</v>
          </cell>
        </row>
        <row r="263">
          <cell r="C263">
            <v>407150</v>
          </cell>
          <cell r="E263" t="str">
            <v>Betwiste vorderingen coördinator klachten</v>
          </cell>
          <cell r="F263">
            <v>407150</v>
          </cell>
          <cell r="H263" t="str">
            <v xml:space="preserve">Créances litigieuses - coordiateur plaintes </v>
          </cell>
        </row>
        <row r="264">
          <cell r="C264">
            <v>407160</v>
          </cell>
          <cell r="E264" t="str">
            <v>Betwiste vorder coördin klacht-nt gerechtv klacht</v>
          </cell>
          <cell r="F264">
            <v>407160</v>
          </cell>
          <cell r="H264" t="str">
            <v>Créan liti-coordiateur plaintes-non justifiées</v>
          </cell>
        </row>
        <row r="265">
          <cell r="C265">
            <v>407170</v>
          </cell>
          <cell r="E265" t="str">
            <v>Betwiste vorderingen klanten ISIS</v>
          </cell>
          <cell r="F265">
            <v>407170</v>
          </cell>
          <cell r="H265" t="str">
            <v>Créances litigieuses - clients ISIS</v>
          </cell>
        </row>
        <row r="266">
          <cell r="C266">
            <v>407180</v>
          </cell>
          <cell r="E266" t="str">
            <v>Betwiste vorderingen klanten ISIS - betalingen</v>
          </cell>
          <cell r="F266">
            <v>407180</v>
          </cell>
          <cell r="H266" t="str">
            <v>Créances litigieuses - clients ISIS - paiement</v>
          </cell>
        </row>
        <row r="267">
          <cell r="C267">
            <v>407200</v>
          </cell>
          <cell r="E267" t="str">
            <v>Dubieuze handelsvorderingen "O.N.P.T.Z."</v>
          </cell>
          <cell r="F267">
            <v>407200</v>
          </cell>
          <cell r="H267" t="str">
            <v>Créances commerciales douteuses "O.N.P.T.Z."</v>
          </cell>
        </row>
        <row r="268">
          <cell r="C268">
            <v>407300</v>
          </cell>
          <cell r="E268" t="str">
            <v>Dub vorderingen wegens juridische aktie</v>
          </cell>
          <cell r="F268">
            <v>407300</v>
          </cell>
          <cell r="H268" t="str">
            <v>Créances douteuses suite à action juridique</v>
          </cell>
        </row>
        <row r="269">
          <cell r="C269">
            <v>407310</v>
          </cell>
          <cell r="E269" t="str">
            <v>Dub vord wegens jurisiche aktie- betaling</v>
          </cell>
          <cell r="F269">
            <v>407310</v>
          </cell>
          <cell r="H269" t="str">
            <v>Créances douteuses suite à action juridique-paiem</v>
          </cell>
        </row>
        <row r="270">
          <cell r="C270">
            <v>407320</v>
          </cell>
          <cell r="E270" t="str">
            <v>Dubieuze debiteuren wegens fraudegevallen</v>
          </cell>
          <cell r="F270">
            <v>407320</v>
          </cell>
          <cell r="H270" t="str">
            <v>Créances douteuse suite à la fraude</v>
          </cell>
        </row>
        <row r="271">
          <cell r="C271">
            <v>407330</v>
          </cell>
          <cell r="E271" t="str">
            <v>Dub debiteuren wegens fraude-betaling</v>
          </cell>
          <cell r="F271">
            <v>407330</v>
          </cell>
          <cell r="H271" t="str">
            <v>Créance dout suite à fraude-paiement</v>
          </cell>
        </row>
        <row r="272">
          <cell r="C272">
            <v>407340</v>
          </cell>
          <cell r="E272" t="str">
            <v>Dub debiteuren wegens onbekend adres</v>
          </cell>
          <cell r="F272">
            <v>407340</v>
          </cell>
          <cell r="H272" t="str">
            <v>Suite à adresse inconnue</v>
          </cell>
        </row>
        <row r="273">
          <cell r="C273">
            <v>407350</v>
          </cell>
          <cell r="E273" t="str">
            <v>Dub debiteuren wegens onbekend adres-betaling</v>
          </cell>
          <cell r="F273">
            <v>407350</v>
          </cell>
          <cell r="H273" t="str">
            <v>Suite à adresse inconnue-paiement</v>
          </cell>
        </row>
        <row r="274">
          <cell r="C274">
            <v>407400</v>
          </cell>
          <cell r="E274" t="str">
            <v>Dubieuze vorderingen overgezonden a  incassobureau</v>
          </cell>
          <cell r="F274">
            <v>407400</v>
          </cell>
          <cell r="H274" t="str">
            <v>Créances dout confiées à bureau de recouvrements</v>
          </cell>
        </row>
        <row r="275">
          <cell r="C275">
            <v>407410</v>
          </cell>
          <cell r="E275" t="str">
            <v>Dubieuze vorder overgezonden a incassobureau-betal</v>
          </cell>
          <cell r="F275">
            <v>407410</v>
          </cell>
          <cell r="H275" t="str">
            <v>Créanc dout confiées à bureau de recouvr-paiements</v>
          </cell>
        </row>
        <row r="276">
          <cell r="C276">
            <v>407500</v>
          </cell>
          <cell r="E276" t="str">
            <v>Vorder central overgemaakt a andere ontvanger</v>
          </cell>
          <cell r="F276">
            <v>407500</v>
          </cell>
          <cell r="H276" t="str">
            <v>Créances transmises à autre recev pour centralis</v>
          </cell>
        </row>
        <row r="277">
          <cell r="C277">
            <v>407510</v>
          </cell>
          <cell r="E277" t="str">
            <v>Vorder central overgemaakt a andere ontv - betal</v>
          </cell>
          <cell r="F277">
            <v>407510</v>
          </cell>
          <cell r="H277" t="str">
            <v>Créanc trans à autre receveur pr central-paiement</v>
          </cell>
        </row>
        <row r="278">
          <cell r="C278">
            <v>407600</v>
          </cell>
          <cell r="E278" t="str">
            <v>Dubieuze vorderingen - andere telecom operatoren</v>
          </cell>
          <cell r="F278">
            <v>407600</v>
          </cell>
          <cell r="H278" t="str">
            <v xml:space="preserve">Créances douteuses autres opérateurs </v>
          </cell>
        </row>
        <row r="279">
          <cell r="C279">
            <v>407610</v>
          </cell>
          <cell r="E279" t="str">
            <v>Dubieuze vorder-andere telecom operator- betaling</v>
          </cell>
          <cell r="F279">
            <v>407610</v>
          </cell>
          <cell r="H279" t="str">
            <v>Créances douteuses autres opérateurs - paiements</v>
          </cell>
        </row>
        <row r="280">
          <cell r="C280">
            <v>407620</v>
          </cell>
          <cell r="E280" t="str">
            <v>Dubieuze vorder -andere telecom operator (faillis)</v>
          </cell>
          <cell r="F280">
            <v>407620</v>
          </cell>
          <cell r="H280" t="str">
            <v>Créances douteuses autres opérateurs - faillites</v>
          </cell>
        </row>
        <row r="281">
          <cell r="C281">
            <v>407630</v>
          </cell>
          <cell r="E281" t="str">
            <v>Dub vorder-andere telecom operator-faill-betaling</v>
          </cell>
          <cell r="F281">
            <v>407630</v>
          </cell>
          <cell r="H281" t="str">
            <v>Créan dout autres opér-faillites - paiements</v>
          </cell>
        </row>
        <row r="282">
          <cell r="C282">
            <v>407700</v>
          </cell>
          <cell r="E282" t="str">
            <v>Dubieuze vorderingen t.g. faillissement</v>
          </cell>
          <cell r="F282">
            <v>407700</v>
          </cell>
          <cell r="H282" t="str">
            <v>Créances dout consécutives à des faillites</v>
          </cell>
        </row>
        <row r="283">
          <cell r="C283">
            <v>407710</v>
          </cell>
          <cell r="E283" t="str">
            <v>Dubieuze vorderering tg faillissement - betaling</v>
          </cell>
          <cell r="F283">
            <v>407710</v>
          </cell>
          <cell r="H283" t="str">
            <v>Créances dout cons à  faillites - paiements</v>
          </cell>
        </row>
        <row r="284">
          <cell r="C284">
            <v>407800</v>
          </cell>
          <cell r="E284" t="str">
            <v>Dub deb wegens verblijf buitenland : tussenkomst 3den</v>
          </cell>
          <cell r="F284">
            <v>407800</v>
          </cell>
          <cell r="H284" t="str">
            <v>Suite à séjour à étranger : intervention de tiers</v>
          </cell>
        </row>
        <row r="285">
          <cell r="C285">
            <v>407810</v>
          </cell>
          <cell r="E285" t="str">
            <v>Verblijf buitenland tussenkomst 3den-betaling</v>
          </cell>
          <cell r="F285">
            <v>407810</v>
          </cell>
          <cell r="H285" t="str">
            <v>Suite à séjours à l'étranger:interv de 3-paiement</v>
          </cell>
        </row>
        <row r="286">
          <cell r="C286">
            <v>407900</v>
          </cell>
          <cell r="E286" t="str">
            <v>Op buitenlandse overheden en instellingen</v>
          </cell>
          <cell r="F286">
            <v>407900</v>
          </cell>
          <cell r="H286" t="str">
            <v>Sur autorités et institutions étrangères</v>
          </cell>
        </row>
        <row r="287">
          <cell r="C287">
            <v>407910</v>
          </cell>
          <cell r="E287" t="str">
            <v>Op buitenlandse overheden &amp; instellingen-betaling</v>
          </cell>
          <cell r="F287">
            <v>407910</v>
          </cell>
          <cell r="H287" t="str">
            <v>Sur autorités &amp; institutions étrang-paiement</v>
          </cell>
        </row>
        <row r="288">
          <cell r="C288">
            <v>407920</v>
          </cell>
          <cell r="E288" t="str">
            <v>Dub vord op Belg overheden en instellingen</v>
          </cell>
          <cell r="F288">
            <v>407920</v>
          </cell>
          <cell r="H288" t="str">
            <v>Sur autorités et institutions belges</v>
          </cell>
        </row>
        <row r="289">
          <cell r="C289">
            <v>407930</v>
          </cell>
          <cell r="E289" t="str">
            <v>Dub vord op Belg overheden &amp; instel-betaling</v>
          </cell>
          <cell r="F289">
            <v>407930</v>
          </cell>
          <cell r="H289" t="str">
            <v>Sur autorités et institutions belges-paiem</v>
          </cell>
        </row>
        <row r="290">
          <cell r="C290">
            <v>407950</v>
          </cell>
          <cell r="E290" t="str">
            <v>Dubieuze debiteuren : overige</v>
          </cell>
          <cell r="F290">
            <v>407950</v>
          </cell>
          <cell r="H290" t="str">
            <v>Créances douteuses - autres</v>
          </cell>
        </row>
        <row r="291">
          <cell r="C291">
            <v>407960</v>
          </cell>
          <cell r="E291" t="str">
            <v>Dubieuze debiteuren : overige - betalingen</v>
          </cell>
          <cell r="F291">
            <v>407960</v>
          </cell>
          <cell r="H291" t="str">
            <v>Créances douteuses- autres - payements</v>
          </cell>
        </row>
        <row r="292">
          <cell r="C292" t="str">
            <v>409...</v>
          </cell>
          <cell r="E292" t="str">
            <v>GEBOEKTE WAARDEVERMINDERINGEN (-)</v>
          </cell>
          <cell r="F292" t="str">
            <v>409...</v>
          </cell>
          <cell r="H292" t="str">
            <v>REDUCTIONS DE VALEUR ACTEES (-)</v>
          </cell>
        </row>
        <row r="293">
          <cell r="C293">
            <v>409000</v>
          </cell>
          <cell r="E293" t="str">
            <v>Geboekte waardevermindering op handelsvorderingen</v>
          </cell>
          <cell r="F293">
            <v>409000</v>
          </cell>
          <cell r="H293" t="str">
            <v>Réd de valeur actées sur créances commerciales</v>
          </cell>
        </row>
        <row r="294">
          <cell r="C294">
            <v>409100</v>
          </cell>
          <cell r="E294" t="str">
            <v>Geboekte waardevermin op handelsvordering "ONPTZ"</v>
          </cell>
          <cell r="F294">
            <v>409100</v>
          </cell>
          <cell r="H294" t="str">
            <v>Réd de valeur actées sur créances comm O.N.P.T.Z.</v>
          </cell>
        </row>
        <row r="295">
          <cell r="C295">
            <v>409200</v>
          </cell>
          <cell r="E295" t="str">
            <v>Geb waardevermind handelsvord ander telecom operat</v>
          </cell>
          <cell r="F295">
            <v>409200</v>
          </cell>
          <cell r="H295" t="str">
            <v>Réd de valeur actées sur créances comm autre opér</v>
          </cell>
        </row>
        <row r="296">
          <cell r="C296" t="str">
            <v>41</v>
          </cell>
          <cell r="E296" t="str">
            <v>41.... OVERIGE VORDERINGEN</v>
          </cell>
          <cell r="F296" t="str">
            <v>41</v>
          </cell>
          <cell r="H296" t="str">
            <v>AUTRES CREANCES</v>
          </cell>
        </row>
        <row r="297">
          <cell r="C297" t="str">
            <v>411...</v>
          </cell>
          <cell r="E297" t="str">
            <v>TERUG TE VORDEREN B.T.W.</v>
          </cell>
          <cell r="F297" t="str">
            <v>411...</v>
          </cell>
          <cell r="H297" t="str">
            <v>TVA A RECUPERER</v>
          </cell>
        </row>
        <row r="298">
          <cell r="C298">
            <v>411000</v>
          </cell>
          <cell r="E298" t="str">
            <v>Terug te vorderen Belgische B.T.W.</v>
          </cell>
          <cell r="F298">
            <v>411000</v>
          </cell>
          <cell r="H298" t="str">
            <v>TVA belge à récupérer</v>
          </cell>
        </row>
        <row r="299">
          <cell r="C299">
            <v>411100</v>
          </cell>
          <cell r="E299" t="str">
            <v>Terug te vorderen Luxemburgse B.T.W.</v>
          </cell>
          <cell r="F299">
            <v>411100</v>
          </cell>
          <cell r="H299" t="str">
            <v>TVA luxembourgeoise à récupérer</v>
          </cell>
        </row>
        <row r="300">
          <cell r="C300" t="str">
            <v>412...</v>
          </cell>
          <cell r="E300" t="str">
            <v>TERUG TE VORDEREN BELASTINGEN EN VOORHEFFINGEN</v>
          </cell>
          <cell r="F300" t="str">
            <v>412...</v>
          </cell>
          <cell r="H300" t="str">
            <v>IMPOTS ET PRECOMPTES A RECUPERER</v>
          </cell>
        </row>
        <row r="301">
          <cell r="C301">
            <v>412000</v>
          </cell>
          <cell r="E301" t="str">
            <v>Voorziening terugvorderbare vennootschapsbelasting</v>
          </cell>
          <cell r="F301">
            <v>412000</v>
          </cell>
          <cell r="H301" t="str">
            <v>Provisions d'impôts des sociétés à récupérer</v>
          </cell>
        </row>
        <row r="302">
          <cell r="C302">
            <v>412100</v>
          </cell>
          <cell r="E302" t="str">
            <v>Terug te vorderen vennootschapsbelasting</v>
          </cell>
          <cell r="F302">
            <v>412100</v>
          </cell>
          <cell r="H302" t="str">
            <v>Impôts des sociétés à récupérer</v>
          </cell>
        </row>
        <row r="303">
          <cell r="C303">
            <v>412800</v>
          </cell>
          <cell r="E303" t="str">
            <v>Terug te vorderen buitenlandse B.T.W.</v>
          </cell>
          <cell r="F303">
            <v>412800</v>
          </cell>
          <cell r="H303" t="str">
            <v>TVA étrangère à récupérer</v>
          </cell>
        </row>
        <row r="304">
          <cell r="C304" t="str">
            <v>414...</v>
          </cell>
          <cell r="E304" t="str">
            <v>TE INNEN OPBRENGSTEN</v>
          </cell>
          <cell r="F304" t="str">
            <v>414...</v>
          </cell>
          <cell r="H304" t="str">
            <v>PRODUITS A RECEVOIR</v>
          </cell>
        </row>
        <row r="305">
          <cell r="C305">
            <v>414000</v>
          </cell>
          <cell r="E305" t="str">
            <v>Verstreken intresten op centrale postrekening</v>
          </cell>
          <cell r="F305">
            <v>414000</v>
          </cell>
          <cell r="H305" t="str">
            <v>Intérêts courus sur compte chèque postal</v>
          </cell>
        </row>
        <row r="306">
          <cell r="C306">
            <v>414010</v>
          </cell>
          <cell r="E306" t="str">
            <v>Verstreken intresten op bankrekening en belegging</v>
          </cell>
          <cell r="F306">
            <v>414010</v>
          </cell>
          <cell r="H306" t="str">
            <v>Intérêts comptes bancaires et placements</v>
          </cell>
        </row>
        <row r="307">
          <cell r="C307">
            <v>414020</v>
          </cell>
          <cell r="E307" t="str">
            <v>Verstreken dividenden op verbonden ondernemingen</v>
          </cell>
          <cell r="F307">
            <v>414020</v>
          </cell>
          <cell r="H307" t="str">
            <v>Dividendes courus sur entreprises liées</v>
          </cell>
        </row>
        <row r="308">
          <cell r="C308" t="str">
            <v>416...</v>
          </cell>
          <cell r="E308" t="str">
            <v>DIVERSE VORDERINGEN</v>
          </cell>
          <cell r="F308" t="str">
            <v>416...</v>
          </cell>
          <cell r="H308" t="str">
            <v>CREANCES DIVERSES</v>
          </cell>
        </row>
        <row r="309">
          <cell r="C309">
            <v>416000</v>
          </cell>
          <cell r="E309" t="str">
            <v>Ondertekenaars obligatieleningen</v>
          </cell>
          <cell r="F309">
            <v>416000</v>
          </cell>
          <cell r="H309" t="str">
            <v xml:space="preserve">Souscripteurs - emprunts obligations </v>
          </cell>
        </row>
        <row r="310">
          <cell r="C310">
            <v>416010</v>
          </cell>
          <cell r="E310" t="str">
            <v>Ondertekenaars privé-leningen</v>
          </cell>
          <cell r="F310">
            <v>416010</v>
          </cell>
          <cell r="H310" t="str">
            <v>Souscripteurs emprunts privés</v>
          </cell>
        </row>
        <row r="311">
          <cell r="C311">
            <v>416040</v>
          </cell>
          <cell r="E311" t="str">
            <v>Vordering op de staat</v>
          </cell>
          <cell r="F311">
            <v>416040</v>
          </cell>
          <cell r="H311" t="str">
            <v>Créances Etat-intérêts indemnités payées d'avance</v>
          </cell>
        </row>
        <row r="312">
          <cell r="C312">
            <v>416100</v>
          </cell>
          <cell r="E312" t="str">
            <v>Vervallen intresten op centrale postrekening</v>
          </cell>
          <cell r="F312">
            <v>416100</v>
          </cell>
          <cell r="H312" t="str">
            <v>Intérêts échus sur compte courant BELGACOM</v>
          </cell>
        </row>
        <row r="313">
          <cell r="C313">
            <v>416200</v>
          </cell>
          <cell r="E313" t="str">
            <v>Vervallen intrest op bankrekening en op belegging</v>
          </cell>
          <cell r="F313">
            <v>416200</v>
          </cell>
          <cell r="H313" t="str">
            <v>Intérêts échus comptes bancaires et de placements</v>
          </cell>
        </row>
        <row r="314">
          <cell r="C314">
            <v>416300</v>
          </cell>
          <cell r="E314" t="str">
            <v>Financ dienst v lening - deposito  Staatskassier</v>
          </cell>
          <cell r="F314">
            <v>416300</v>
          </cell>
          <cell r="H314" t="str">
            <v>Service finan emprunts-dépôt aupres caissier Etat</v>
          </cell>
        </row>
        <row r="315">
          <cell r="C315">
            <v>416500</v>
          </cell>
          <cell r="E315" t="str">
            <v>Lening personeel op &gt; 1 jaar vervallen tijdens  bj</v>
          </cell>
          <cell r="F315">
            <v>416500</v>
          </cell>
          <cell r="H315" t="str">
            <v>Prêts au pers à plus 1an échéant durant l'exercice</v>
          </cell>
        </row>
        <row r="316">
          <cell r="C316">
            <v>416550</v>
          </cell>
          <cell r="E316" t="str">
            <v>Gezinstoelagen voor de wezen</v>
          </cell>
          <cell r="F316">
            <v>416550</v>
          </cell>
          <cell r="H316" t="str">
            <v>Allocations familiales pour orphelins</v>
          </cell>
        </row>
        <row r="317">
          <cell r="C317">
            <v>416600</v>
          </cell>
          <cell r="E317" t="str">
            <v>Debiteuren op titels</v>
          </cell>
          <cell r="F317">
            <v>416600</v>
          </cell>
          <cell r="H317" t="str">
            <v>Débiteurs sur titres</v>
          </cell>
        </row>
        <row r="318">
          <cell r="C318">
            <v>416910</v>
          </cell>
          <cell r="E318" t="str">
            <v>Terug te vorderen bezoldigingen ingevolge staking</v>
          </cell>
          <cell r="F318">
            <v>416910</v>
          </cell>
          <cell r="H318" t="str">
            <v>Rémunérations à récupérer suites grêves</v>
          </cell>
        </row>
        <row r="319">
          <cell r="C319">
            <v>416920</v>
          </cell>
          <cell r="E319" t="str">
            <v>Allerlei terug te vorderen bedragen</v>
          </cell>
          <cell r="F319">
            <v>416920</v>
          </cell>
          <cell r="H319" t="str">
            <v>Montants divers à récupérer</v>
          </cell>
        </row>
        <row r="320">
          <cell r="C320">
            <v>416932</v>
          </cell>
          <cell r="E320" t="str">
            <v>Leningen aan filialen - Belgacom Mobile</v>
          </cell>
          <cell r="F320">
            <v>416932</v>
          </cell>
          <cell r="H320" t="str">
            <v>Prêts aux filiales Belgacom Mobile</v>
          </cell>
        </row>
        <row r="321">
          <cell r="C321">
            <v>416933</v>
          </cell>
          <cell r="E321" t="str">
            <v>Leningen aan filialen - BDS</v>
          </cell>
          <cell r="F321">
            <v>416933</v>
          </cell>
          <cell r="H321" t="str">
            <v>Prêts aux filiales BDS</v>
          </cell>
        </row>
        <row r="322">
          <cell r="C322">
            <v>416992</v>
          </cell>
          <cell r="E322" t="str">
            <v>Rekening Courant - Belgacom Mobile</v>
          </cell>
          <cell r="F322">
            <v>416992</v>
          </cell>
          <cell r="H322" t="str">
            <v>Compte courant Belgacom Mobile</v>
          </cell>
        </row>
        <row r="323">
          <cell r="C323" t="str">
            <v>417...</v>
          </cell>
          <cell r="E323" t="str">
            <v>DUBIEUZE DEBITEUREN</v>
          </cell>
          <cell r="F323" t="str">
            <v>417...</v>
          </cell>
          <cell r="H323" t="str">
            <v>CREANCES DOUTEUSES</v>
          </cell>
        </row>
        <row r="324">
          <cell r="C324">
            <v>417500</v>
          </cell>
          <cell r="E324" t="str">
            <v>Dub vord vervallen tijdens bj mbt lening personeel</v>
          </cell>
          <cell r="F324">
            <v>417500</v>
          </cell>
          <cell r="H324" t="str">
            <v>Créan dout conc prêts pers échéant durant l'ex.</v>
          </cell>
        </row>
        <row r="325">
          <cell r="C325">
            <v>417810</v>
          </cell>
          <cell r="E325" t="str">
            <v>Dub vord mbt vorder op staat ingevolge vergoeding</v>
          </cell>
          <cell r="F325">
            <v>417810</v>
          </cell>
          <cell r="H325" t="str">
            <v>Créances dout conc sur l'Etat pour l'indemnité</v>
          </cell>
        </row>
        <row r="326">
          <cell r="C326" t="str">
            <v>419...</v>
          </cell>
          <cell r="E326" t="str">
            <v>GEBOEKTE WAARDEVERMINDERINGEN (-)</v>
          </cell>
          <cell r="F326" t="str">
            <v>419...</v>
          </cell>
          <cell r="H326" t="str">
            <v>REDUCTIONS DE VALEUR ACTEES (-)</v>
          </cell>
        </row>
        <row r="327">
          <cell r="C327">
            <v>419500</v>
          </cell>
          <cell r="E327" t="str">
            <v>Geb waardevermin lening, verval in bj a personeel</v>
          </cell>
          <cell r="F327">
            <v>419500</v>
          </cell>
          <cell r="H327" t="str">
            <v>Réd valeur actées sur prêts pers échéant durant ex</v>
          </cell>
        </row>
        <row r="328">
          <cell r="C328">
            <v>419810</v>
          </cell>
          <cell r="E328" t="str">
            <v>Geb waardevermin vorder op staat involge vergoed</v>
          </cell>
          <cell r="F328">
            <v>419810</v>
          </cell>
          <cell r="H328" t="str">
            <v>Réd de valeur actées créance Etat pour l'indemnité</v>
          </cell>
        </row>
        <row r="329">
          <cell r="C329">
            <v>42</v>
          </cell>
          <cell r="E329" t="str">
            <v>SCHULDEN &gt; 1 JAAR VERVALLEND BINNEN HET JAAR</v>
          </cell>
          <cell r="F329">
            <v>42</v>
          </cell>
          <cell r="H329" t="str">
            <v>DETTES A PLUS D'UN AN ECHEANT DANS L'ANNEE</v>
          </cell>
        </row>
        <row r="330">
          <cell r="C330" t="str">
            <v>421...</v>
          </cell>
          <cell r="E330" t="str">
            <v>OBLIGATIELENINGEN MET STAATSWAARBORG</v>
          </cell>
          <cell r="F330" t="str">
            <v>421...</v>
          </cell>
          <cell r="H330" t="str">
            <v>EMPRUNTS OBLIGATAIRES AVEC GARANTIE DE L'ETAT</v>
          </cell>
        </row>
        <row r="331">
          <cell r="C331">
            <v>421100</v>
          </cell>
          <cell r="E331" t="str">
            <v>Obligatieleningen in Belgische frank</v>
          </cell>
          <cell r="F331">
            <v>421100</v>
          </cell>
          <cell r="H331" t="str">
            <v>Emprunts obligataires en francs belges</v>
          </cell>
        </row>
        <row r="332">
          <cell r="C332">
            <v>421110</v>
          </cell>
          <cell r="E332" t="str">
            <v>Obligatieleningen in ECU</v>
          </cell>
          <cell r="F332">
            <v>421110</v>
          </cell>
          <cell r="H332" t="str">
            <v>Emprunts obligataires en ECU</v>
          </cell>
        </row>
        <row r="333">
          <cell r="C333">
            <v>421130</v>
          </cell>
          <cell r="E333" t="str">
            <v>Obligatieleningen in USD</v>
          </cell>
          <cell r="F333">
            <v>421130</v>
          </cell>
          <cell r="H333" t="str">
            <v>Emprunts obligataires en USD</v>
          </cell>
        </row>
        <row r="334">
          <cell r="C334">
            <v>421140</v>
          </cell>
          <cell r="E334" t="str">
            <v>Obligatieleningen in GBP</v>
          </cell>
          <cell r="F334">
            <v>421140</v>
          </cell>
          <cell r="H334" t="str">
            <v>Emprunts obligataires en GBP</v>
          </cell>
        </row>
        <row r="335">
          <cell r="C335">
            <v>421150</v>
          </cell>
          <cell r="E335" t="str">
            <v>Obligatieleningen in YEN</v>
          </cell>
          <cell r="F335">
            <v>421150</v>
          </cell>
          <cell r="H335" t="str">
            <v>Emprunts obligataires en YEN</v>
          </cell>
        </row>
        <row r="336">
          <cell r="C336">
            <v>421190</v>
          </cell>
          <cell r="E336" t="str">
            <v>Obligatieleningen in andere munten</v>
          </cell>
          <cell r="F336">
            <v>421190</v>
          </cell>
          <cell r="H336" t="str">
            <v>Emprunts obligataires en autres monnaies</v>
          </cell>
        </row>
        <row r="337">
          <cell r="C337">
            <v>421300</v>
          </cell>
          <cell r="E337" t="str">
            <v>Ingekochte obligaties BELGACOM (-)</v>
          </cell>
          <cell r="F337">
            <v>421300</v>
          </cell>
          <cell r="H337" t="str">
            <v>Obligations BELGACOM rachetées (-)</v>
          </cell>
        </row>
        <row r="338">
          <cell r="C338">
            <v>421400</v>
          </cell>
          <cell r="E338" t="str">
            <v>Te betalen ingekochte obligaties BELGACOM</v>
          </cell>
          <cell r="F338">
            <v>421400</v>
          </cell>
          <cell r="H338" t="str">
            <v>Obligations BELGACOM rachetées à liquider</v>
          </cell>
        </row>
        <row r="339">
          <cell r="C339">
            <v>421500</v>
          </cell>
          <cell r="E339" t="str">
            <v>Te betalen terugbetalingspremies op leningen</v>
          </cell>
          <cell r="F339">
            <v>421500</v>
          </cell>
          <cell r="H339" t="str">
            <v>Primes de remboursement sur emprunts à payer</v>
          </cell>
        </row>
        <row r="340">
          <cell r="C340" t="str">
            <v>423...</v>
          </cell>
          <cell r="E340" t="str">
            <v>KREDIETINSTELLINGEN</v>
          </cell>
          <cell r="F340" t="str">
            <v>423...</v>
          </cell>
          <cell r="H340" t="str">
            <v>ETABLISSEMENT DE CREDIT</v>
          </cell>
        </row>
        <row r="341">
          <cell r="C341">
            <v>423000</v>
          </cell>
          <cell r="E341" t="str">
            <v>Privé-leningen in Belgische frank</v>
          </cell>
          <cell r="F341">
            <v>423000</v>
          </cell>
          <cell r="H341" t="str">
            <v>Emprunts privés en francs belges</v>
          </cell>
        </row>
        <row r="342">
          <cell r="C342">
            <v>423010</v>
          </cell>
          <cell r="E342" t="str">
            <v>Privé-leningen in ECU</v>
          </cell>
          <cell r="F342">
            <v>423010</v>
          </cell>
          <cell r="H342" t="str">
            <v>Emprunts privés en ECU</v>
          </cell>
        </row>
        <row r="343">
          <cell r="C343">
            <v>423030</v>
          </cell>
          <cell r="E343" t="str">
            <v>Privé-leningen in USD</v>
          </cell>
          <cell r="F343">
            <v>423030</v>
          </cell>
          <cell r="H343" t="str">
            <v>Emprunts privés en USD</v>
          </cell>
        </row>
        <row r="344">
          <cell r="C344">
            <v>423040</v>
          </cell>
          <cell r="E344" t="str">
            <v>Privé-leningen in GBP</v>
          </cell>
          <cell r="F344">
            <v>423040</v>
          </cell>
          <cell r="H344" t="str">
            <v>Emprunts privés en GBP</v>
          </cell>
        </row>
        <row r="345">
          <cell r="C345">
            <v>423050</v>
          </cell>
          <cell r="E345" t="str">
            <v>Privé-leningen in YEN</v>
          </cell>
          <cell r="F345">
            <v>423050</v>
          </cell>
          <cell r="H345" t="str">
            <v>Emprunts privés en YEN</v>
          </cell>
        </row>
        <row r="346">
          <cell r="C346">
            <v>423090</v>
          </cell>
          <cell r="E346" t="str">
            <v>Privé-leningen in andere munten</v>
          </cell>
          <cell r="F346">
            <v>423090</v>
          </cell>
          <cell r="H346" t="str">
            <v>Emprunts privés en autres monnaies</v>
          </cell>
        </row>
        <row r="347">
          <cell r="C347">
            <v>423300</v>
          </cell>
          <cell r="E347" t="str">
            <v>Promesseleningen</v>
          </cell>
          <cell r="F347">
            <v>423300</v>
          </cell>
          <cell r="H347" t="str">
            <v>Emprunts promesses</v>
          </cell>
        </row>
        <row r="348">
          <cell r="C348" t="str">
            <v>424...</v>
          </cell>
          <cell r="E348" t="str">
            <v>OVERIGE LENINGEN</v>
          </cell>
          <cell r="F348" t="str">
            <v>424...</v>
          </cell>
          <cell r="H348" t="str">
            <v>AUTRES EMPRUNTS</v>
          </cell>
        </row>
        <row r="349">
          <cell r="C349">
            <v>424000</v>
          </cell>
          <cell r="E349" t="str">
            <v>Privé-leningen in Belgische Frank</v>
          </cell>
          <cell r="F349">
            <v>424000</v>
          </cell>
          <cell r="H349" t="str">
            <v>Emprunts privés en francs belges</v>
          </cell>
        </row>
        <row r="350">
          <cell r="C350">
            <v>424110</v>
          </cell>
          <cell r="E350" t="str">
            <v>Privé-leningen in ECU</v>
          </cell>
          <cell r="F350">
            <v>424110</v>
          </cell>
          <cell r="H350" t="str">
            <v>Emprunts privés en ECU</v>
          </cell>
        </row>
        <row r="351">
          <cell r="C351">
            <v>424130</v>
          </cell>
          <cell r="E351" t="str">
            <v>Privé-leningen in USD</v>
          </cell>
          <cell r="F351">
            <v>424130</v>
          </cell>
          <cell r="H351" t="str">
            <v>Emprunts privés en USD</v>
          </cell>
        </row>
        <row r="352">
          <cell r="C352">
            <v>424140</v>
          </cell>
          <cell r="E352" t="str">
            <v>Privé-leningen in GBP</v>
          </cell>
          <cell r="F352">
            <v>424140</v>
          </cell>
          <cell r="H352" t="str">
            <v>Emprunts privés en GBP</v>
          </cell>
        </row>
        <row r="353">
          <cell r="C353">
            <v>424150</v>
          </cell>
          <cell r="E353" t="str">
            <v>Privé-leningen in YEN</v>
          </cell>
          <cell r="F353">
            <v>424150</v>
          </cell>
          <cell r="H353" t="str">
            <v>Emprunts privés en YEN</v>
          </cell>
        </row>
        <row r="354">
          <cell r="C354">
            <v>424190</v>
          </cell>
          <cell r="E354" t="str">
            <v>Privé-leningen in andere munten</v>
          </cell>
          <cell r="F354">
            <v>424190</v>
          </cell>
          <cell r="H354" t="str">
            <v>Emprunts privés en autres monnaies</v>
          </cell>
        </row>
        <row r="355">
          <cell r="C355">
            <v>424300</v>
          </cell>
          <cell r="E355" t="str">
            <v>Medium Term Notes</v>
          </cell>
          <cell r="F355">
            <v>424300</v>
          </cell>
          <cell r="H355" t="str">
            <v>Medium term notes</v>
          </cell>
        </row>
        <row r="356">
          <cell r="C356" t="str">
            <v>43</v>
          </cell>
          <cell r="E356" t="str">
            <v>43.... FINANCIELE SCHULDEN</v>
          </cell>
          <cell r="F356" t="str">
            <v>43</v>
          </cell>
          <cell r="H356" t="str">
            <v>DETTES FINANCIERES</v>
          </cell>
        </row>
        <row r="357">
          <cell r="C357" t="str">
            <v>431...</v>
          </cell>
          <cell r="E357" t="str">
            <v>KREDIETINSTELLINGEN - PROMESSEN</v>
          </cell>
          <cell r="F357" t="str">
            <v>431...</v>
          </cell>
          <cell r="H357" t="str">
            <v>ETABLISSEMENT DE CREDIT - PROMESSES</v>
          </cell>
        </row>
        <row r="358">
          <cell r="C358">
            <v>431000</v>
          </cell>
          <cell r="E358" t="str">
            <v>Promesseleningen</v>
          </cell>
          <cell r="F358">
            <v>431000</v>
          </cell>
          <cell r="H358" t="str">
            <v>Emprunts - promesses</v>
          </cell>
        </row>
        <row r="359">
          <cell r="C359">
            <v>431010</v>
          </cell>
          <cell r="E359" t="str">
            <v>Thesaurieleningen - BEF</v>
          </cell>
          <cell r="F359">
            <v>431010</v>
          </cell>
          <cell r="H359" t="str">
            <v>Emprunts de trésorerie BEF</v>
          </cell>
        </row>
        <row r="360">
          <cell r="C360">
            <v>431020</v>
          </cell>
          <cell r="E360" t="str">
            <v>Leningen inverse-repo</v>
          </cell>
          <cell r="F360">
            <v>431020</v>
          </cell>
          <cell r="H360" t="str">
            <v>Emprunts inverse-repo</v>
          </cell>
        </row>
        <row r="361">
          <cell r="C361">
            <v>431110</v>
          </cell>
          <cell r="E361" t="str">
            <v>Thesaurieleningen-XEU</v>
          </cell>
          <cell r="F361">
            <v>431110</v>
          </cell>
          <cell r="H361" t="str">
            <v>Emprunts de trésorerie - XEU</v>
          </cell>
        </row>
        <row r="362">
          <cell r="C362">
            <v>431130</v>
          </cell>
          <cell r="E362" t="str">
            <v>Thesaurieleningen-USD</v>
          </cell>
          <cell r="F362">
            <v>431130</v>
          </cell>
          <cell r="H362" t="str">
            <v>Emprunts de trésorerie - USD</v>
          </cell>
        </row>
        <row r="363">
          <cell r="C363">
            <v>431140</v>
          </cell>
          <cell r="E363" t="str">
            <v>Thesaurieleningen-GBP</v>
          </cell>
          <cell r="F363">
            <v>431140</v>
          </cell>
          <cell r="H363" t="str">
            <v>Emprunts de trésorerie - GBP</v>
          </cell>
        </row>
        <row r="364">
          <cell r="C364">
            <v>431150</v>
          </cell>
          <cell r="E364" t="str">
            <v>Thesaurieleningen-YEN</v>
          </cell>
          <cell r="F364">
            <v>431150</v>
          </cell>
          <cell r="H364" t="str">
            <v>Emprunts de trésorerie - YEN</v>
          </cell>
        </row>
        <row r="365">
          <cell r="C365">
            <v>431190</v>
          </cell>
          <cell r="E365" t="str">
            <v>Thesaurieleningen-in andere munten</v>
          </cell>
          <cell r="F365">
            <v>431190</v>
          </cell>
          <cell r="H365" t="str">
            <v>Emprunts de trésorerie - autres monnaies</v>
          </cell>
        </row>
        <row r="366">
          <cell r="C366" t="str">
            <v>439...</v>
          </cell>
          <cell r="E366" t="str">
            <v>OVERIGE LENINGEN</v>
          </cell>
          <cell r="F366" t="str">
            <v>439...</v>
          </cell>
          <cell r="H366" t="str">
            <v>AUTRES EMPRUNTS</v>
          </cell>
        </row>
        <row r="367">
          <cell r="C367">
            <v>439000</v>
          </cell>
          <cell r="E367" t="str">
            <v>Privé-leningen in Belgische frank</v>
          </cell>
          <cell r="F367">
            <v>439000</v>
          </cell>
          <cell r="H367" t="str">
            <v>Emprunts privés en francs belges</v>
          </cell>
        </row>
        <row r="368">
          <cell r="C368">
            <v>439002</v>
          </cell>
          <cell r="E368" t="str">
            <v>Leningen aan filialen - Belgacom Mobile</v>
          </cell>
          <cell r="F368">
            <v>439002</v>
          </cell>
          <cell r="H368" t="str">
            <v>Emprunts aux filiales - Belgacom Mobile</v>
          </cell>
        </row>
        <row r="369">
          <cell r="C369">
            <v>439003</v>
          </cell>
          <cell r="E369" t="str">
            <v>Leningen aan filialen - BDS</v>
          </cell>
          <cell r="F369">
            <v>439003</v>
          </cell>
          <cell r="H369" t="str">
            <v>Emprunts aux filiales - BDS</v>
          </cell>
        </row>
        <row r="370">
          <cell r="C370">
            <v>439110</v>
          </cell>
          <cell r="E370" t="str">
            <v>Privé-leningen in ECU</v>
          </cell>
          <cell r="F370">
            <v>439110</v>
          </cell>
          <cell r="H370" t="str">
            <v>Emprunts privés en ECU</v>
          </cell>
        </row>
        <row r="371">
          <cell r="C371">
            <v>439130</v>
          </cell>
          <cell r="E371" t="str">
            <v>Privé-leningen in USD</v>
          </cell>
          <cell r="F371">
            <v>439130</v>
          </cell>
          <cell r="H371" t="str">
            <v>Emprunts privés en USD</v>
          </cell>
        </row>
        <row r="372">
          <cell r="C372">
            <v>439140</v>
          </cell>
          <cell r="E372" t="str">
            <v>Privé-leningen in GBP</v>
          </cell>
          <cell r="F372">
            <v>439140</v>
          </cell>
          <cell r="H372" t="str">
            <v>Emprunts privés en GBP</v>
          </cell>
        </row>
        <row r="373">
          <cell r="C373">
            <v>439150</v>
          </cell>
          <cell r="E373" t="str">
            <v>Privé-leningen in YEN</v>
          </cell>
          <cell r="F373">
            <v>439150</v>
          </cell>
          <cell r="H373" t="str">
            <v>Emprunts privés en YEN</v>
          </cell>
        </row>
        <row r="374">
          <cell r="C374">
            <v>439190</v>
          </cell>
          <cell r="E374" t="str">
            <v>Privé-leningen in andere munten</v>
          </cell>
          <cell r="F374">
            <v>439190</v>
          </cell>
          <cell r="H374" t="str">
            <v>Emprunts privés en autres monnaies</v>
          </cell>
        </row>
        <row r="375">
          <cell r="C375">
            <v>439300</v>
          </cell>
          <cell r="E375" t="str">
            <v>Commercial Papers</v>
          </cell>
          <cell r="F375">
            <v>439300</v>
          </cell>
          <cell r="H375" t="str">
            <v>Commercial Papers</v>
          </cell>
        </row>
        <row r="376">
          <cell r="C376" t="str">
            <v>44</v>
          </cell>
          <cell r="E376" t="str">
            <v>44.... HANDELSSCHULDEN</v>
          </cell>
          <cell r="F376" t="str">
            <v>44</v>
          </cell>
          <cell r="H376" t="str">
            <v>DETTES COMMERCIALES</v>
          </cell>
        </row>
        <row r="377">
          <cell r="C377" t="str">
            <v>440...</v>
          </cell>
          <cell r="E377" t="str">
            <v>LEVERANCIERS</v>
          </cell>
          <cell r="F377" t="str">
            <v>440...</v>
          </cell>
          <cell r="H377" t="str">
            <v>FOURNISSEURS</v>
          </cell>
        </row>
        <row r="378">
          <cell r="C378">
            <v>440000</v>
          </cell>
          <cell r="E378" t="str">
            <v>Leveranciers - voorraden en werken</v>
          </cell>
          <cell r="F378">
            <v>440000</v>
          </cell>
          <cell r="H378" t="str">
            <v>Fournisseurs - approvisionnements et travaux</v>
          </cell>
        </row>
        <row r="379">
          <cell r="C379">
            <v>440010</v>
          </cell>
          <cell r="E379" t="str">
            <v>Nog te regelen facturen CFA</v>
          </cell>
          <cell r="F379">
            <v>440010</v>
          </cell>
          <cell r="H379" t="str">
            <v>Factures CFA à régulariser</v>
          </cell>
        </row>
        <row r="380">
          <cell r="C380">
            <v>440020</v>
          </cell>
          <cell r="E380" t="str">
            <v>Lever-betwist geval faillis, endos, afstand,beslag</v>
          </cell>
          <cell r="F380">
            <v>440020</v>
          </cell>
          <cell r="H380" t="str">
            <v>Fourn-lit suite à faillites,endoss,cess,saisie</v>
          </cell>
        </row>
        <row r="381">
          <cell r="C381">
            <v>440100</v>
          </cell>
          <cell r="E381" t="str">
            <v>Creditnota's en andere terug te vorderen bedragen</v>
          </cell>
          <cell r="F381">
            <v>440100</v>
          </cell>
          <cell r="H381" t="str">
            <v>Notes de crédits &amp; autres sommes à récupérer</v>
          </cell>
        </row>
        <row r="382">
          <cell r="C382">
            <v>440200</v>
          </cell>
          <cell r="E382" t="str">
            <v>OSB - bedragen verschuldigd aan buitenlandse adm</v>
          </cell>
          <cell r="F382">
            <v>440200</v>
          </cell>
          <cell r="H382" t="str">
            <v>OSB- montants due à admin étrangère</v>
          </cell>
        </row>
        <row r="383">
          <cell r="C383">
            <v>440500</v>
          </cell>
          <cell r="E383" t="str">
            <v>Terug te betalen kostendekkingssommen</v>
          </cell>
          <cell r="F383">
            <v>440500</v>
          </cell>
          <cell r="H383" t="str">
            <v>Provisions à rembourser</v>
          </cell>
        </row>
        <row r="384">
          <cell r="C384">
            <v>440800</v>
          </cell>
          <cell r="E384" t="str">
            <v>Aandeel ontvangsten verschuldigd aan het ONPTZ</v>
          </cell>
          <cell r="F384">
            <v>440800</v>
          </cell>
          <cell r="H384" t="str">
            <v>part des recettes due a ONPTZ</v>
          </cell>
        </row>
        <row r="385">
          <cell r="C385">
            <v>440900</v>
          </cell>
          <cell r="E385" t="str">
            <v>Buitenlandse besturen - crediteuren</v>
          </cell>
          <cell r="F385">
            <v>440900</v>
          </cell>
          <cell r="H385" t="str">
            <v>Admin étrangères - créditeur</v>
          </cell>
        </row>
        <row r="386">
          <cell r="C386" t="str">
            <v>441...</v>
          </cell>
          <cell r="E386" t="str">
            <v>TE BETALEN WISSELS</v>
          </cell>
          <cell r="F386" t="str">
            <v>441...</v>
          </cell>
          <cell r="H386" t="str">
            <v>EFFETS A PAYER</v>
          </cell>
        </row>
        <row r="387">
          <cell r="C387">
            <v>441000</v>
          </cell>
          <cell r="E387" t="str">
            <v>Te betalen wissels</v>
          </cell>
          <cell r="F387">
            <v>441000</v>
          </cell>
          <cell r="H387" t="str">
            <v>Effets à payer</v>
          </cell>
        </row>
        <row r="388">
          <cell r="C388" t="str">
            <v>444...</v>
          </cell>
          <cell r="E388" t="str">
            <v>TE ONTVANGEN FACTUREN</v>
          </cell>
          <cell r="F388" t="str">
            <v>444...</v>
          </cell>
          <cell r="H388" t="str">
            <v>FACTURES A RECEVOIR</v>
          </cell>
        </row>
        <row r="389">
          <cell r="C389">
            <v>444000</v>
          </cell>
          <cell r="E389" t="str">
            <v>Te ontvangen facturen m.b.t. aangenomen leveringen</v>
          </cell>
          <cell r="F389">
            <v>444000</v>
          </cell>
          <cell r="H389" t="str">
            <v>Factures à rec rapportant à livraisons acceptées</v>
          </cell>
        </row>
        <row r="390">
          <cell r="C390">
            <v>444002</v>
          </cell>
          <cell r="E390" t="str">
            <v>Te ontvangen facturen levering van Belgacom Mobile</v>
          </cell>
          <cell r="F390">
            <v>444002</v>
          </cell>
          <cell r="H390" t="str">
            <v>Factures à rec rapport à livraisons acceptées-BM</v>
          </cell>
        </row>
        <row r="391">
          <cell r="C391">
            <v>444003</v>
          </cell>
          <cell r="E391" t="str">
            <v>Te ontvangen facturen levering van BDS</v>
          </cell>
          <cell r="F391">
            <v>444003</v>
          </cell>
          <cell r="H391" t="str">
            <v>Factures à rec rapport à livraison acceptées-BDS</v>
          </cell>
        </row>
        <row r="392">
          <cell r="C392">
            <v>444010</v>
          </cell>
          <cell r="E392" t="str">
            <v>Te ontvangen facturen mbt uitgevoerde prestaties</v>
          </cell>
          <cell r="F392">
            <v>444010</v>
          </cell>
          <cell r="H392" t="str">
            <v>Factures à recevoir se rapportant aux prestations</v>
          </cell>
        </row>
        <row r="393">
          <cell r="C393">
            <v>444012</v>
          </cell>
          <cell r="E393" t="str">
            <v>Te ontvangen facturen mbt uitgevoerde prestat BM</v>
          </cell>
          <cell r="F393">
            <v>444012</v>
          </cell>
          <cell r="H393" t="str">
            <v>Factures à rec rapportant aux prestations BM</v>
          </cell>
        </row>
        <row r="394">
          <cell r="C394">
            <v>444013</v>
          </cell>
          <cell r="E394" t="str">
            <v>Te ontvangen facturen mbt uitgevoerde prest BDS</v>
          </cell>
          <cell r="F394">
            <v>444013</v>
          </cell>
          <cell r="H394" t="str">
            <v>Factures à rec rapportant aux prestations de BDS</v>
          </cell>
        </row>
        <row r="395">
          <cell r="C395">
            <v>444030</v>
          </cell>
          <cell r="E395" t="str">
            <v>Te vereffenen prestaties met NMBS-POST-Satelieten</v>
          </cell>
          <cell r="F395">
            <v>444030</v>
          </cell>
          <cell r="H395" t="str">
            <v>Prestations SNCB,poste, location sat à liquider</v>
          </cell>
        </row>
        <row r="396">
          <cell r="C396">
            <v>444070</v>
          </cell>
          <cell r="E396" t="str">
            <v>Nog dr "Buitenl besturen" te factureren prestaties</v>
          </cell>
          <cell r="F396">
            <v>444070</v>
          </cell>
          <cell r="H396" t="str">
            <v>Prestations à facturer par les offices étrangers</v>
          </cell>
        </row>
        <row r="397">
          <cell r="C397">
            <v>444090</v>
          </cell>
          <cell r="E397" t="str">
            <v>Te verifiëren facturen</v>
          </cell>
          <cell r="F397">
            <v>444090</v>
          </cell>
          <cell r="H397" t="str">
            <v>Factures à vérifier</v>
          </cell>
        </row>
        <row r="398">
          <cell r="C398">
            <v>444100</v>
          </cell>
          <cell r="E398" t="str">
            <v>Te ontvangen facturen "Teletank"</v>
          </cell>
          <cell r="F398">
            <v>444100</v>
          </cell>
          <cell r="H398" t="str">
            <v>Factures Télétank à recevoir</v>
          </cell>
        </row>
        <row r="399">
          <cell r="C399">
            <v>444110</v>
          </cell>
          <cell r="E399" t="str">
            <v>Geraamd aandeel der ontvangst verschuldigd à ONPTZ</v>
          </cell>
          <cell r="F399">
            <v>444110</v>
          </cell>
          <cell r="H399" t="str">
            <v>Part estimées des recettes dues à l'O.N.P.T.Z.</v>
          </cell>
        </row>
        <row r="400">
          <cell r="C400">
            <v>445200</v>
          </cell>
          <cell r="E400" t="str">
            <v>Nog op te stellen creditnota's</v>
          </cell>
          <cell r="F400">
            <v>445200</v>
          </cell>
          <cell r="H400" t="str">
            <v>Notes de crédits à établir</v>
          </cell>
        </row>
        <row r="401">
          <cell r="C401">
            <v>445202</v>
          </cell>
          <cell r="E401" t="str">
            <v>Nog op te stellen creditnota's - Belgacom Mobile</v>
          </cell>
          <cell r="F401">
            <v>445202</v>
          </cell>
          <cell r="H401" t="str">
            <v>Notes de crédits à établir - Belgacom Mobile</v>
          </cell>
        </row>
        <row r="402">
          <cell r="C402">
            <v>445203</v>
          </cell>
          <cell r="E402" t="str">
            <v>Nog op te stellen creditnota's - BDS</v>
          </cell>
          <cell r="F402">
            <v>445203</v>
          </cell>
          <cell r="H402" t="str">
            <v>Notes de crédits à établir - BDS</v>
          </cell>
        </row>
        <row r="403">
          <cell r="C403" t="str">
            <v>45...</v>
          </cell>
          <cell r="E403" t="str">
            <v>SCHULDEN MBT BELASTING, BEZOLDIGING EN SOC LAST</v>
          </cell>
          <cell r="F403" t="str">
            <v>45...</v>
          </cell>
          <cell r="H403" t="str">
            <v>DETTES FISCALES, SALARIALES ET SOCIALES</v>
          </cell>
        </row>
        <row r="404">
          <cell r="C404" t="str">
            <v>450...</v>
          </cell>
          <cell r="E404" t="str">
            <v>Geraamd bedrag der belastingschulden</v>
          </cell>
          <cell r="F404" t="str">
            <v>450...</v>
          </cell>
          <cell r="H404" t="str">
            <v xml:space="preserve">DETTES FISCALES ESTIMEES </v>
          </cell>
        </row>
        <row r="405">
          <cell r="C405">
            <v>450000</v>
          </cell>
          <cell r="E405" t="str">
            <v>Geraamde te betalen vennootschapsbelasting</v>
          </cell>
          <cell r="F405">
            <v>450000</v>
          </cell>
          <cell r="H405" t="str">
            <v>Estimation de l'impôt des sociétés à payer</v>
          </cell>
        </row>
        <row r="406">
          <cell r="C406">
            <v>450500</v>
          </cell>
          <cell r="E406" t="str">
            <v>Andere Belgische belastingen en taksen</v>
          </cell>
          <cell r="F406">
            <v>450500</v>
          </cell>
          <cell r="H406" t="str">
            <v>Autres impôts et taxes belges</v>
          </cell>
        </row>
        <row r="407">
          <cell r="C407" t="str">
            <v>451...</v>
          </cell>
          <cell r="E407" t="str">
            <v>Te betalen B.T.W.</v>
          </cell>
          <cell r="F407" t="str">
            <v>451...</v>
          </cell>
          <cell r="H407" t="str">
            <v>TVA A PAYER</v>
          </cell>
        </row>
        <row r="408">
          <cell r="C408">
            <v>451000</v>
          </cell>
          <cell r="E408" t="str">
            <v>Te betalen Belgische B.T.W.</v>
          </cell>
          <cell r="F408">
            <v>451000</v>
          </cell>
          <cell r="H408" t="str">
            <v>TVA belge à payer</v>
          </cell>
        </row>
        <row r="409">
          <cell r="C409">
            <v>451100</v>
          </cell>
          <cell r="E409" t="str">
            <v>Te betalen Luxemburgse B.T.W.</v>
          </cell>
          <cell r="F409">
            <v>451100</v>
          </cell>
          <cell r="H409" t="str">
            <v>TVA luxembourgeoise à payer</v>
          </cell>
        </row>
        <row r="410">
          <cell r="C410" t="str">
            <v>452...</v>
          </cell>
          <cell r="E410" t="str">
            <v>Te betalen belastingen en taksen</v>
          </cell>
          <cell r="F410" t="str">
            <v>452...</v>
          </cell>
          <cell r="H410" t="str">
            <v>IMPOTS ET TAXES A PAYER</v>
          </cell>
        </row>
        <row r="411">
          <cell r="C411">
            <v>452000</v>
          </cell>
          <cell r="E411" t="str">
            <v>Te betalen vennootschapsbelasting</v>
          </cell>
          <cell r="F411">
            <v>452000</v>
          </cell>
          <cell r="H411" t="str">
            <v>Impôts des sociétés à payer</v>
          </cell>
        </row>
        <row r="412">
          <cell r="C412" t="str">
            <v>453...</v>
          </cell>
          <cell r="E412" t="str">
            <v>Ingehouden voorheffingen</v>
          </cell>
          <cell r="F412" t="str">
            <v>453...</v>
          </cell>
          <cell r="H412" t="str">
            <v>PRECOMPTES RETENUS A PAYER</v>
          </cell>
        </row>
        <row r="413">
          <cell r="C413">
            <v>453000</v>
          </cell>
          <cell r="E413" t="str">
            <v>Bedrijfsvoorheffing</v>
          </cell>
          <cell r="F413">
            <v>453000</v>
          </cell>
          <cell r="H413" t="str">
            <v>Précompte professionnelle</v>
          </cell>
        </row>
        <row r="414">
          <cell r="C414">
            <v>453100</v>
          </cell>
          <cell r="E414" t="str">
            <v>Roerende voorheffing</v>
          </cell>
          <cell r="F414">
            <v>453100</v>
          </cell>
          <cell r="H414" t="str">
            <v>Précompte mobilier</v>
          </cell>
        </row>
        <row r="415">
          <cell r="C415">
            <v>453200</v>
          </cell>
          <cell r="E415" t="str">
            <v>Bedrijfsvoorhef fiscaal verrekenbaar op volgend bj</v>
          </cell>
          <cell r="F415">
            <v>453200</v>
          </cell>
          <cell r="H415" t="str">
            <v>Précompte professionnel fiscalement reporté sur ex suivant</v>
          </cell>
        </row>
        <row r="416">
          <cell r="C416" t="str">
            <v>454...</v>
          </cell>
          <cell r="E416" t="str">
            <v>Rijksdienst voor Sociale Zekerheid (R.S.Z.)</v>
          </cell>
          <cell r="F416" t="str">
            <v>454...</v>
          </cell>
          <cell r="H416" t="str">
            <v>OFFICE NATIONAL DE SECURITE SOCIALE (ONSS)</v>
          </cell>
        </row>
        <row r="417">
          <cell r="C417">
            <v>454000</v>
          </cell>
          <cell r="E417" t="str">
            <v>Bijdragen R.S.Z.</v>
          </cell>
          <cell r="F417">
            <v>454000</v>
          </cell>
          <cell r="H417" t="str">
            <v>Cotisations à l'ONSS</v>
          </cell>
        </row>
        <row r="418">
          <cell r="C418">
            <v>454300</v>
          </cell>
          <cell r="E418" t="str">
            <v>RSZ buitenlandse personeelsleden</v>
          </cell>
          <cell r="F418">
            <v>454300</v>
          </cell>
          <cell r="H418" t="str">
            <v>ONSS personnel étranger</v>
          </cell>
        </row>
        <row r="419">
          <cell r="C419" t="str">
            <v>455...</v>
          </cell>
          <cell r="E419" t="str">
            <v>BEZOLDIGINGEN</v>
          </cell>
          <cell r="F419" t="str">
            <v>455...</v>
          </cell>
          <cell r="H419" t="str">
            <v>REMUNERATIONS</v>
          </cell>
        </row>
        <row r="420">
          <cell r="C420">
            <v>455000</v>
          </cell>
          <cell r="E420" t="str">
            <v>Bezoldigingen bedienden en toezichtspersoneel</v>
          </cell>
          <cell r="F420">
            <v>455000</v>
          </cell>
          <cell r="H420" t="str">
            <v>Rémunérat (employés &amp; personnel de surveillance)</v>
          </cell>
        </row>
        <row r="421">
          <cell r="C421">
            <v>455100</v>
          </cell>
          <cell r="E421" t="str">
            <v>Eindejaarstoelage</v>
          </cell>
          <cell r="F421">
            <v>455100</v>
          </cell>
          <cell r="H421" t="str">
            <v>Allocation de fin d'année</v>
          </cell>
        </row>
        <row r="422">
          <cell r="C422">
            <v>455200</v>
          </cell>
          <cell r="E422" t="str">
            <v>Produktiviteitspremie</v>
          </cell>
          <cell r="F422">
            <v>455200</v>
          </cell>
          <cell r="H422" t="str">
            <v>Prime de productivité</v>
          </cell>
        </row>
        <row r="423">
          <cell r="C423">
            <v>455300</v>
          </cell>
          <cell r="E423" t="str">
            <v>Evaluatiepremie</v>
          </cell>
          <cell r="F423">
            <v>455300</v>
          </cell>
          <cell r="H423" t="str">
            <v>Prime d'évaluation</v>
          </cell>
        </row>
        <row r="424">
          <cell r="C424">
            <v>455400</v>
          </cell>
          <cell r="E424" t="str">
            <v>Voorziening voor achterstallige personeelsuitgaven</v>
          </cell>
          <cell r="F424">
            <v>455400</v>
          </cell>
          <cell r="H424" t="str">
            <v>Provisions pour arriérés de dépenses en personnel</v>
          </cell>
        </row>
        <row r="425">
          <cell r="C425" t="str">
            <v>456...</v>
          </cell>
          <cell r="E425" t="str">
            <v>VAKANTIEGELD</v>
          </cell>
          <cell r="F425" t="str">
            <v>456...</v>
          </cell>
          <cell r="H425" t="str">
            <v>PECULE DE VACANCES</v>
          </cell>
        </row>
        <row r="426">
          <cell r="C426">
            <v>456000</v>
          </cell>
          <cell r="E426" t="str">
            <v>Vakantiegeld</v>
          </cell>
          <cell r="F426">
            <v>456000</v>
          </cell>
          <cell r="H426" t="str">
            <v>Pécule de vacances</v>
          </cell>
        </row>
        <row r="427">
          <cell r="C427" t="str">
            <v>459...</v>
          </cell>
          <cell r="E427" t="str">
            <v>ANDERE SOCIALE SCHULDEN</v>
          </cell>
          <cell r="F427" t="str">
            <v>459...</v>
          </cell>
          <cell r="H427" t="str">
            <v>AUTRES DETTES SOCIALES</v>
          </cell>
        </row>
        <row r="428">
          <cell r="C428">
            <v>459050</v>
          </cell>
          <cell r="E428" t="str">
            <v>Groepsverzekering</v>
          </cell>
          <cell r="F428">
            <v>459050</v>
          </cell>
          <cell r="H428" t="str">
            <v>Assurance groupe</v>
          </cell>
        </row>
        <row r="429">
          <cell r="C429">
            <v>459060</v>
          </cell>
          <cell r="E429" t="str">
            <v>Schuld t.o.v. pensioenfonds</v>
          </cell>
          <cell r="F429">
            <v>459060</v>
          </cell>
          <cell r="H429" t="str">
            <v>Dettes envers fonds de pension</v>
          </cell>
        </row>
        <row r="430">
          <cell r="C430">
            <v>459100</v>
          </cell>
          <cell r="E430" t="str">
            <v>Gezinstoelagen voor de wezen</v>
          </cell>
          <cell r="F430">
            <v>459100</v>
          </cell>
          <cell r="H430" t="str">
            <v>Allocations familiales pour orphelins</v>
          </cell>
        </row>
        <row r="431">
          <cell r="C431">
            <v>459200</v>
          </cell>
          <cell r="E431" t="str">
            <v>Weduwen- en wezenkas</v>
          </cell>
          <cell r="F431">
            <v>459200</v>
          </cell>
          <cell r="H431" t="str">
            <v>Caisse de veuves et orphelins</v>
          </cell>
        </row>
        <row r="432">
          <cell r="C432">
            <v>459300</v>
          </cell>
          <cell r="E432" t="str">
            <v>Syndicale bijdragen</v>
          </cell>
          <cell r="F432">
            <v>459300</v>
          </cell>
          <cell r="H432" t="str">
            <v>Cotisations syndicales</v>
          </cell>
        </row>
        <row r="433">
          <cell r="C433">
            <v>459500</v>
          </cell>
          <cell r="E433" t="str">
            <v>Te betalen vakbondspremie</v>
          </cell>
          <cell r="F433">
            <v>459500</v>
          </cell>
          <cell r="H433" t="str">
            <v>Prime syndicale à payer</v>
          </cell>
        </row>
        <row r="434">
          <cell r="C434">
            <v>459600</v>
          </cell>
          <cell r="E434" t="str">
            <v>Te betalen staten voor de S.W.T.T.</v>
          </cell>
          <cell r="F434">
            <v>459600</v>
          </cell>
          <cell r="H434" t="str">
            <v>Mandats des O.S.T.T. à payer</v>
          </cell>
        </row>
        <row r="435">
          <cell r="C435">
            <v>459700</v>
          </cell>
          <cell r="E435" t="str">
            <v>Toe te rekenen ontvangsten S.W.T.T.</v>
          </cell>
          <cell r="F435">
            <v>459700</v>
          </cell>
          <cell r="H435" t="str">
            <v>Recettes à affecter O.S.T.T.</v>
          </cell>
        </row>
        <row r="436">
          <cell r="C436">
            <v>459800</v>
          </cell>
          <cell r="E436" t="str">
            <v>Rekening-courant BELGACOM/S.W.T.T.</v>
          </cell>
          <cell r="F436">
            <v>459800</v>
          </cell>
          <cell r="H436" t="str">
            <v>Compte-courant BELGACOM/O.S.T.T.</v>
          </cell>
        </row>
        <row r="437">
          <cell r="C437" t="str">
            <v>46</v>
          </cell>
          <cell r="E437" t="str">
            <v>ONTVANGEN VOORUITBETALINGEN &amp; KOSTENDEKKINGSSOMMEN</v>
          </cell>
          <cell r="F437" t="str">
            <v>46</v>
          </cell>
          <cell r="H437" t="str">
            <v>ACOMPTES RECUS ET PROVISIONS</v>
          </cell>
        </row>
        <row r="438">
          <cell r="C438">
            <v>460000</v>
          </cell>
          <cell r="E438" t="str">
            <v>Toe te rekenen ontvangsten (CR 56)</v>
          </cell>
          <cell r="F438">
            <v>460000</v>
          </cell>
          <cell r="H438" t="str">
            <v>Recettes à affecter (CR 56)</v>
          </cell>
        </row>
        <row r="439">
          <cell r="C439">
            <v>460100</v>
          </cell>
          <cell r="E439" t="str">
            <v>Niet door FAC aanvaarde betalingen (CR 59)</v>
          </cell>
          <cell r="F439">
            <v>460100</v>
          </cell>
          <cell r="H439" t="str">
            <v>Paiements refusés par FAC (CR 59)</v>
          </cell>
        </row>
        <row r="440">
          <cell r="C440">
            <v>460200</v>
          </cell>
          <cell r="E440" t="str">
            <v>Ontvang vooruitbet op nog te leveren verkocht mat</v>
          </cell>
          <cell r="F440">
            <v>460200</v>
          </cell>
          <cell r="H440" t="str">
            <v>Paiements anticipés matériel vendu rest à délivrer</v>
          </cell>
        </row>
        <row r="441">
          <cell r="C441">
            <v>460300</v>
          </cell>
          <cell r="E441" t="str">
            <v>Ontvangen vooruitbetalingen op werken voor derden</v>
          </cell>
          <cell r="F441">
            <v>460300</v>
          </cell>
          <cell r="H441" t="str">
            <v>Acomptes recçus sur travaux pour compte de tiers</v>
          </cell>
        </row>
        <row r="442">
          <cell r="C442">
            <v>460910</v>
          </cell>
          <cell r="E442" t="str">
            <v>Kostendekkingssommen - klanten</v>
          </cell>
          <cell r="F442">
            <v>460910</v>
          </cell>
          <cell r="H442" t="str">
            <v>Provisions - clients</v>
          </cell>
        </row>
        <row r="443">
          <cell r="C443">
            <v>460920</v>
          </cell>
          <cell r="E443" t="str">
            <v>Kostendekkingssommen - speciale</v>
          </cell>
          <cell r="F443">
            <v>460920</v>
          </cell>
          <cell r="H443" t="str">
            <v>Provisions - spéciales</v>
          </cell>
        </row>
        <row r="444">
          <cell r="C444">
            <v>460930</v>
          </cell>
          <cell r="E444" t="str">
            <v>Kostendekkingssommen - ex-klanten</v>
          </cell>
          <cell r="F444">
            <v>460930</v>
          </cell>
          <cell r="H444" t="str">
            <v>Provisions - ex-clients</v>
          </cell>
        </row>
        <row r="445">
          <cell r="C445">
            <v>460940</v>
          </cell>
          <cell r="E445" t="str">
            <v>Bedrag dr 3den gestort-voorschot bij FAC ingeleid</v>
          </cell>
          <cell r="F445">
            <v>460940</v>
          </cell>
          <cell r="H445" t="str">
            <v>Mont  versés par tiers-avances introduites en FAC</v>
          </cell>
        </row>
        <row r="446">
          <cell r="C446">
            <v>460950</v>
          </cell>
          <cell r="E446" t="str">
            <v>Bedragen door derden gestort - voorschotten ISIS</v>
          </cell>
          <cell r="F446">
            <v>460950</v>
          </cell>
          <cell r="H446" t="str">
            <v>Mont versés par des tiers - avances ISIS</v>
          </cell>
        </row>
        <row r="447">
          <cell r="C447" t="str">
            <v>47</v>
          </cell>
          <cell r="E447" t="str">
            <v>SCHULDEN UIT DE BESTEMMING VAN HET RESULTAAT</v>
          </cell>
          <cell r="F447" t="str">
            <v>47</v>
          </cell>
          <cell r="H447" t="str">
            <v>DETTES DECOULANT DE L'AFFECTATION DU RESULTAT</v>
          </cell>
        </row>
        <row r="448">
          <cell r="C448" t="str">
            <v>473...</v>
          </cell>
          <cell r="E448" t="str">
            <v>ANDERE RECHTHEBBENDEN</v>
          </cell>
          <cell r="F448" t="str">
            <v>473...</v>
          </cell>
          <cell r="H448" t="str">
            <v>AUTRES ALLOCATAIRES</v>
          </cell>
        </row>
        <row r="449">
          <cell r="C449">
            <v>473000</v>
          </cell>
          <cell r="E449" t="str">
            <v>Aan het personeel toekomend winstaandeel</v>
          </cell>
          <cell r="F449">
            <v>473000</v>
          </cell>
          <cell r="H449" t="str">
            <v>¨Participation bénéficiaire allouée au personnel</v>
          </cell>
        </row>
        <row r="450">
          <cell r="C450" t="str">
            <v>48</v>
          </cell>
          <cell r="E450" t="str">
            <v>DIVERSE SCHULDEN</v>
          </cell>
          <cell r="F450" t="str">
            <v>48</v>
          </cell>
          <cell r="H450" t="str">
            <v>DETTES DIVERSES</v>
          </cell>
        </row>
        <row r="451">
          <cell r="C451" t="str">
            <v>480...</v>
          </cell>
          <cell r="E451" t="str">
            <v>VERVALLEN OBLIGATIES EN COUPONS</v>
          </cell>
          <cell r="F451" t="str">
            <v>480...</v>
          </cell>
          <cell r="H451" t="str">
            <v>OBLIGATIONS ET COUPONS ECHUS</v>
          </cell>
        </row>
        <row r="452">
          <cell r="C452">
            <v>480000</v>
          </cell>
          <cell r="E452" t="str">
            <v>Vervallen coupons</v>
          </cell>
          <cell r="F452">
            <v>480000</v>
          </cell>
          <cell r="H452" t="str">
            <v>Coupons échus</v>
          </cell>
        </row>
        <row r="453">
          <cell r="C453">
            <v>480010</v>
          </cell>
          <cell r="E453" t="str">
            <v>Verval coupon met verzet betekend &amp; herbeleg oblig</v>
          </cell>
          <cell r="F453">
            <v>480010</v>
          </cell>
          <cell r="H453" t="str">
            <v>Coupons échus sur titres opposés et réaffectés</v>
          </cell>
        </row>
        <row r="454">
          <cell r="C454">
            <v>480100</v>
          </cell>
          <cell r="E454" t="str">
            <v>Terug te betalen obligaties</v>
          </cell>
          <cell r="F454">
            <v>480100</v>
          </cell>
          <cell r="H454" t="str">
            <v>Obligations à rembourser</v>
          </cell>
        </row>
        <row r="455">
          <cell r="C455">
            <v>480110</v>
          </cell>
          <cell r="E455" t="str">
            <v>Terug te betal oblig verzet betekend &amp; herbel obli</v>
          </cell>
          <cell r="F455">
            <v>480110</v>
          </cell>
          <cell r="H455" t="str">
            <v>Obligations à remb-titres opposés et réaffectés</v>
          </cell>
        </row>
        <row r="456">
          <cell r="C456">
            <v>480200</v>
          </cell>
          <cell r="E456" t="str">
            <v>Te betalen promesses</v>
          </cell>
          <cell r="F456">
            <v>480200</v>
          </cell>
          <cell r="H456" t="str">
            <v>Promesses à payer</v>
          </cell>
        </row>
        <row r="457">
          <cell r="C457" t="str">
            <v>488...</v>
          </cell>
          <cell r="E457" t="str">
            <v>BORGTOCHTEN ONTVANGEN IN CONTANTEN</v>
          </cell>
          <cell r="F457" t="str">
            <v>488...</v>
          </cell>
          <cell r="H457" t="str">
            <v>CAUTIONNEMENT RECUS EN NUMERAIRE</v>
          </cell>
        </row>
        <row r="458">
          <cell r="C458">
            <v>488000</v>
          </cell>
          <cell r="E458" t="str">
            <v>Ontvangen borgtochten</v>
          </cell>
          <cell r="F458">
            <v>488000</v>
          </cell>
          <cell r="H458" t="str">
            <v>Cautionnements reçus</v>
          </cell>
        </row>
        <row r="459">
          <cell r="C459" t="str">
            <v>489...</v>
          </cell>
          <cell r="E459" t="str">
            <v>ANDERE DIVERSE SCHULDEN</v>
          </cell>
          <cell r="F459" t="str">
            <v>489...</v>
          </cell>
          <cell r="H459" t="str">
            <v>AUTRES DETTES DIVERSES</v>
          </cell>
        </row>
        <row r="460">
          <cell r="C460">
            <v>489210</v>
          </cell>
          <cell r="E460" t="str">
            <v>Bedragen door derden gestort (CR 33)</v>
          </cell>
          <cell r="F460">
            <v>489210</v>
          </cell>
          <cell r="H460" t="str">
            <v>Montants versés par des tiers (CR 33)</v>
          </cell>
        </row>
        <row r="461">
          <cell r="C461">
            <v>489240</v>
          </cell>
          <cell r="E461" t="str">
            <v>Bedrag verschuldigd a 3den in afwacht v verjaring</v>
          </cell>
          <cell r="F461">
            <v>489240</v>
          </cell>
          <cell r="H461" t="str">
            <v>Montants dus à tiers en attente prescription</v>
          </cell>
        </row>
        <row r="462">
          <cell r="C462">
            <v>489400</v>
          </cell>
          <cell r="E462" t="str">
            <v>Schulden aan de Staat</v>
          </cell>
          <cell r="F462">
            <v>489400</v>
          </cell>
          <cell r="H462" t="str">
            <v>Dette envers état</v>
          </cell>
        </row>
        <row r="463">
          <cell r="C463">
            <v>489500</v>
          </cell>
          <cell r="E463" t="str">
            <v>Te betalen verwijlinterest op verschuldigde belast</v>
          </cell>
          <cell r="F463">
            <v>489500</v>
          </cell>
          <cell r="H463" t="str">
            <v>Intérêts de retard pour impôts dus</v>
          </cell>
        </row>
        <row r="464">
          <cell r="C464">
            <v>489600</v>
          </cell>
          <cell r="E464" t="str">
            <v>Geïnd Kijk- en Luistergeld, a Staat verschuldigd</v>
          </cell>
          <cell r="F464">
            <v>489600</v>
          </cell>
          <cell r="H464" t="str">
            <v>Redevances Radio  et TV encaissées, dues à l'Etat</v>
          </cell>
        </row>
        <row r="465">
          <cell r="C465">
            <v>489910</v>
          </cell>
          <cell r="E465" t="str">
            <v>Rekening courant - project ACTS-NICE</v>
          </cell>
          <cell r="F465">
            <v>489910</v>
          </cell>
          <cell r="H465" t="str">
            <v>Compte Courant Projet ACTS-NICE</v>
          </cell>
        </row>
        <row r="466">
          <cell r="C466">
            <v>489992</v>
          </cell>
          <cell r="E466" t="str">
            <v>Rekening courant Belgacom Mobile</v>
          </cell>
          <cell r="F466">
            <v>489992</v>
          </cell>
          <cell r="H466" t="str">
            <v>Compte courant - BM</v>
          </cell>
        </row>
        <row r="467">
          <cell r="C467" t="str">
            <v>49</v>
          </cell>
          <cell r="E467" t="str">
            <v>OVERLOPENDE EN WACHTREKENINGEN</v>
          </cell>
          <cell r="F467" t="str">
            <v>49</v>
          </cell>
          <cell r="H467" t="str">
            <v>COMPTES DE REGULARISATION ET COMPTES D'ATTENTES</v>
          </cell>
        </row>
        <row r="468">
          <cell r="C468" t="str">
            <v>490...</v>
          </cell>
          <cell r="E468" t="str">
            <v>OVER TE DRAGEN KOSTEN</v>
          </cell>
          <cell r="F468" t="str">
            <v>490...</v>
          </cell>
          <cell r="H468" t="str">
            <v>CHARGES A REPORTER</v>
          </cell>
        </row>
        <row r="469">
          <cell r="C469">
            <v>490000</v>
          </cell>
          <cell r="E469" t="str">
            <v>Over te dragen disconto op wissels</v>
          </cell>
          <cell r="F469">
            <v>490000</v>
          </cell>
          <cell r="H469" t="str">
            <v>Escompte sur traites à reporter</v>
          </cell>
        </row>
        <row r="470">
          <cell r="C470">
            <v>490010</v>
          </cell>
          <cell r="E470" t="str">
            <v>Over te dragen disagio uitgifte leningen</v>
          </cell>
          <cell r="F470">
            <v>490010</v>
          </cell>
          <cell r="H470" t="str">
            <v>Prime de remboursement à l'émission d'emprunts</v>
          </cell>
        </row>
        <row r="471">
          <cell r="C471">
            <v>490100</v>
          </cell>
          <cell r="E471" t="str">
            <v>Over te dragen huurkosten van de computers</v>
          </cell>
          <cell r="F471">
            <v>490100</v>
          </cell>
          <cell r="H471" t="str">
            <v>Frais de location des ordinateurs à reporter</v>
          </cell>
        </row>
        <row r="472">
          <cell r="C472">
            <v>490200</v>
          </cell>
          <cell r="E472" t="str">
            <v>Over te dragen kosten andere prestaties</v>
          </cell>
          <cell r="F472">
            <v>490200</v>
          </cell>
          <cell r="H472" t="str">
            <v>Autres prestations à reporter</v>
          </cell>
        </row>
        <row r="473">
          <cell r="C473">
            <v>490210</v>
          </cell>
          <cell r="E473" t="str">
            <v>Over te dragen kinderbijslagen</v>
          </cell>
          <cell r="F473">
            <v>490210</v>
          </cell>
          <cell r="H473" t="str">
            <v>Allocations familiales à reporter</v>
          </cell>
        </row>
        <row r="474">
          <cell r="C474">
            <v>490220</v>
          </cell>
          <cell r="E474" t="str">
            <v xml:space="preserve">Over te dragen bezoldigingen </v>
          </cell>
          <cell r="F474">
            <v>490220</v>
          </cell>
          <cell r="H474" t="str">
            <v>Rémunérations à reporter</v>
          </cell>
        </row>
        <row r="475">
          <cell r="C475">
            <v>490300</v>
          </cell>
          <cell r="E475" t="str">
            <v>Interesten vereffend bij terugkoop van oblig BGC</v>
          </cell>
          <cell r="F475">
            <v>490300</v>
          </cell>
          <cell r="H475" t="str">
            <v>Intérêts payés lors du rachat d'obligations BGC</v>
          </cell>
        </row>
        <row r="476">
          <cell r="C476">
            <v>490400</v>
          </cell>
          <cell r="E476" t="str">
            <v>Voorafbetaalde vergoeding verschuldigd aan Staat</v>
          </cell>
          <cell r="F476">
            <v>490400</v>
          </cell>
          <cell r="H476" t="str">
            <v>Indemnité due à l'Etat payée anticipativement</v>
          </cell>
        </row>
        <row r="477">
          <cell r="C477">
            <v>490500</v>
          </cell>
          <cell r="E477" t="str">
            <v>Verdeling van de subsidie aan de S.W.T.T.</v>
          </cell>
          <cell r="F477">
            <v>490500</v>
          </cell>
          <cell r="H477" t="str">
            <v>Répartition du subside aux O.S.T.T.</v>
          </cell>
        </row>
        <row r="478">
          <cell r="C478">
            <v>490600</v>
          </cell>
          <cell r="E478" t="str">
            <v>Vooruitbetaalde intresten Medium Term notes</v>
          </cell>
          <cell r="F478">
            <v>490600</v>
          </cell>
          <cell r="H478" t="str">
            <v>Intérêts payés anticip sur Medium Term Notes</v>
          </cell>
        </row>
        <row r="479">
          <cell r="C479">
            <v>490700</v>
          </cell>
          <cell r="E479" t="str">
            <v>Vooruitbetaalde intresten Commercial Papers</v>
          </cell>
          <cell r="F479">
            <v>490700</v>
          </cell>
          <cell r="H479" t="str">
            <v>Intérêts payés anticip sur Commercial Papers</v>
          </cell>
        </row>
        <row r="480">
          <cell r="C480">
            <v>490800</v>
          </cell>
          <cell r="E480" t="str">
            <v>Intrestdifferentieel FRA</v>
          </cell>
          <cell r="F480">
            <v>490800</v>
          </cell>
          <cell r="H480" t="str">
            <v>Différentiel d'intérêts FRA</v>
          </cell>
        </row>
        <row r="481">
          <cell r="C481">
            <v>490900</v>
          </cell>
          <cell r="E481" t="str">
            <v>Gefactureerde nog terug te storten KDS</v>
          </cell>
          <cell r="F481">
            <v>490900</v>
          </cell>
          <cell r="H481" t="str">
            <v>Provisions facturées encore àrembourser</v>
          </cell>
        </row>
        <row r="482">
          <cell r="C482">
            <v>490950</v>
          </cell>
          <cell r="E482" t="str">
            <v>Vooruitbetaalde intresten invesr repo</v>
          </cell>
          <cell r="F482">
            <v>490950</v>
          </cell>
          <cell r="H482" t="str">
            <v>Intérêts payés anticipativement sur invst. repo</v>
          </cell>
        </row>
        <row r="483">
          <cell r="C483" t="str">
            <v>491...</v>
          </cell>
          <cell r="E483" t="str">
            <v>VERKREGEN OPBRENGSTEN</v>
          </cell>
          <cell r="F483" t="str">
            <v>491...</v>
          </cell>
          <cell r="H483" t="str">
            <v>PRODUITS ACQUIS</v>
          </cell>
        </row>
        <row r="484">
          <cell r="C484">
            <v>491020</v>
          </cell>
          <cell r="E484" t="str">
            <v>Verworven, nt vervallen, interesten op beleggingen</v>
          </cell>
          <cell r="F484">
            <v>491020</v>
          </cell>
          <cell r="H484" t="str">
            <v>Intérêts acquis,non encore échus, sur placements</v>
          </cell>
        </row>
        <row r="485">
          <cell r="C485">
            <v>491030</v>
          </cell>
          <cell r="E485" t="str">
            <v>Verworven,  nt vervallen intresten pensioenfonds</v>
          </cell>
          <cell r="F485">
            <v>491030</v>
          </cell>
          <cell r="H485" t="str">
            <v>Intérêts acquis, non échus,sur plac fds de pension</v>
          </cell>
        </row>
        <row r="486">
          <cell r="C486">
            <v>491042</v>
          </cell>
          <cell r="E486" t="str">
            <v>Verworven, nog nt verval intresten op lening à BM</v>
          </cell>
          <cell r="F486">
            <v>491042</v>
          </cell>
          <cell r="H486" t="str">
            <v>Intérêts acquis BM</v>
          </cell>
        </row>
        <row r="487">
          <cell r="C487">
            <v>491043</v>
          </cell>
          <cell r="E487" t="str">
            <v>Verworven, nog nt verval intrest op lening à BDS</v>
          </cell>
          <cell r="F487">
            <v>491043</v>
          </cell>
          <cell r="H487" t="str">
            <v>Intérêts acquis BDS</v>
          </cell>
        </row>
        <row r="488">
          <cell r="C488">
            <v>491400</v>
          </cell>
          <cell r="E488" t="str">
            <v>Verworv nt verval intr op voorafbet vergoed Staat</v>
          </cell>
          <cell r="F488">
            <v>491400</v>
          </cell>
          <cell r="H488" t="str">
            <v>Intérêts acquis non échus sur indemnité payée a l'état</v>
          </cell>
        </row>
        <row r="489">
          <cell r="C489">
            <v>491500</v>
          </cell>
          <cell r="E489" t="str">
            <v>Overige verworven opbrengsten</v>
          </cell>
          <cell r="F489">
            <v>491500</v>
          </cell>
          <cell r="H489" t="str">
            <v>Autres recettes acquises</v>
          </cell>
        </row>
        <row r="490">
          <cell r="C490" t="str">
            <v>492...</v>
          </cell>
          <cell r="E490" t="str">
            <v>TOE TE REKENEN KOSTEN</v>
          </cell>
          <cell r="F490" t="str">
            <v>492...</v>
          </cell>
          <cell r="H490" t="str">
            <v>CHARGES A IMPUTER</v>
          </cell>
        </row>
        <row r="491">
          <cell r="C491">
            <v>492000</v>
          </cell>
          <cell r="E491" t="str">
            <v>Verdeelde en niet vervallen intresten op leningen</v>
          </cell>
          <cell r="F491">
            <v>492000</v>
          </cell>
          <cell r="H491" t="str">
            <v>Intérêts répartis sur emprunts non encore échus</v>
          </cell>
        </row>
        <row r="492">
          <cell r="C492">
            <v>492002</v>
          </cell>
          <cell r="E492" t="str">
            <v xml:space="preserve">Verdeelde intresten op leningen aan filialen - BM </v>
          </cell>
          <cell r="F492">
            <v>492002</v>
          </cell>
          <cell r="H492" t="str">
            <v>Intérêts répartis sur emprunts non échus -BM</v>
          </cell>
        </row>
        <row r="493">
          <cell r="C493">
            <v>492003</v>
          </cell>
          <cell r="E493" t="str">
            <v>Verdeelde intresten op leningen aan filialen - BDS</v>
          </cell>
          <cell r="F493">
            <v>492003</v>
          </cell>
          <cell r="H493" t="str">
            <v>Intérêts répartis sur emprunts non échus -BDS</v>
          </cell>
        </row>
        <row r="494">
          <cell r="C494">
            <v>492010</v>
          </cell>
          <cell r="E494" t="str">
            <v>Verstreken interesten op afgeloste obligaties BGC</v>
          </cell>
          <cell r="F494">
            <v>492010</v>
          </cell>
          <cell r="H494" t="str">
            <v>Intérêts courus sur oblig BGC amorties</v>
          </cell>
        </row>
        <row r="495">
          <cell r="C495">
            <v>492020</v>
          </cell>
          <cell r="E495" t="str">
            <v>Nog toe te rekenen bezoldigingen</v>
          </cell>
          <cell r="F495">
            <v>492020</v>
          </cell>
          <cell r="H495" t="str">
            <v>Rémunérations à reporter</v>
          </cell>
        </row>
        <row r="496">
          <cell r="C496" t="str">
            <v>493...</v>
          </cell>
          <cell r="E496" t="str">
            <v>OVER TE DRAGEN OPBRENGSTEN</v>
          </cell>
          <cell r="F496" t="str">
            <v>493...</v>
          </cell>
          <cell r="H496" t="str">
            <v>PRODUITS A REPORTER</v>
          </cell>
        </row>
        <row r="497">
          <cell r="C497">
            <v>493000</v>
          </cell>
          <cell r="E497" t="str">
            <v>Over te dragen abonnementsgelden telefoon</v>
          </cell>
          <cell r="F497">
            <v>493000</v>
          </cell>
          <cell r="H497" t="str">
            <v>Redevances d'abonnement téléphone à reporter</v>
          </cell>
        </row>
        <row r="498">
          <cell r="C498">
            <v>493010</v>
          </cell>
          <cell r="E498" t="str">
            <v>Over te dragen telefoonverkeer</v>
          </cell>
          <cell r="F498">
            <v>493010</v>
          </cell>
          <cell r="H498" t="str">
            <v>Trafic téléphonique à reporter</v>
          </cell>
        </row>
        <row r="499">
          <cell r="C499">
            <v>493030</v>
          </cell>
          <cell r="E499" t="str">
            <v>Over te dragen abonnementsgelden semafoon</v>
          </cell>
          <cell r="F499">
            <v>493030</v>
          </cell>
          <cell r="H499" t="str">
            <v>Redevances d'abonnement sémophone à reporter</v>
          </cell>
        </row>
        <row r="500">
          <cell r="C500">
            <v>493040</v>
          </cell>
          <cell r="E500" t="str">
            <v>Over te dragen abonnementsgelden telex</v>
          </cell>
          <cell r="F500">
            <v>493040</v>
          </cell>
          <cell r="H500" t="str">
            <v>Redevances d'abo téléx à reporter</v>
          </cell>
        </row>
        <row r="501">
          <cell r="C501">
            <v>493060</v>
          </cell>
          <cell r="E501" t="str">
            <v>Over te dragen abonnementsgelden telefax</v>
          </cell>
          <cell r="F501">
            <v>493060</v>
          </cell>
          <cell r="H501" t="str">
            <v>Redevances d'abo téléfax à reporter</v>
          </cell>
        </row>
        <row r="502">
          <cell r="C502">
            <v>493080</v>
          </cell>
          <cell r="E502" t="str">
            <v>Over te dragen abonnementsgelden datacommunicatie</v>
          </cell>
          <cell r="F502">
            <v>493080</v>
          </cell>
          <cell r="H502" t="str">
            <v>Redevances d'abo communication de données à reporter</v>
          </cell>
        </row>
        <row r="503">
          <cell r="C503">
            <v>493090</v>
          </cell>
          <cell r="E503" t="str">
            <v>Over te dragen abonnementsgelden beeldcommunicatie</v>
          </cell>
          <cell r="F503">
            <v>493090</v>
          </cell>
          <cell r="H503" t="str">
            <v>Redevances d'abo communication d'images à reporter</v>
          </cell>
        </row>
        <row r="504">
          <cell r="C504">
            <v>493100</v>
          </cell>
          <cell r="E504" t="str">
            <v>Over te dragen abonnementsgelden I.S.D.N.</v>
          </cell>
          <cell r="F504">
            <v>493100</v>
          </cell>
          <cell r="H504" t="str">
            <v>Redevances d'abo R.N.I.S. à reporter</v>
          </cell>
        </row>
        <row r="505">
          <cell r="C505">
            <v>493110</v>
          </cell>
          <cell r="E505" t="str">
            <v>Over te dragen abonnementsgelden geleidingen</v>
          </cell>
          <cell r="F505">
            <v>493110</v>
          </cell>
          <cell r="H505" t="str">
            <v>Redevances d'abo CIRCUITS à reporter</v>
          </cell>
        </row>
        <row r="506">
          <cell r="C506">
            <v>493120</v>
          </cell>
          <cell r="E506" t="str">
            <v>Over te dragen ontvangsten N.C.S.</v>
          </cell>
          <cell r="F506">
            <v>493120</v>
          </cell>
          <cell r="H506" t="str">
            <v>Recettes N.C.S à reporter</v>
          </cell>
        </row>
        <row r="507">
          <cell r="C507">
            <v>493140</v>
          </cell>
          <cell r="E507" t="str">
            <v>Over te dragen opbr afstand gebruiksrecht instal</v>
          </cell>
          <cell r="F507">
            <v>493140</v>
          </cell>
          <cell r="H507" t="str">
            <v>Produits de cession du droit d'utilisation d'équip</v>
          </cell>
        </row>
        <row r="508">
          <cell r="C508">
            <v>493150</v>
          </cell>
          <cell r="E508" t="str">
            <v>Over te dragen ontvangsten van N.V. ITT Promedia</v>
          </cell>
          <cell r="F508">
            <v>493150</v>
          </cell>
          <cell r="H508" t="str">
            <v>Recettes provenant de SA ITT Promedia à reporter</v>
          </cell>
        </row>
        <row r="509">
          <cell r="C509">
            <v>493160</v>
          </cell>
          <cell r="E509" t="str">
            <v>Over te dragen abonnementsgelden ISIS-producten</v>
          </cell>
          <cell r="F509">
            <v>493160</v>
          </cell>
          <cell r="H509" t="str">
            <v>Redevances d'abonnement à reporter - produits ISIS</v>
          </cell>
        </row>
        <row r="510">
          <cell r="C510">
            <v>493170</v>
          </cell>
          <cell r="E510" t="str">
            <v>Over te dragen huurgeld v geleiding voor tv-transm</v>
          </cell>
          <cell r="F510">
            <v>493170</v>
          </cell>
          <cell r="H510" t="str">
            <v>Redevances circuits de transmission TV à reporter</v>
          </cell>
        </row>
        <row r="511">
          <cell r="C511">
            <v>493180</v>
          </cell>
          <cell r="E511" t="str">
            <v>Over te dragen agio bij uitgifte obligatieleningen</v>
          </cell>
          <cell r="F511">
            <v>493180</v>
          </cell>
          <cell r="H511" t="str">
            <v>Primes acq à émission emprunt obligat à reporter</v>
          </cell>
        </row>
        <row r="512">
          <cell r="C512">
            <v>493190</v>
          </cell>
          <cell r="E512" t="str">
            <v>Over te drag opbr afstand recht doorg telecom-inst</v>
          </cell>
          <cell r="F512">
            <v>493190</v>
          </cell>
          <cell r="H512" t="str">
            <v>Prod à rep de cession de droits passage instal TT</v>
          </cell>
        </row>
        <row r="513">
          <cell r="C513">
            <v>493200</v>
          </cell>
          <cell r="E513" t="str">
            <v>Over te dragen interesten op beleggingen</v>
          </cell>
          <cell r="F513">
            <v>493200</v>
          </cell>
          <cell r="H513" t="str">
            <v>Intérêts sur placements à reporter</v>
          </cell>
        </row>
        <row r="514">
          <cell r="C514">
            <v>493210</v>
          </cell>
          <cell r="E514" t="str">
            <v>Over te dragen ontvangsten mbt  pensioenfonds</v>
          </cell>
          <cell r="F514">
            <v>493210</v>
          </cell>
          <cell r="H514" t="str">
            <v>Intérêts à reporter sur placements fonds pension</v>
          </cell>
        </row>
        <row r="515">
          <cell r="C515">
            <v>493220</v>
          </cell>
          <cell r="E515" t="str">
            <v>Over te dragen interest beleg -repo schatkistcerti</v>
          </cell>
          <cell r="F515">
            <v>493220</v>
          </cell>
          <cell r="H515" t="str">
            <v>Int sur plac à reporter-cert trés repo</v>
          </cell>
        </row>
        <row r="516">
          <cell r="C516">
            <v>493230</v>
          </cell>
          <cell r="E516" t="str">
            <v>Over te dragen interest beleg -commercial paper</v>
          </cell>
          <cell r="F516">
            <v>493230</v>
          </cell>
          <cell r="H516" t="str">
            <v>Int sur plac à reporter - Commercial paper</v>
          </cell>
        </row>
        <row r="517">
          <cell r="C517">
            <v>493400</v>
          </cell>
          <cell r="E517" t="str">
            <v>Over te dragen intrest op vorder ONPTZ in vertoef</v>
          </cell>
          <cell r="F517">
            <v>493400</v>
          </cell>
          <cell r="H517" t="str">
            <v>Int à répartir des créances en instance O.N.P.T.Z.</v>
          </cell>
        </row>
        <row r="518">
          <cell r="C518">
            <v>493500</v>
          </cell>
          <cell r="E518" t="str">
            <v>Over te dragen ontvangsten m.b.t. datanetwerken</v>
          </cell>
          <cell r="F518">
            <v>493500</v>
          </cell>
          <cell r="H518" t="str">
            <v>Recettes à répartir conc réseau de transm  données</v>
          </cell>
        </row>
        <row r="519">
          <cell r="C519">
            <v>493600</v>
          </cell>
          <cell r="E519" t="str">
            <v>Over te dragen opbrengst ingev verkoop terr en geb</v>
          </cell>
          <cell r="F519">
            <v>493600</v>
          </cell>
          <cell r="H519" t="str">
            <v>Recettes à reporter suite ventes bât et ter</v>
          </cell>
        </row>
        <row r="520">
          <cell r="C520">
            <v>493610</v>
          </cell>
          <cell r="E520" t="str">
            <v>Over te dragen opbr verkoop v VA (uitz terr &amp; geb)</v>
          </cell>
          <cell r="F520">
            <v>493610</v>
          </cell>
          <cell r="H520" t="str">
            <v>Rec à rep suite à vente actif fixe (exc terr&amp;bât)</v>
          </cell>
        </row>
        <row r="521">
          <cell r="C521">
            <v>493640</v>
          </cell>
          <cell r="E521" t="str">
            <v>Schuld t.o.v. pensioenfonds</v>
          </cell>
          <cell r="F521">
            <v>493640</v>
          </cell>
          <cell r="H521" t="str">
            <v>Dettes envers le fonds de pensions</v>
          </cell>
        </row>
        <row r="522">
          <cell r="C522">
            <v>493700</v>
          </cell>
          <cell r="E522" t="str">
            <v>Gefactureerde nog te vereffenen KDS</v>
          </cell>
          <cell r="F522">
            <v>493700</v>
          </cell>
          <cell r="H522" t="str">
            <v>Provisions facturées encore à liquider</v>
          </cell>
        </row>
        <row r="523">
          <cell r="C523">
            <v>493800</v>
          </cell>
          <cell r="E523" t="str">
            <v>Interestdifferentieel FRA</v>
          </cell>
          <cell r="F523">
            <v>493800</v>
          </cell>
          <cell r="H523" t="str">
            <v>Différentiel d'intérêts FRA</v>
          </cell>
        </row>
        <row r="524">
          <cell r="C524" t="str">
            <v>496...</v>
          </cell>
          <cell r="E524" t="str">
            <v>Omrekeningsverschillen - negatief</v>
          </cell>
          <cell r="F524" t="str">
            <v>496...</v>
          </cell>
          <cell r="H524" t="str">
            <v>ECARTS DE CONVERSION - negatives</v>
          </cell>
        </row>
        <row r="525">
          <cell r="C525">
            <v>496010</v>
          </cell>
          <cell r="E525" t="str">
            <v>Omrekeningsverschillen - ECU</v>
          </cell>
          <cell r="F525">
            <v>496010</v>
          </cell>
          <cell r="H525" t="str">
            <v>Ecarts de conversion - ECU</v>
          </cell>
        </row>
        <row r="526">
          <cell r="C526">
            <v>496030</v>
          </cell>
          <cell r="E526" t="str">
            <v>Omrekeningsverschillen - USD</v>
          </cell>
          <cell r="F526">
            <v>496030</v>
          </cell>
          <cell r="H526" t="str">
            <v>Ecarts de conversion - USD</v>
          </cell>
        </row>
        <row r="527">
          <cell r="C527">
            <v>496040</v>
          </cell>
          <cell r="E527" t="str">
            <v>Omrekeningsverschillen - GBP</v>
          </cell>
          <cell r="F527">
            <v>496040</v>
          </cell>
          <cell r="H527" t="str">
            <v>Ecarts de conversion - GBP</v>
          </cell>
        </row>
        <row r="528">
          <cell r="C528">
            <v>496050</v>
          </cell>
          <cell r="E528" t="str">
            <v>Omrekeningsverschillen - YEN</v>
          </cell>
          <cell r="F528">
            <v>496050</v>
          </cell>
          <cell r="H528" t="str">
            <v>Ecarts de conversion - YEN</v>
          </cell>
        </row>
        <row r="529">
          <cell r="C529">
            <v>496090</v>
          </cell>
          <cell r="E529" t="str">
            <v>Omrekeningsverschillen - andere munten</v>
          </cell>
          <cell r="F529">
            <v>496090</v>
          </cell>
          <cell r="H529" t="str">
            <v>Ecarts de conversion - autres monnaies</v>
          </cell>
        </row>
        <row r="530">
          <cell r="C530" t="str">
            <v>497...</v>
          </cell>
          <cell r="E530" t="str">
            <v>Omrekeningsverschillen - positief</v>
          </cell>
          <cell r="F530" t="str">
            <v>497...</v>
          </cell>
          <cell r="H530" t="str">
            <v>ECARTS DE CONVERSION - positives</v>
          </cell>
        </row>
        <row r="531">
          <cell r="C531">
            <v>497010</v>
          </cell>
          <cell r="E531" t="str">
            <v>Omrekeningsverschillen - ECU</v>
          </cell>
          <cell r="F531">
            <v>497010</v>
          </cell>
          <cell r="H531" t="str">
            <v>Ecarts de conversion - ECU</v>
          </cell>
        </row>
        <row r="532">
          <cell r="C532">
            <v>497030</v>
          </cell>
          <cell r="E532" t="str">
            <v>Omrekeningsverschillen - USD</v>
          </cell>
          <cell r="F532">
            <v>497030</v>
          </cell>
          <cell r="H532" t="str">
            <v>Ecarts de conversion - USD</v>
          </cell>
        </row>
        <row r="533">
          <cell r="C533">
            <v>497040</v>
          </cell>
          <cell r="E533" t="str">
            <v>Omrekeningsverschillen - GBP</v>
          </cell>
          <cell r="F533">
            <v>497040</v>
          </cell>
          <cell r="H533" t="str">
            <v>Ecarts de conversion - GBP</v>
          </cell>
        </row>
        <row r="534">
          <cell r="C534">
            <v>497050</v>
          </cell>
          <cell r="E534" t="str">
            <v>Omrekeningsverschillen - YEN</v>
          </cell>
          <cell r="F534">
            <v>497050</v>
          </cell>
          <cell r="H534" t="str">
            <v>Ecarts de conversion - YEN</v>
          </cell>
        </row>
        <row r="535">
          <cell r="C535">
            <v>497090</v>
          </cell>
          <cell r="E535" t="str">
            <v>Omrekeningsverschillen - andere munten</v>
          </cell>
          <cell r="F535">
            <v>497090</v>
          </cell>
          <cell r="H535" t="str">
            <v>Ecarts de conversion - autres monnaies</v>
          </cell>
        </row>
        <row r="536">
          <cell r="C536" t="str">
            <v>499...</v>
          </cell>
          <cell r="E536" t="str">
            <v>WACHTREKENINGEN</v>
          </cell>
          <cell r="F536" t="str">
            <v>499...</v>
          </cell>
          <cell r="H536" t="str">
            <v>COMPTES D'ATTENTE</v>
          </cell>
        </row>
        <row r="537">
          <cell r="C537" t="str">
            <v>4990..</v>
          </cell>
          <cell r="E537" t="str">
            <v>Wachtrekeningen ontvangsten</v>
          </cell>
          <cell r="F537" t="str">
            <v>4990..</v>
          </cell>
          <cell r="H537" t="str">
            <v>COMPTES D'ATTENTE - RECETTES</v>
          </cell>
        </row>
        <row r="538">
          <cell r="C538">
            <v>499000</v>
          </cell>
          <cell r="E538" t="str">
            <v>Vereffeningsborderellen</v>
          </cell>
          <cell r="F538">
            <v>499000</v>
          </cell>
          <cell r="H538" t="str">
            <v>Bordereaux de liquidation</v>
          </cell>
        </row>
        <row r="539">
          <cell r="C539">
            <v>499001</v>
          </cell>
          <cell r="E539" t="str">
            <v>Financiële verrichtingen</v>
          </cell>
          <cell r="F539">
            <v>499001</v>
          </cell>
          <cell r="H539" t="str">
            <v>Opérations financières</v>
          </cell>
        </row>
        <row r="540">
          <cell r="C540">
            <v>499002</v>
          </cell>
          <cell r="E540" t="str">
            <v>Mandaten</v>
          </cell>
          <cell r="F540">
            <v>499002</v>
          </cell>
          <cell r="H540" t="str">
            <v>Mandats</v>
          </cell>
        </row>
        <row r="541">
          <cell r="C541">
            <v>499010</v>
          </cell>
          <cell r="E541" t="str">
            <v>Dotatie voor het aflossen van leningen</v>
          </cell>
          <cell r="F541">
            <v>499010</v>
          </cell>
          <cell r="H541" t="str">
            <v>Dotations pour amortissements d'emprunts</v>
          </cell>
        </row>
        <row r="542">
          <cell r="C542">
            <v>499020</v>
          </cell>
          <cell r="E542" t="str">
            <v>Realisatie van tussentijdse beleggingen</v>
          </cell>
          <cell r="F542">
            <v>499020</v>
          </cell>
          <cell r="H542" t="str">
            <v>Réalisation de placements intermédiaires</v>
          </cell>
        </row>
        <row r="543">
          <cell r="C543">
            <v>499030</v>
          </cell>
          <cell r="E543" t="str">
            <v>Ontvangers BELGACOM</v>
          </cell>
          <cell r="F543">
            <v>499030</v>
          </cell>
          <cell r="H543" t="str">
            <v>Receveurs BELGACOM</v>
          </cell>
        </row>
        <row r="544">
          <cell r="C544">
            <v>499040</v>
          </cell>
          <cell r="E544" t="str">
            <v>Buitenlandse besturen</v>
          </cell>
          <cell r="F544">
            <v>499040</v>
          </cell>
          <cell r="H544" t="str">
            <v>Offices étrangers</v>
          </cell>
        </row>
        <row r="545">
          <cell r="C545">
            <v>499041</v>
          </cell>
          <cell r="E545" t="str">
            <v>Bedrag geïnd dr tussenkomst v buitenl besturen (C)</v>
          </cell>
          <cell r="F545">
            <v>499041</v>
          </cell>
          <cell r="H545" t="str">
            <v>Montants encaissés par l'interv admin étrang(C)</v>
          </cell>
        </row>
        <row r="546">
          <cell r="C546">
            <v>499042</v>
          </cell>
          <cell r="E546" t="str">
            <v>Bedragen geïnd voor buitenlandse besturen (D)</v>
          </cell>
          <cell r="F546">
            <v>499042</v>
          </cell>
          <cell r="H546" t="str">
            <v>Montants encaissés pour admininistrations étran(D)</v>
          </cell>
        </row>
        <row r="547">
          <cell r="C547">
            <v>499043</v>
          </cell>
          <cell r="E547" t="str">
            <v>Bedragen ontvangen van buitenl besturen (CF-FIN)</v>
          </cell>
          <cell r="F547">
            <v>499043</v>
          </cell>
          <cell r="H547" t="str">
            <v>Montants encaissés d'administrations étr(CF-FIN)</v>
          </cell>
        </row>
        <row r="548">
          <cell r="C548">
            <v>499044</v>
          </cell>
          <cell r="E548" t="str">
            <v>Bedragen betaald a buitenlandse besturen (CF-FIN)</v>
          </cell>
          <cell r="F548">
            <v>499044</v>
          </cell>
          <cell r="H548" t="str">
            <v>Montants payés aux adm étrangères (CF-FIN)</v>
          </cell>
        </row>
        <row r="549">
          <cell r="C549">
            <v>499050</v>
          </cell>
          <cell r="E549" t="str">
            <v>Toe te rekenen terugbet lening dr BGC  à personeel</v>
          </cell>
          <cell r="F549">
            <v>499050</v>
          </cell>
          <cell r="H549" t="str">
            <v>Remboursemt sur prêts par BELGACOM au pers, à aff</v>
          </cell>
        </row>
        <row r="550">
          <cell r="C550">
            <v>499060</v>
          </cell>
          <cell r="E550" t="str">
            <v>Toe te rekenen terugbet op studielening v SWTT</v>
          </cell>
          <cell r="F550">
            <v>499060</v>
          </cell>
          <cell r="H550" t="str">
            <v>Remboursemt sur prêts d'étude des OSTT, à affecter</v>
          </cell>
        </row>
        <row r="551">
          <cell r="C551">
            <v>499070</v>
          </cell>
          <cell r="E551" t="str">
            <v>Cheques buitenlandse besturen</v>
          </cell>
          <cell r="F551">
            <v>499070</v>
          </cell>
          <cell r="H551" t="str">
            <v>Chèques offices étrangers</v>
          </cell>
        </row>
        <row r="552">
          <cell r="C552">
            <v>499080</v>
          </cell>
          <cell r="E552" t="str">
            <v>Te verdelen FAC-opbrengsten</v>
          </cell>
          <cell r="F552">
            <v>499080</v>
          </cell>
          <cell r="H552" t="str">
            <v>Produits FAC à répartir</v>
          </cell>
        </row>
        <row r="553">
          <cell r="C553">
            <v>499081</v>
          </cell>
          <cell r="E553" t="str">
            <v>Te ventileren terugbetalingen (CR10)</v>
          </cell>
          <cell r="F553">
            <v>499081</v>
          </cell>
          <cell r="H553" t="str">
            <v>Remboursements à ventiler (CR 10)</v>
          </cell>
        </row>
        <row r="554">
          <cell r="C554">
            <v>499110</v>
          </cell>
          <cell r="E554" t="str">
            <v>Aandeel in EV en financiële schulden</v>
          </cell>
          <cell r="F554">
            <v>499110</v>
          </cell>
          <cell r="H554" t="str">
            <v xml:space="preserve">QP dans les fonds propres et dettes financiers </v>
          </cell>
        </row>
        <row r="555">
          <cell r="C555">
            <v>499169</v>
          </cell>
          <cell r="E555" t="str">
            <v>Toewijzing van resultaat</v>
          </cell>
          <cell r="F555">
            <v>499169</v>
          </cell>
          <cell r="H555" t="str">
            <v>Affectation du résultat</v>
          </cell>
        </row>
        <row r="556">
          <cell r="C556" t="str">
            <v>4992..</v>
          </cell>
          <cell r="E556" t="str">
            <v>CTS - transitrekeningen</v>
          </cell>
          <cell r="F556" t="str">
            <v>4992..</v>
          </cell>
          <cell r="H556" t="str">
            <v>CTS - COMPTES TRANSIT</v>
          </cell>
        </row>
        <row r="557">
          <cell r="C557">
            <v>499250</v>
          </cell>
          <cell r="E557" t="str">
            <v>Getransfereerde investeringen</v>
          </cell>
          <cell r="F557">
            <v>499250</v>
          </cell>
          <cell r="H557" t="str">
            <v>Investissements transférés</v>
          </cell>
        </row>
        <row r="558">
          <cell r="C558">
            <v>499260</v>
          </cell>
          <cell r="E558" t="str">
            <v>Getransfereerd reserve materieel</v>
          </cell>
          <cell r="F558">
            <v>499260</v>
          </cell>
          <cell r="H558" t="str">
            <v>Matériels de reserve transférés</v>
          </cell>
        </row>
        <row r="559">
          <cell r="C559">
            <v>499288</v>
          </cell>
          <cell r="E559" t="str">
            <v>Transfer waarborgen betaald via CFA</v>
          </cell>
          <cell r="F559">
            <v>499288</v>
          </cell>
          <cell r="H559" t="str">
            <v>Transfert de cautions payées par CFA</v>
          </cell>
        </row>
        <row r="560">
          <cell r="C560" t="str">
            <v>4994..</v>
          </cell>
          <cell r="E560" t="str">
            <v>Wachtrekeningen BTW</v>
          </cell>
          <cell r="F560" t="str">
            <v>4994..</v>
          </cell>
          <cell r="H560" t="str">
            <v>COMPTE D'ATTENTE T.V.A.</v>
          </cell>
        </row>
        <row r="561">
          <cell r="C561">
            <v>499400</v>
          </cell>
          <cell r="E561" t="str">
            <v>Te betalen Belgische BTW</v>
          </cell>
          <cell r="F561">
            <v>499400</v>
          </cell>
          <cell r="H561" t="str">
            <v>T.V.A. belge due</v>
          </cell>
        </row>
        <row r="562">
          <cell r="C562">
            <v>499401</v>
          </cell>
          <cell r="E562" t="str">
            <v>Te bet Belg BTW ingev verleg hef vr werk onr staat</v>
          </cell>
          <cell r="F562">
            <v>499401</v>
          </cell>
          <cell r="H562" t="str">
            <v>TVA belge à payer suite au percep travaux mobilier</v>
          </cell>
        </row>
        <row r="563">
          <cell r="C563">
            <v>499402</v>
          </cell>
          <cell r="E563" t="str">
            <v xml:space="preserve">Te bet Belg BTW ingev verleg hef extra-com invoer </v>
          </cell>
          <cell r="F563">
            <v>499402</v>
          </cell>
          <cell r="H563" t="str">
            <v>TVA belge payer suite percep import pays hors CEE</v>
          </cell>
        </row>
        <row r="564">
          <cell r="C564">
            <v>499403</v>
          </cell>
          <cell r="E564" t="str">
            <v>Te bet Belg BTW ingev verleg hef vr invoer Lux</v>
          </cell>
          <cell r="F564">
            <v>499403</v>
          </cell>
          <cell r="H564" t="str">
            <v>T.V.A. belge à payer suite au  percep import Lux</v>
          </cell>
        </row>
        <row r="565">
          <cell r="C565">
            <v>499404</v>
          </cell>
          <cell r="E565" t="str">
            <v>Te bet Belg BTW ingev verleg hef vr werk intellect</v>
          </cell>
          <cell r="F565">
            <v>499404</v>
          </cell>
          <cell r="H565" t="str">
            <v>T.V.A. belge à payer suite au percep prest intelli</v>
          </cell>
        </row>
        <row r="566">
          <cell r="C566">
            <v>499405</v>
          </cell>
          <cell r="E566" t="str">
            <v>Verschuldigde buitenlandse BTW</v>
          </cell>
          <cell r="F566">
            <v>499405</v>
          </cell>
          <cell r="H566" t="str">
            <v>T.V.A. étrangère due</v>
          </cell>
        </row>
        <row r="567">
          <cell r="C567">
            <v>499406</v>
          </cell>
          <cell r="E567" t="str">
            <v>Te bet Belg BTW  verleg hef intracom verwerv  goed</v>
          </cell>
          <cell r="F567">
            <v>499406</v>
          </cell>
          <cell r="H567" t="str">
            <v>TVA belge à payer  perc acquisit intracom de biens</v>
          </cell>
        </row>
        <row r="568">
          <cell r="C568">
            <v>499410</v>
          </cell>
          <cell r="E568" t="str">
            <v>Belgische aftrekbare BTW</v>
          </cell>
          <cell r="F568">
            <v>499410</v>
          </cell>
          <cell r="H568" t="str">
            <v>T.V.A. belge déductible</v>
          </cell>
        </row>
        <row r="569">
          <cell r="C569">
            <v>499411</v>
          </cell>
          <cell r="E569" t="str">
            <v>Luxemburgse aftrekbare BTW</v>
          </cell>
          <cell r="F569">
            <v>499411</v>
          </cell>
          <cell r="H569" t="str">
            <v>T.V.A. luxembourgeoise déductible</v>
          </cell>
        </row>
        <row r="570">
          <cell r="C570">
            <v>499415</v>
          </cell>
          <cell r="E570" t="str">
            <v>Buitenlandse aftrekbare BTW</v>
          </cell>
          <cell r="F570">
            <v>499415</v>
          </cell>
          <cell r="H570" t="str">
            <v>T.V.A. étrangère déductible</v>
          </cell>
        </row>
        <row r="571">
          <cell r="C571">
            <v>499420</v>
          </cell>
          <cell r="E571" t="str">
            <v>Regelingen BTW aan de Staat terug te betalen</v>
          </cell>
          <cell r="F571">
            <v>499420</v>
          </cell>
          <cell r="H571" t="str">
            <v>Régularisation de la T.V.A. à rembourser à l'Etat</v>
          </cell>
        </row>
        <row r="572">
          <cell r="C572">
            <v>499421</v>
          </cell>
          <cell r="E572" t="str">
            <v>Verschuldigde Luxemburgse BTW</v>
          </cell>
          <cell r="F572">
            <v>499421</v>
          </cell>
          <cell r="H572" t="str">
            <v>T.V.A. luxembourgeoise due</v>
          </cell>
        </row>
        <row r="573">
          <cell r="C573">
            <v>499422</v>
          </cell>
          <cell r="E573" t="str">
            <v>Regelingen BTW op de Staat terug te vorderen</v>
          </cell>
          <cell r="F573">
            <v>499422</v>
          </cell>
          <cell r="H573" t="str">
            <v>Régularisation T.V.A. à récupérer de l'Etat</v>
          </cell>
        </row>
        <row r="574">
          <cell r="C574">
            <v>499425</v>
          </cell>
          <cell r="E574" t="str">
            <v>Regelingen Lux BTW aan de Staat terug te betalen</v>
          </cell>
          <cell r="F574">
            <v>499425</v>
          </cell>
          <cell r="H574" t="str">
            <v>Régul TVA luxembourgeoise à rembourser à l'Etat</v>
          </cell>
        </row>
        <row r="575">
          <cell r="C575">
            <v>499426</v>
          </cell>
          <cell r="E575" t="str">
            <v>Regelingen Lux BTW op de Staat terug te vorderen</v>
          </cell>
          <cell r="F575">
            <v>499426</v>
          </cell>
          <cell r="H575" t="str">
            <v>Régul TVA luxembourgeoise à récupérer de l'Etat</v>
          </cell>
        </row>
        <row r="576">
          <cell r="C576">
            <v>499430</v>
          </cell>
          <cell r="E576" t="str">
            <v>Rekening courant Belgische BTW</v>
          </cell>
          <cell r="F576">
            <v>499430</v>
          </cell>
          <cell r="H576" t="str">
            <v>Compte-courant T.V.A. belge</v>
          </cell>
        </row>
        <row r="577">
          <cell r="C577">
            <v>499431</v>
          </cell>
          <cell r="E577" t="str">
            <v>Rekening courant Luxemburgse BTW</v>
          </cell>
          <cell r="F577">
            <v>499431</v>
          </cell>
          <cell r="H577" t="str">
            <v>Compte-courant T.V.A. luxembourgeoise</v>
          </cell>
        </row>
        <row r="578">
          <cell r="C578">
            <v>499440</v>
          </cell>
          <cell r="E578" t="str">
            <v>Betalingen aan de Belgische BTW-administratie</v>
          </cell>
          <cell r="F578">
            <v>499440</v>
          </cell>
          <cell r="H578" t="str">
            <v>Paiements à l'administration de la T.V.A. belge</v>
          </cell>
        </row>
        <row r="579">
          <cell r="C579">
            <v>499441</v>
          </cell>
          <cell r="E579" t="str">
            <v>Betalingen aan de Luxemburgse BTW-administratie</v>
          </cell>
          <cell r="F579">
            <v>499441</v>
          </cell>
          <cell r="H579" t="str">
            <v>Paiements à l'administration de la T.V.A. lux</v>
          </cell>
        </row>
        <row r="580">
          <cell r="C580">
            <v>4995</v>
          </cell>
          <cell r="E580" t="str">
            <v xml:space="preserve">Interne overboeking </v>
          </cell>
          <cell r="F580">
            <v>4995</v>
          </cell>
          <cell r="H580" t="str">
            <v>Transferts internes</v>
          </cell>
        </row>
        <row r="581">
          <cell r="C581">
            <v>499581</v>
          </cell>
          <cell r="E581" t="str">
            <v>Transfert tussen KVO's (verschil. units)</v>
          </cell>
          <cell r="F581">
            <v>499581</v>
          </cell>
          <cell r="H581" t="str">
            <v>Transfert entre BR(entre units)</v>
          </cell>
        </row>
        <row r="582">
          <cell r="C582">
            <v>499582</v>
          </cell>
          <cell r="E582" t="str">
            <v>Transfert tussen KVO's (zelfde unit)</v>
          </cell>
          <cell r="F582">
            <v>499582</v>
          </cell>
          <cell r="H582" t="str">
            <v>Transfert entre BR(même unit)</v>
          </cell>
        </row>
        <row r="583">
          <cell r="C583">
            <v>499583</v>
          </cell>
          <cell r="E583" t="str">
            <v>Transfert vereffeningen wedden</v>
          </cell>
          <cell r="F583">
            <v>499583</v>
          </cell>
          <cell r="H583" t="str">
            <v>Tranfert liquidation traitements</v>
          </cell>
        </row>
        <row r="584">
          <cell r="C584">
            <v>499584</v>
          </cell>
          <cell r="E584" t="str">
            <v>Transfert intern aan KVO</v>
          </cell>
          <cell r="F584">
            <v>499584</v>
          </cell>
          <cell r="H584" t="str">
            <v>Transfert interne au bureau de recettes</v>
          </cell>
        </row>
        <row r="585">
          <cell r="C585">
            <v>499586</v>
          </cell>
          <cell r="E585" t="str">
            <v>Interne overschrijvingen - CFA</v>
          </cell>
          <cell r="F585">
            <v>499586</v>
          </cell>
          <cell r="H585" t="str">
            <v>Virement interne CFA</v>
          </cell>
        </row>
        <row r="586">
          <cell r="C586">
            <v>499587</v>
          </cell>
          <cell r="E586" t="str">
            <v>Clearing centrale fin.rek.-Tres&amp;Fin.</v>
          </cell>
          <cell r="F586">
            <v>499587</v>
          </cell>
          <cell r="H586" t="str">
            <v>Clearing Cpte financier central-solde</v>
          </cell>
        </row>
        <row r="587">
          <cell r="C587">
            <v>499588</v>
          </cell>
          <cell r="E587" t="str">
            <v>Clearing int.overb.van centr.fin.rek.(afhouding)</v>
          </cell>
          <cell r="F587">
            <v>499588</v>
          </cell>
          <cell r="H587" t="str">
            <v>Clearing tft du compte central(retenues)</v>
          </cell>
        </row>
        <row r="588">
          <cell r="C588">
            <v>499589</v>
          </cell>
          <cell r="E588" t="str">
            <v>Clearing contante ontvangsten kas naar bank</v>
          </cell>
          <cell r="F588">
            <v>499589</v>
          </cell>
          <cell r="H588" t="str">
            <v>Clearing recettes comptant caisse banque</v>
          </cell>
        </row>
        <row r="589">
          <cell r="C589" t="str">
            <v>4996..</v>
          </cell>
          <cell r="E589" t="str">
            <v>Wachtrekeningen personeelskosten</v>
          </cell>
          <cell r="F589" t="str">
            <v>4996..</v>
          </cell>
          <cell r="H589" t="str">
            <v>COMPTES D'ATTENTE FRAIS DU PERSONNEL</v>
          </cell>
        </row>
        <row r="590">
          <cell r="C590">
            <v>499600</v>
          </cell>
          <cell r="E590" t="str">
            <v>Bezoldigingen</v>
          </cell>
          <cell r="F590">
            <v>499600</v>
          </cell>
          <cell r="H590" t="str">
            <v>Rémunérations</v>
          </cell>
        </row>
        <row r="591">
          <cell r="C591">
            <v>499601</v>
          </cell>
          <cell r="E591" t="str">
            <v>Bezoldigingen buitenlandse personeelsleden</v>
          </cell>
          <cell r="F591">
            <v>499601</v>
          </cell>
          <cell r="H591" t="str">
            <v>Rémunérations personel étranger</v>
          </cell>
        </row>
        <row r="592">
          <cell r="C592">
            <v>499602</v>
          </cell>
          <cell r="E592" t="str">
            <v>Bijdrage RSZ (statutair personeel)</v>
          </cell>
          <cell r="F592">
            <v>499602</v>
          </cell>
          <cell r="H592" t="str">
            <v>Cotisat assurances maladie (personnel statutaire)</v>
          </cell>
        </row>
        <row r="593">
          <cell r="C593">
            <v>499603</v>
          </cell>
          <cell r="E593" t="str">
            <v>Sociale zekerheid (contractueel personeel)</v>
          </cell>
          <cell r="F593">
            <v>499603</v>
          </cell>
          <cell r="H593" t="str">
            <v>Sécurité sociale (personnel contractuel)</v>
          </cell>
        </row>
        <row r="594">
          <cell r="C594">
            <v>499604</v>
          </cell>
          <cell r="E594" t="str">
            <v>Tijd &amp; bijz bijdr  alleenstaand &amp;  gezin zndr kind</v>
          </cell>
          <cell r="F594">
            <v>499604</v>
          </cell>
          <cell r="H594" t="str">
            <v>Cot temp&amp;spéc charge d'isolés&amp;familles sans enfant</v>
          </cell>
        </row>
        <row r="595">
          <cell r="C595">
            <v>499605</v>
          </cell>
          <cell r="E595" t="str">
            <v>Solidariteitsbijdrage</v>
          </cell>
          <cell r="F595">
            <v>499605</v>
          </cell>
          <cell r="H595" t="str">
            <v>Cotisation de solidarité</v>
          </cell>
        </row>
        <row r="596">
          <cell r="C596">
            <v>499606</v>
          </cell>
          <cell r="E596" t="str">
            <v>Weduwen- en wezenkas</v>
          </cell>
          <cell r="F596">
            <v>499606</v>
          </cell>
          <cell r="H596" t="str">
            <v>Caisse des veuves et orphelins</v>
          </cell>
        </row>
        <row r="597">
          <cell r="C597">
            <v>499607</v>
          </cell>
          <cell r="E597" t="str">
            <v>Syndicale bijdragen</v>
          </cell>
          <cell r="F597">
            <v>499607</v>
          </cell>
          <cell r="H597" t="str">
            <v>Cotisations syndicales</v>
          </cell>
        </row>
        <row r="598">
          <cell r="C598">
            <v>499608</v>
          </cell>
          <cell r="E598" t="str">
            <v>Leningen BELGACOM</v>
          </cell>
          <cell r="F598">
            <v>499608</v>
          </cell>
          <cell r="H598" t="str">
            <v>Prêts BELGACOM</v>
          </cell>
        </row>
        <row r="599">
          <cell r="C599">
            <v>499609</v>
          </cell>
          <cell r="E599" t="str">
            <v>Leningen SWTT</v>
          </cell>
          <cell r="F599">
            <v>499609</v>
          </cell>
          <cell r="H599" t="str">
            <v>Prêts OSTT</v>
          </cell>
        </row>
        <row r="600">
          <cell r="C600">
            <v>499610</v>
          </cell>
          <cell r="E600" t="str">
            <v>Bedrijfsvoorheffing</v>
          </cell>
          <cell r="F600">
            <v>499610</v>
          </cell>
          <cell r="H600" t="str">
            <v>Précompte professionnel</v>
          </cell>
        </row>
        <row r="601">
          <cell r="C601">
            <v>499611</v>
          </cell>
          <cell r="E601" t="str">
            <v>Bijdragen R.S.Z.</v>
          </cell>
          <cell r="F601">
            <v>499611</v>
          </cell>
          <cell r="H601" t="str">
            <v>Cotisation Sécurité Sociale</v>
          </cell>
        </row>
        <row r="602">
          <cell r="C602">
            <v>499613</v>
          </cell>
          <cell r="E602" t="str">
            <v>RSZ buitenlandse personeelsleden</v>
          </cell>
          <cell r="F602">
            <v>499613</v>
          </cell>
          <cell r="H602" t="str">
            <v>Cotisation sociale travailleurs étrangers</v>
          </cell>
        </row>
        <row r="603">
          <cell r="C603">
            <v>499615</v>
          </cell>
          <cell r="E603" t="str">
            <v>Staten winstaandeel</v>
          </cell>
          <cell r="F603">
            <v>499615</v>
          </cell>
          <cell r="H603" t="str">
            <v>Parts bénéficiaires</v>
          </cell>
        </row>
        <row r="604">
          <cell r="C604">
            <v>499630</v>
          </cell>
          <cell r="E604" t="str">
            <v>Te betalen vakbondspremie</v>
          </cell>
          <cell r="F604">
            <v>499630</v>
          </cell>
          <cell r="H604" t="str">
            <v>Prime syndicale à payer</v>
          </cell>
        </row>
        <row r="605">
          <cell r="C605">
            <v>499631</v>
          </cell>
          <cell r="E605" t="str">
            <v>Gezinstoelagen voor de wezen</v>
          </cell>
          <cell r="F605">
            <v>499631</v>
          </cell>
          <cell r="H605" t="str">
            <v>Allocations familiales pour orphelins</v>
          </cell>
        </row>
        <row r="606">
          <cell r="C606">
            <v>499632</v>
          </cell>
          <cell r="E606" t="str">
            <v>Groepsverzekering</v>
          </cell>
          <cell r="F606">
            <v>499632</v>
          </cell>
          <cell r="H606" t="str">
            <v>Assurance groupe</v>
          </cell>
        </row>
        <row r="607">
          <cell r="C607">
            <v>499640</v>
          </cell>
          <cell r="E607" t="str">
            <v xml:space="preserve">Schuld tov pensioenfonds </v>
          </cell>
          <cell r="F607">
            <v>499640</v>
          </cell>
          <cell r="H607" t="str">
            <v>Dette vis-à-vis le fonds de pension</v>
          </cell>
        </row>
        <row r="608">
          <cell r="C608">
            <v>499650</v>
          </cell>
          <cell r="E608" t="str">
            <v xml:space="preserve">Transfert provisies </v>
          </cell>
          <cell r="F608">
            <v>499650</v>
          </cell>
          <cell r="H608" t="str">
            <v>Trf provisions</v>
          </cell>
        </row>
        <row r="609">
          <cell r="C609">
            <v>4997</v>
          </cell>
          <cell r="E609" t="str">
            <v>Te transfereren omzet &amp; WBB</v>
          </cell>
          <cell r="F609">
            <v>4997</v>
          </cell>
          <cell r="H609" t="str">
            <v>Chiffre d'affaires &amp; OTB à transférer</v>
          </cell>
        </row>
        <row r="610">
          <cell r="C610">
            <v>499700</v>
          </cell>
          <cell r="E610" t="str">
            <v>Te transfereren omzet</v>
          </cell>
          <cell r="F610">
            <v>499700</v>
          </cell>
          <cell r="H610" t="str">
            <v>Chiffre d'affaires à transférer</v>
          </cell>
        </row>
        <row r="611">
          <cell r="C611">
            <v>499740</v>
          </cell>
          <cell r="E611" t="str">
            <v>Te transfereren andere bedrijfsopbrengsten</v>
          </cell>
          <cell r="F611">
            <v>499740</v>
          </cell>
          <cell r="H611" t="str">
            <v>Autres prod.d'exploit.à transférer</v>
          </cell>
        </row>
        <row r="612">
          <cell r="C612">
            <v>499760</v>
          </cell>
          <cell r="E612" t="str">
            <v xml:space="preserve">Te transfereren verkoopprijs gebouwen  </v>
          </cell>
          <cell r="F612">
            <v>499760</v>
          </cell>
          <cell r="H612" t="str">
            <v>Prix de vente bâtiment à tranférer</v>
          </cell>
        </row>
        <row r="613">
          <cell r="C613">
            <v>499770</v>
          </cell>
          <cell r="E613" t="str">
            <v>Transfer werken te factureren aan derden (WBB)</v>
          </cell>
          <cell r="F613">
            <v>499770</v>
          </cell>
          <cell r="H613" t="str">
            <v>Transfert travaux à facturer à des tiers (OTB)</v>
          </cell>
        </row>
        <row r="614">
          <cell r="C614" t="str">
            <v>4999..</v>
          </cell>
          <cell r="E614" t="str">
            <v>Interrekeningen CF - SVC</v>
          </cell>
          <cell r="F614" t="str">
            <v>4999..</v>
          </cell>
          <cell r="H614" t="str">
            <v>COMPTES INTER CF - SVC</v>
          </cell>
        </row>
        <row r="615">
          <cell r="C615">
            <v>499900</v>
          </cell>
          <cell r="E615" t="str">
            <v>Interrekening CF - SVC</v>
          </cell>
          <cell r="F615">
            <v>499900</v>
          </cell>
          <cell r="H615" t="str">
            <v>Comptes inter CF - SVC</v>
          </cell>
        </row>
        <row r="616">
          <cell r="C616">
            <v>499963</v>
          </cell>
          <cell r="E616" t="str">
            <v xml:space="preserve">Transfert waardevermindering handelsvorderingen </v>
          </cell>
          <cell r="F616">
            <v>499963</v>
          </cell>
          <cell r="H616" t="str">
            <v>Tft.réd.val.sur créances commerc.</v>
          </cell>
        </row>
        <row r="617">
          <cell r="C617">
            <v>499964</v>
          </cell>
          <cell r="E617" t="str">
            <v xml:space="preserve">Transfert prijsgegeven vordering </v>
          </cell>
          <cell r="F617">
            <v>499964</v>
          </cell>
          <cell r="H617" t="str">
            <v>Tft.abandons de créances</v>
          </cell>
        </row>
        <row r="618">
          <cell r="C618" t="str">
            <v>52</v>
          </cell>
          <cell r="E618" t="str">
            <v>52.... VASTRENTENDE EFFECTEN</v>
          </cell>
          <cell r="F618" t="str">
            <v>52</v>
          </cell>
          <cell r="H618" t="str">
            <v>TITRES A REVENU FIXE</v>
          </cell>
        </row>
        <row r="619">
          <cell r="C619">
            <v>520000</v>
          </cell>
          <cell r="E619" t="str">
            <v>Schatkistcertificaten</v>
          </cell>
          <cell r="F619">
            <v>520000</v>
          </cell>
          <cell r="H619" t="str">
            <v>Certificats de trésorerie</v>
          </cell>
        </row>
        <row r="620">
          <cell r="C620">
            <v>520100</v>
          </cell>
          <cell r="E620" t="str">
            <v>Schatkistcertif-repo transactions</v>
          </cell>
          <cell r="F620">
            <v>520100</v>
          </cell>
          <cell r="H620" t="str">
            <v>Certificats de trésorerie - repo transactions</v>
          </cell>
        </row>
        <row r="621">
          <cell r="C621">
            <v>520200</v>
          </cell>
          <cell r="E621" t="str">
            <v>Commercial paper de tiers</v>
          </cell>
          <cell r="F621">
            <v>520200</v>
          </cell>
          <cell r="H621" t="str">
            <v>Commercial papers de tiers</v>
          </cell>
        </row>
        <row r="622">
          <cell r="C622">
            <v>520300</v>
          </cell>
          <cell r="E622" t="str">
            <v>Beleggingen ten behoeve van het pensioenfonds</v>
          </cell>
          <cell r="F622">
            <v>520300</v>
          </cell>
          <cell r="H622" t="str">
            <v>Placements pour le fonds de pension</v>
          </cell>
        </row>
        <row r="623">
          <cell r="C623">
            <v>529000</v>
          </cell>
          <cell r="E623" t="str">
            <v>Schatkistcertificaten - geboekte waardevermin(-)</v>
          </cell>
          <cell r="F623">
            <v>529000</v>
          </cell>
          <cell r="H623" t="str">
            <v>Certificats de trésorerie - réd. de valeur actées</v>
          </cell>
        </row>
        <row r="624">
          <cell r="C624" t="str">
            <v>53</v>
          </cell>
          <cell r="E624" t="str">
            <v>53.... TERMIJNDEPOSITO'S</v>
          </cell>
          <cell r="F624" t="str">
            <v>53</v>
          </cell>
          <cell r="H624" t="str">
            <v>DEPOTS A TERME</v>
          </cell>
        </row>
        <row r="625">
          <cell r="C625">
            <v>530000</v>
          </cell>
          <cell r="E625" t="str">
            <v>Termijndeposito's op lange termijn</v>
          </cell>
          <cell r="F625">
            <v>530000</v>
          </cell>
          <cell r="H625" t="str">
            <v>Dépôts à terme à long terme</v>
          </cell>
        </row>
        <row r="626">
          <cell r="C626" t="str">
            <v>531...</v>
          </cell>
          <cell r="E626" t="str">
            <v>TERMIJNDEPO OP &gt; ++N MAAND EN TEN HOOG STE ++N JR</v>
          </cell>
          <cell r="F626" t="str">
            <v>531...</v>
          </cell>
          <cell r="H626" t="str">
            <v>DEPOTS A TERME A PLUS D'UN MOIS ET A UN AN AU PLUS</v>
          </cell>
        </row>
        <row r="627">
          <cell r="C627">
            <v>531000</v>
          </cell>
          <cell r="E627" t="str">
            <v>Termijndepos &gt;1 maand &amp; op ten hoogste 1 jaar</v>
          </cell>
          <cell r="F627">
            <v>531000</v>
          </cell>
          <cell r="H627" t="str">
            <v>Dépôts à terme &gt;1 mois &amp; à 1 an au plus en BEF</v>
          </cell>
        </row>
        <row r="628">
          <cell r="C628">
            <v>531010</v>
          </cell>
          <cell r="E628" t="str">
            <v>Termijndepos &gt;1 maand op ten hoogste 1 jaar - ECU</v>
          </cell>
          <cell r="F628">
            <v>531010</v>
          </cell>
          <cell r="H628" t="str">
            <v>Dépôts à terme &gt;1 mois &amp; à 1 an au plus en ECU</v>
          </cell>
        </row>
        <row r="629">
          <cell r="C629">
            <v>531030</v>
          </cell>
          <cell r="E629" t="str">
            <v>Termijndepos &gt;1 maand op ten hoogste 1 jaar - USD</v>
          </cell>
          <cell r="F629">
            <v>531030</v>
          </cell>
          <cell r="H629" t="str">
            <v>Dépôts à terme &gt;1 mois &amp; à 1 an au plus en USD</v>
          </cell>
        </row>
        <row r="630">
          <cell r="C630">
            <v>531040</v>
          </cell>
          <cell r="E630" t="str">
            <v>Termijndepos &gt;1maand op ten hoogste 1 jaar - GBP</v>
          </cell>
          <cell r="F630">
            <v>531040</v>
          </cell>
          <cell r="H630" t="str">
            <v>Dépôts à terme &gt;1 mois &amp; à 1 an au plus en GBP</v>
          </cell>
        </row>
        <row r="631">
          <cell r="C631">
            <v>531050</v>
          </cell>
          <cell r="E631" t="str">
            <v>Termijndepos &gt;1 maand op ten hoogste 1 jaar - YEN</v>
          </cell>
          <cell r="F631">
            <v>531050</v>
          </cell>
          <cell r="H631" t="str">
            <v>Dépôts à terme &gt;1 mois &amp; à 1 an au plus en YEN</v>
          </cell>
        </row>
        <row r="632">
          <cell r="C632">
            <v>531090</v>
          </cell>
          <cell r="E632" t="str">
            <v>Termijndepos &gt;1 maand op ten hoogste 1 jr-ander munt</v>
          </cell>
          <cell r="F632">
            <v>531090</v>
          </cell>
          <cell r="H632" t="str">
            <v>Dépôt à terme&gt;1 mois&amp;à 1an au plus-autres monnaies</v>
          </cell>
        </row>
        <row r="633">
          <cell r="C633">
            <v>531300</v>
          </cell>
          <cell r="E633" t="str">
            <v>Termijndepos &gt;1 maand &amp; op max 1jr  pensioenfonds</v>
          </cell>
          <cell r="F633">
            <v>531300</v>
          </cell>
          <cell r="H633" t="str">
            <v>Dépôt à terme&gt;1mois&amp; à 1an au plus-fonds pension</v>
          </cell>
        </row>
        <row r="634">
          <cell r="C634" t="str">
            <v>532...</v>
          </cell>
          <cell r="E634" t="str">
            <v>TERMIJNDEPOSITO'S OP TEN HOOGSTE ++N MAAND</v>
          </cell>
          <cell r="F634" t="str">
            <v>532...</v>
          </cell>
          <cell r="H634" t="str">
            <v>DEPOTS A TERME A UN MOIS AU PLUS</v>
          </cell>
        </row>
        <row r="635">
          <cell r="C635">
            <v>532000</v>
          </cell>
          <cell r="E635" t="str">
            <v>Termijndeposito's op ten hoogste één maand in BEF</v>
          </cell>
          <cell r="F635">
            <v>532000</v>
          </cell>
          <cell r="H635" t="str">
            <v>Dépôts à terme à un mois au plus en BEF</v>
          </cell>
        </row>
        <row r="636">
          <cell r="C636">
            <v>532010</v>
          </cell>
          <cell r="E636" t="str">
            <v>Termijndeposito's op ten hoogste één maand in ECU</v>
          </cell>
          <cell r="F636">
            <v>532010</v>
          </cell>
          <cell r="H636" t="str">
            <v>Dépôts à terme à un mois au plus en ECU</v>
          </cell>
        </row>
        <row r="637">
          <cell r="C637">
            <v>532030</v>
          </cell>
          <cell r="E637" t="str">
            <v>Termijndeposito's op ten hoogste één maand in USD</v>
          </cell>
          <cell r="F637">
            <v>532030</v>
          </cell>
          <cell r="H637" t="str">
            <v>Dépôts à terme à un mois au plus en USD</v>
          </cell>
        </row>
        <row r="638">
          <cell r="C638">
            <v>532040</v>
          </cell>
          <cell r="E638" t="str">
            <v>Termijndeposito's op ten hoogste één maand in GBP</v>
          </cell>
          <cell r="F638">
            <v>532040</v>
          </cell>
          <cell r="H638" t="str">
            <v>Dépôts à terme à un mois au plus en GBP</v>
          </cell>
        </row>
        <row r="639">
          <cell r="C639">
            <v>532050</v>
          </cell>
          <cell r="E639" t="str">
            <v>Termijndeposito's op ten hoogste één maand in YEN</v>
          </cell>
          <cell r="F639">
            <v>532050</v>
          </cell>
          <cell r="H639" t="str">
            <v>Dépôts à terme à un mois au plus en YEN</v>
          </cell>
        </row>
        <row r="640">
          <cell r="C640">
            <v>532090</v>
          </cell>
          <cell r="E640" t="str">
            <v>Termijndeposito op ten hoogste 1 maand ander munt</v>
          </cell>
          <cell r="F640">
            <v>532090</v>
          </cell>
          <cell r="H640" t="str">
            <v>Dépôts à terme à 1 mois au plus en autres monnaies</v>
          </cell>
        </row>
        <row r="641">
          <cell r="C641">
            <v>532300</v>
          </cell>
          <cell r="E641" t="str">
            <v>Termijndepos op ten hoogste 1 maand pensioenfonds</v>
          </cell>
          <cell r="F641">
            <v>532300</v>
          </cell>
          <cell r="H641" t="str">
            <v>Dépôts à terme à 1 mois au plus du fonds pension</v>
          </cell>
        </row>
        <row r="642">
          <cell r="C642" t="str">
            <v>54</v>
          </cell>
          <cell r="E642" t="str">
            <v>54.... TE INCASSEREN VERVALLEN WAARDEN</v>
          </cell>
          <cell r="F642" t="str">
            <v>54</v>
          </cell>
          <cell r="H642" t="str">
            <v>VALEURS ECHUES A L'ENCAISSEMENT</v>
          </cell>
        </row>
        <row r="643">
          <cell r="C643">
            <v>540000</v>
          </cell>
          <cell r="E643" t="str">
            <v>Te incasseren vervallen waarden (cheques, enz..)</v>
          </cell>
          <cell r="F643">
            <v>540000</v>
          </cell>
          <cell r="H643" t="str">
            <v>Valeurs échues à l'encaissement (chèques, etc)</v>
          </cell>
        </row>
        <row r="644">
          <cell r="C644">
            <v>540100</v>
          </cell>
          <cell r="E644" t="str">
            <v>Te incasseren vervallen waarden (telecash)</v>
          </cell>
          <cell r="F644">
            <v>540100</v>
          </cell>
          <cell r="H644" t="str">
            <v>Valeurs échues à l'encaissement (télécash)</v>
          </cell>
        </row>
        <row r="645">
          <cell r="C645" t="str">
            <v>55</v>
          </cell>
          <cell r="E645" t="str">
            <v>55.... KREDIETINSTELLINGEN</v>
          </cell>
          <cell r="F645" t="str">
            <v>55</v>
          </cell>
          <cell r="H645" t="str">
            <v>ETABLISSEMENTS DE CREDIT</v>
          </cell>
        </row>
        <row r="646">
          <cell r="C646">
            <v>550000</v>
          </cell>
          <cell r="E646" t="str">
            <v>Bankrekening op zicht in BEF</v>
          </cell>
          <cell r="F646">
            <v>550000</v>
          </cell>
          <cell r="H646" t="str">
            <v>Compte à vue en BEF</v>
          </cell>
        </row>
        <row r="647">
          <cell r="C647">
            <v>550010</v>
          </cell>
          <cell r="E647" t="str">
            <v>Bankrekening op zicht in ECU</v>
          </cell>
          <cell r="F647">
            <v>550010</v>
          </cell>
          <cell r="H647" t="str">
            <v>Compte à vue en ECU</v>
          </cell>
        </row>
        <row r="648">
          <cell r="C648">
            <v>550030</v>
          </cell>
          <cell r="E648" t="str">
            <v>Bankrekening op zicht in USD</v>
          </cell>
          <cell r="F648">
            <v>550030</v>
          </cell>
          <cell r="H648" t="str">
            <v>Compte à vue en USD</v>
          </cell>
        </row>
        <row r="649">
          <cell r="C649">
            <v>550040</v>
          </cell>
          <cell r="E649" t="str">
            <v>Bankrekening op zicht in GBP</v>
          </cell>
          <cell r="F649">
            <v>550040</v>
          </cell>
          <cell r="H649" t="str">
            <v>Compte à vue en GBP</v>
          </cell>
        </row>
        <row r="650">
          <cell r="C650">
            <v>550050</v>
          </cell>
          <cell r="E650" t="str">
            <v>Bankrekening op zicht in YEN</v>
          </cell>
          <cell r="F650">
            <v>550050</v>
          </cell>
          <cell r="H650" t="str">
            <v>Compte à vue en YEN</v>
          </cell>
        </row>
        <row r="651">
          <cell r="C651">
            <v>550090</v>
          </cell>
          <cell r="E651" t="str">
            <v>Bankrekening op zicht in andere munten</v>
          </cell>
          <cell r="F651">
            <v>550090</v>
          </cell>
          <cell r="H651" t="str">
            <v>Compte à vue en autres monnaies</v>
          </cell>
        </row>
        <row r="652">
          <cell r="C652">
            <v>550100</v>
          </cell>
          <cell r="E652" t="str">
            <v>Bankrekening op zicht voor het pensioenfonds</v>
          </cell>
          <cell r="F652">
            <v>550100</v>
          </cell>
          <cell r="H652" t="str">
            <v>Compte à vue fonds de pension</v>
          </cell>
        </row>
        <row r="653">
          <cell r="C653">
            <v>550200</v>
          </cell>
          <cell r="E653" t="str">
            <v>Generale bank - OL</v>
          </cell>
          <cell r="F653">
            <v>550200</v>
          </cell>
          <cell r="H653" t="str">
            <v>Generale de banque - LO</v>
          </cell>
        </row>
        <row r="654">
          <cell r="C654">
            <v>550300</v>
          </cell>
          <cell r="E654" t="str">
            <v>Kredietbank - OL</v>
          </cell>
          <cell r="F654">
            <v>550300</v>
          </cell>
          <cell r="H654" t="str">
            <v>Kredietbank - LO</v>
          </cell>
        </row>
        <row r="655">
          <cell r="C655">
            <v>550400</v>
          </cell>
          <cell r="E655" t="str">
            <v>Centrale bankrekening</v>
          </cell>
          <cell r="F655">
            <v>550400</v>
          </cell>
          <cell r="H655" t="str">
            <v>Compte banque centrale</v>
          </cell>
        </row>
        <row r="656">
          <cell r="C656">
            <v>559000</v>
          </cell>
          <cell r="E656" t="str">
            <v>Gegeven financiële opdrachten</v>
          </cell>
          <cell r="F656">
            <v>559000</v>
          </cell>
          <cell r="H656" t="str">
            <v>Ordres financiers donnés</v>
          </cell>
        </row>
        <row r="657">
          <cell r="C657">
            <v>559010</v>
          </cell>
          <cell r="E657" t="str">
            <v>Uitgeschreven cheques (-)</v>
          </cell>
          <cell r="F657">
            <v>559010</v>
          </cell>
          <cell r="H657" t="str">
            <v>Chèques émis (-)</v>
          </cell>
        </row>
        <row r="658">
          <cell r="C658" t="str">
            <v>56</v>
          </cell>
          <cell r="E658" t="str">
            <v>56.... BESTUUR DER POSTCHECKS</v>
          </cell>
          <cell r="F658" t="str">
            <v>56</v>
          </cell>
          <cell r="H658" t="str">
            <v>OFFICE DES CHEQUES POSTAUX</v>
          </cell>
        </row>
        <row r="659">
          <cell r="C659">
            <v>560000</v>
          </cell>
          <cell r="E659" t="str">
            <v>Postrekeningen</v>
          </cell>
          <cell r="F659">
            <v>560000</v>
          </cell>
          <cell r="H659" t="str">
            <v>Compte chèques postaux</v>
          </cell>
        </row>
        <row r="660">
          <cell r="C660">
            <v>560100</v>
          </cell>
          <cell r="E660" t="str">
            <v>Centrale postrekening</v>
          </cell>
          <cell r="F660">
            <v>560100</v>
          </cell>
          <cell r="H660" t="str">
            <v>Compte-courant Etat-BELGACOM</v>
          </cell>
        </row>
        <row r="661">
          <cell r="C661">
            <v>560200</v>
          </cell>
          <cell r="E661" t="str">
            <v>Postrekeningen van de dienst Kijk- en Luistergeld</v>
          </cell>
          <cell r="F661">
            <v>560200</v>
          </cell>
          <cell r="H661" t="str">
            <v>Compte chèques post-service redevances radio et TV</v>
          </cell>
        </row>
        <row r="662">
          <cell r="C662">
            <v>561000</v>
          </cell>
          <cell r="E662" t="str">
            <v>Uitgeschreven cheques (-)</v>
          </cell>
          <cell r="F662">
            <v>561000</v>
          </cell>
          <cell r="H662" t="str">
            <v>Chèques émis (-)</v>
          </cell>
        </row>
        <row r="663">
          <cell r="C663" t="str">
            <v>57</v>
          </cell>
          <cell r="E663" t="str">
            <v>57.... KASSEN</v>
          </cell>
          <cell r="F663" t="str">
            <v>57</v>
          </cell>
          <cell r="H663" t="str">
            <v>CAISSES</v>
          </cell>
        </row>
        <row r="664">
          <cell r="C664">
            <v>570000</v>
          </cell>
          <cell r="E664" t="str">
            <v>Contanten</v>
          </cell>
          <cell r="F664">
            <v>570000</v>
          </cell>
          <cell r="H664" t="str">
            <v>Numéraire</v>
          </cell>
        </row>
        <row r="665">
          <cell r="C665">
            <v>570100</v>
          </cell>
          <cell r="E665" t="str">
            <v>Contanten : permanente voorschotten</v>
          </cell>
          <cell r="F665">
            <v>570100</v>
          </cell>
          <cell r="H665" t="str">
            <v>Avances permanentes</v>
          </cell>
        </row>
        <row r="666">
          <cell r="C666" t="str">
            <v>58</v>
          </cell>
          <cell r="E666" t="str">
            <v>58.... INTERNE OVERBOEKINGEN</v>
          </cell>
          <cell r="F666" t="str">
            <v>58</v>
          </cell>
          <cell r="H666" t="str">
            <v>VIREMENTS INTERNES</v>
          </cell>
        </row>
        <row r="667">
          <cell r="C667">
            <v>580010</v>
          </cell>
          <cell r="E667" t="str">
            <v>Int.overb.naar Centr.financ.rek.-Tres&amp;Finance</v>
          </cell>
          <cell r="F667">
            <v>580010</v>
          </cell>
          <cell r="H667" t="str">
            <v>Vir.int. vers Comptes fin.centr.-Treasury&amp;Fin</v>
          </cell>
        </row>
        <row r="668">
          <cell r="C668">
            <v>580020</v>
          </cell>
          <cell r="E668" t="str">
            <v>Trf contante ontvangsten kas naar bank</v>
          </cell>
          <cell r="F668">
            <v>580020</v>
          </cell>
          <cell r="H668" t="str">
            <v>Tft recettes comptant caisse à banque</v>
          </cell>
        </row>
        <row r="669">
          <cell r="C669">
            <v>580030</v>
          </cell>
          <cell r="E669" t="str">
            <v>Int.overboeking van centr.fin.rek.(afhouding)</v>
          </cell>
          <cell r="F669">
            <v>580030</v>
          </cell>
          <cell r="H669" t="str">
            <v>Vir.internes du cpte central(retenue)</v>
          </cell>
        </row>
        <row r="670">
          <cell r="C670">
            <v>580040</v>
          </cell>
          <cell r="E670" t="str">
            <v>Int.overb.binnen CF-Tres&amp;Fin.</v>
          </cell>
          <cell r="F670">
            <v>580040</v>
          </cell>
          <cell r="H670" t="str">
            <v>Virement interne dans CF Tres&amp;Fin.</v>
          </cell>
        </row>
        <row r="671">
          <cell r="C671">
            <v>60</v>
          </cell>
          <cell r="E671" t="str">
            <v>HANDELSGOEDEREN, GROND- EN HULPSTOFFEN (Bedrijfsmiddelen en Verbruikgoederen)</v>
          </cell>
          <cell r="F671">
            <v>60</v>
          </cell>
          <cell r="H671" t="str">
            <v>APPROVISIONNEMENT ET MARCHANDISES</v>
          </cell>
        </row>
        <row r="672">
          <cell r="C672">
            <v>600</v>
          </cell>
          <cell r="E672" t="str">
            <v>Aankopen voorraden materiaal</v>
          </cell>
          <cell r="F672">
            <v>600</v>
          </cell>
          <cell r="H672" t="str">
            <v>Achats d'approvisionnement</v>
          </cell>
        </row>
        <row r="673">
          <cell r="C673">
            <v>600000</v>
          </cell>
          <cell r="E673" t="str">
            <v>Aankopen voorraden kabels network</v>
          </cell>
          <cell r="F673">
            <v>600000</v>
          </cell>
          <cell r="H673" t="str">
            <v>Approvisionnement cables réseaux</v>
          </cell>
        </row>
        <row r="674">
          <cell r="C674">
            <v>600010</v>
          </cell>
          <cell r="E674" t="str">
            <v>Aankopen voor. uitrust.&amp; toebehoren num. transm.</v>
          </cell>
          <cell r="F674">
            <v>600010</v>
          </cell>
          <cell r="H674" t="str">
            <v>Approvisionnement en équ. et acc. pour trans.num.</v>
          </cell>
        </row>
        <row r="675">
          <cell r="C675">
            <v>600020</v>
          </cell>
          <cell r="E675" t="str">
            <v>Aankopen voor. uitrust.&amp; toebehoren analo. transm.</v>
          </cell>
          <cell r="F675">
            <v>600020</v>
          </cell>
          <cell r="H675" t="str">
            <v>Approvisionnement en équ.et acc.pour la trans. an.</v>
          </cell>
        </row>
        <row r="676">
          <cell r="C676">
            <v>600030</v>
          </cell>
          <cell r="E676" t="str">
            <v>Aankopen voorraden commutatiemateriaal : analoog</v>
          </cell>
          <cell r="F676">
            <v>600030</v>
          </cell>
          <cell r="H676" t="str">
            <v>Approvisionnement en matériel de commutation an.</v>
          </cell>
        </row>
        <row r="677">
          <cell r="C677">
            <v>600040</v>
          </cell>
          <cell r="E677" t="str">
            <v>Aankopen voorraden commutatiemateriaal :numerische</v>
          </cell>
          <cell r="F677">
            <v>600040</v>
          </cell>
          <cell r="H677" t="str">
            <v>Approvisionnement en matériel de commutation num.</v>
          </cell>
        </row>
        <row r="678">
          <cell r="C678">
            <v>600050</v>
          </cell>
          <cell r="E678" t="str">
            <v>Aankopen voorraden materiaal mbt aansl. op netwerk</v>
          </cell>
          <cell r="F678">
            <v>600050</v>
          </cell>
          <cell r="H678" t="str">
            <v>Approvisionnement en matériel d'accès au réseau</v>
          </cell>
        </row>
        <row r="679">
          <cell r="C679">
            <v>600060</v>
          </cell>
          <cell r="E679" t="str">
            <v>Aankopen voorraden gereedschap en meetapparatuur</v>
          </cell>
          <cell r="F679">
            <v>600060</v>
          </cell>
          <cell r="H679" t="str">
            <v>Approvisionnement en out. et appareils de mesure</v>
          </cell>
        </row>
        <row r="680">
          <cell r="C680">
            <v>600070</v>
          </cell>
          <cell r="E680" t="str">
            <v xml:space="preserve">Aankopen voorr. mechan. &amp; electrische toebehoren </v>
          </cell>
          <cell r="F680">
            <v>600070</v>
          </cell>
          <cell r="H680" t="str">
            <v>Approvisionnement en fournitures méc. &amp; électrique</v>
          </cell>
        </row>
        <row r="681">
          <cell r="C681">
            <v>600080</v>
          </cell>
          <cell r="E681" t="str">
            <v>Aankopen voorraden exploitatiemateriaal voertuigen</v>
          </cell>
          <cell r="F681">
            <v>600080</v>
          </cell>
          <cell r="H681" t="str">
            <v>Approvisionnement en véhicules d'exploitation</v>
          </cell>
        </row>
        <row r="682">
          <cell r="C682">
            <v>600090</v>
          </cell>
          <cell r="E682" t="str">
            <v>Aankopen voorr. basisgrondstoffen voor bouwwerken</v>
          </cell>
          <cell r="F682">
            <v>600090</v>
          </cell>
          <cell r="H682" t="str">
            <v>Approvisionnement en mat. de base (génie civil)</v>
          </cell>
        </row>
        <row r="683">
          <cell r="C683">
            <v>600100</v>
          </cell>
          <cell r="E683" t="str">
            <v>Aankopen voorraden : andere</v>
          </cell>
          <cell r="F683">
            <v>600100</v>
          </cell>
          <cell r="H683" t="str">
            <v>Approvisionnement: autres</v>
          </cell>
        </row>
        <row r="684">
          <cell r="C684">
            <v>600800</v>
          </cell>
          <cell r="E684" t="str">
            <v>Prijsverschillen op aankopen kabels network</v>
          </cell>
          <cell r="F684">
            <v>600800</v>
          </cell>
          <cell r="H684" t="str">
            <v>Différence de prix sur achat de cables réseaux</v>
          </cell>
        </row>
        <row r="685">
          <cell r="C685">
            <v>600810</v>
          </cell>
          <cell r="E685" t="str">
            <v>Prijsverschil op uitrust &amp; toebehoren num. transm.</v>
          </cell>
          <cell r="F685">
            <v>600810</v>
          </cell>
          <cell r="H685" t="str">
            <v>Différence de prix:achat équ.&amp;acc. pour trans.num.</v>
          </cell>
        </row>
        <row r="686">
          <cell r="C686">
            <v>600820</v>
          </cell>
          <cell r="E686" t="str">
            <v>Prijsverschil aank. uitrust&amp;toebeh. analo. transm.</v>
          </cell>
          <cell r="F686">
            <v>600820</v>
          </cell>
          <cell r="H686" t="str">
            <v>Différence de prix:achat équ.&amp;acc. pour trans. an.</v>
          </cell>
        </row>
        <row r="687">
          <cell r="C687">
            <v>600830</v>
          </cell>
          <cell r="E687" t="str">
            <v>Prijsverschil aankopen commutatiemat. : analoog</v>
          </cell>
          <cell r="F687">
            <v>600830</v>
          </cell>
          <cell r="H687" t="str">
            <v>Différence de prix: achat de mat. commutation an.</v>
          </cell>
        </row>
        <row r="688">
          <cell r="C688">
            <v>600840</v>
          </cell>
          <cell r="E688" t="str">
            <v>Prijsverschillen op aankopen commutatiemat. :num.</v>
          </cell>
          <cell r="F688">
            <v>600840</v>
          </cell>
          <cell r="H688" t="str">
            <v>Différence de prix: achat de mat. commutation num.</v>
          </cell>
        </row>
        <row r="689">
          <cell r="C689">
            <v>600850</v>
          </cell>
          <cell r="E689" t="str">
            <v>Prijsverschil aankopen mat. mbt aansl. op netwerk</v>
          </cell>
          <cell r="F689">
            <v>600850</v>
          </cell>
          <cell r="H689" t="str">
            <v>Différence de prix: achat de mat.d'accès au réseau</v>
          </cell>
        </row>
        <row r="690">
          <cell r="C690">
            <v>600860</v>
          </cell>
          <cell r="E690" t="str">
            <v>Prijsverschil aankopen gereedschap &amp; meetapp.</v>
          </cell>
          <cell r="F690">
            <v>600860</v>
          </cell>
          <cell r="H690" t="str">
            <v>Différence de prix: achat outillage&amp;app. de mesure</v>
          </cell>
        </row>
        <row r="691">
          <cell r="C691">
            <v>600870</v>
          </cell>
          <cell r="E691" t="str">
            <v>Prijsverschil op aankopen mech &amp;  electr.toebeh.</v>
          </cell>
          <cell r="F691">
            <v>600870</v>
          </cell>
          <cell r="H691" t="str">
            <v>Différence de prix: achat fournitures méc.et élec.</v>
          </cell>
        </row>
        <row r="692">
          <cell r="C692">
            <v>600880</v>
          </cell>
          <cell r="E692" t="str">
            <v>Prijsverschil op aankopen exploitatiemat. voertuig</v>
          </cell>
          <cell r="F692">
            <v>600880</v>
          </cell>
          <cell r="H692" t="str">
            <v>Différences de prix: achats véhicules d'expl.</v>
          </cell>
        </row>
        <row r="693">
          <cell r="C693">
            <v>600890</v>
          </cell>
          <cell r="E693" t="str">
            <v>Prijsverschil op aankopen basisgrondst. bouwwerken</v>
          </cell>
          <cell r="F693">
            <v>600890</v>
          </cell>
          <cell r="H693" t="str">
            <v>Différence de prix: achat mat. de base(génie civ.)</v>
          </cell>
        </row>
        <row r="694">
          <cell r="C694">
            <v>600900</v>
          </cell>
          <cell r="E694" t="str">
            <v>Prijsverschillen op aankopen : andere</v>
          </cell>
          <cell r="F694">
            <v>600900</v>
          </cell>
          <cell r="H694" t="str">
            <v>Différence de prix sur achats autres</v>
          </cell>
        </row>
        <row r="695">
          <cell r="C695">
            <v>604</v>
          </cell>
          <cell r="E695" t="str">
            <v xml:space="preserve">Aankopen handelsgoederen </v>
          </cell>
          <cell r="F695">
            <v>604</v>
          </cell>
          <cell r="H695" t="str">
            <v>Achats de marchandises</v>
          </cell>
        </row>
        <row r="696">
          <cell r="C696">
            <v>604000</v>
          </cell>
          <cell r="E696" t="str">
            <v xml:space="preserve">Aankopen enkelvoudige terminals </v>
          </cell>
          <cell r="F696">
            <v>604000</v>
          </cell>
          <cell r="H696" t="str">
            <v>Achats de postes simples</v>
          </cell>
        </row>
        <row r="697">
          <cell r="C697">
            <v>604010</v>
          </cell>
          <cell r="E697" t="str">
            <v xml:space="preserve">Aankopen draadloze terminals </v>
          </cell>
          <cell r="F697">
            <v>604010</v>
          </cell>
          <cell r="H697" t="str">
            <v>Achats de postes sans fil</v>
          </cell>
        </row>
        <row r="698">
          <cell r="C698">
            <v>604020</v>
          </cell>
          <cell r="E698" t="str">
            <v>Aankopen antwoordapparatuur</v>
          </cell>
          <cell r="F698">
            <v>604020</v>
          </cell>
          <cell r="H698" t="str">
            <v>Achats de répondeurs</v>
          </cell>
        </row>
        <row r="699">
          <cell r="C699">
            <v>604030</v>
          </cell>
          <cell r="E699" t="str">
            <v>Aankopen PABX terminals</v>
          </cell>
          <cell r="F699">
            <v>604030</v>
          </cell>
          <cell r="H699" t="str">
            <v>Achats de terminaux PABX</v>
          </cell>
        </row>
        <row r="700">
          <cell r="C700">
            <v>604040</v>
          </cell>
          <cell r="E700" t="str">
            <v>Aankopen Faxtoestellen</v>
          </cell>
          <cell r="F700">
            <v>604040</v>
          </cell>
          <cell r="H700" t="str">
            <v>Achats de fax</v>
          </cell>
        </row>
        <row r="701">
          <cell r="C701">
            <v>604050</v>
          </cell>
          <cell r="E701" t="str">
            <v>Aankopen semafonie terminals</v>
          </cell>
          <cell r="F701">
            <v>604050</v>
          </cell>
          <cell r="H701" t="str">
            <v>Achats de sémaphones</v>
          </cell>
        </row>
        <row r="702">
          <cell r="C702">
            <v>604060</v>
          </cell>
          <cell r="E702" t="str">
            <v>Aankopen publifoon terminals</v>
          </cell>
          <cell r="F702">
            <v>604060</v>
          </cell>
          <cell r="H702" t="str">
            <v>Achats de publiphones</v>
          </cell>
        </row>
        <row r="703">
          <cell r="C703">
            <v>604080</v>
          </cell>
          <cell r="E703" t="str">
            <v>Aankopen modems</v>
          </cell>
          <cell r="F703">
            <v>604080</v>
          </cell>
          <cell r="H703" t="str">
            <v>Achats de modems</v>
          </cell>
        </row>
        <row r="704">
          <cell r="C704">
            <v>604090</v>
          </cell>
          <cell r="E704" t="str">
            <v>Aankopen ISDN terminals</v>
          </cell>
          <cell r="F704">
            <v>604090</v>
          </cell>
          <cell r="H704" t="str">
            <v>Achats de terminaux RNIS</v>
          </cell>
        </row>
        <row r="705">
          <cell r="C705">
            <v>604100</v>
          </cell>
          <cell r="E705" t="str">
            <v>Aankopen mobilofonie</v>
          </cell>
          <cell r="F705">
            <v>604100</v>
          </cell>
          <cell r="H705" t="str">
            <v>Achats de mobilophones</v>
          </cell>
        </row>
        <row r="706">
          <cell r="C706">
            <v>604102</v>
          </cell>
          <cell r="E706" t="str">
            <v>Aankopen handelsg bij Belgacom MOBILE :mobilofonie</v>
          </cell>
          <cell r="F706">
            <v>604102</v>
          </cell>
          <cell r="H706" t="str">
            <v>Achats de mobilophones de Belgacom Mobile</v>
          </cell>
        </row>
        <row r="707">
          <cell r="C707">
            <v>604110</v>
          </cell>
          <cell r="E707" t="str">
            <v>Aankopen publieke telefooncellen</v>
          </cell>
          <cell r="F707">
            <v>604110</v>
          </cell>
          <cell r="H707" t="str">
            <v>Achats de cabines téléphoniques publiques</v>
          </cell>
        </row>
        <row r="708">
          <cell r="C708">
            <v>604120</v>
          </cell>
          <cell r="E708" t="str">
            <v>Aankopen cardphone toestellen</v>
          </cell>
          <cell r="F708">
            <v>604120</v>
          </cell>
          <cell r="H708" t="str">
            <v>Achats de cardphones terminals</v>
          </cell>
        </row>
        <row r="709">
          <cell r="C709">
            <v>604130</v>
          </cell>
          <cell r="E709" t="str">
            <v>Aankopen CENTREX terminals</v>
          </cell>
          <cell r="F709">
            <v>604130</v>
          </cell>
          <cell r="H709" t="str">
            <v>Achats terminaux CENTREX</v>
          </cell>
        </row>
        <row r="710">
          <cell r="C710">
            <v>604140</v>
          </cell>
          <cell r="E710" t="str">
            <v>Aankopen payment terminals</v>
          </cell>
          <cell r="F710">
            <v>604140</v>
          </cell>
          <cell r="H710" t="str">
            <v>Achats de terminaux de paiement</v>
          </cell>
        </row>
        <row r="711">
          <cell r="C711">
            <v>604150</v>
          </cell>
          <cell r="E711" t="str">
            <v>Aankopen gestructureerde bekabeling</v>
          </cell>
          <cell r="F711">
            <v>604150</v>
          </cell>
          <cell r="H711" t="str">
            <v>Achats de cables structurés</v>
          </cell>
        </row>
        <row r="712">
          <cell r="C712">
            <v>604160</v>
          </cell>
          <cell r="E712" t="str">
            <v>Aankopen Telex toestellen</v>
          </cell>
          <cell r="F712">
            <v>604160</v>
          </cell>
          <cell r="H712" t="str">
            <v>Achats de télex</v>
          </cell>
        </row>
        <row r="713">
          <cell r="C713">
            <v>604170</v>
          </cell>
          <cell r="E713" t="str">
            <v>Prijsverschillen aankopen  termin vr interact toepass</v>
          </cell>
          <cell r="F713">
            <v>604170</v>
          </cell>
          <cell r="H713" t="str">
            <v>Achats terminaux pour application intérative</v>
          </cell>
        </row>
        <row r="714">
          <cell r="C714">
            <v>604180</v>
          </cell>
          <cell r="E714" t="str">
            <v>Aankopen smartphones</v>
          </cell>
          <cell r="F714">
            <v>604180</v>
          </cell>
          <cell r="H714" t="str">
            <v>Achats de "smartphones"</v>
          </cell>
        </row>
        <row r="715">
          <cell r="C715">
            <v>604190</v>
          </cell>
          <cell r="E715" t="str">
            <v>Aankopen PCC terminals Seephoni</v>
          </cell>
          <cell r="F715">
            <v>604190</v>
          </cell>
          <cell r="H715" t="str">
            <v>Achats de "PCC terminals Seephoni"</v>
          </cell>
        </row>
        <row r="716">
          <cell r="C716">
            <v>604200</v>
          </cell>
          <cell r="E716" t="str">
            <v>Aankopen gadgets  (Lessive)</v>
          </cell>
          <cell r="F716">
            <v>604200</v>
          </cell>
          <cell r="H716" t="str">
            <v>Achats de gadgets (Lessive)</v>
          </cell>
        </row>
        <row r="717">
          <cell r="C717">
            <v>604800</v>
          </cell>
          <cell r="E717" t="str">
            <v xml:space="preserve">Prijsverschil op aankopen  enkelvoudige terminals </v>
          </cell>
          <cell r="F717">
            <v>604800</v>
          </cell>
          <cell r="H717" t="str">
            <v>Différences de prix sur achats de postes simples</v>
          </cell>
        </row>
        <row r="718">
          <cell r="C718">
            <v>604810</v>
          </cell>
          <cell r="E718" t="str">
            <v xml:space="preserve">Prijsverschil op aankopen   draadloze terminals </v>
          </cell>
          <cell r="F718">
            <v>604810</v>
          </cell>
          <cell r="H718" t="str">
            <v>Différences de prix sur achats de postes sans fil</v>
          </cell>
        </row>
        <row r="719">
          <cell r="C719">
            <v>604820</v>
          </cell>
          <cell r="E719" t="str">
            <v>Prijsverschillen op aankopen  antwoordapparatuur</v>
          </cell>
          <cell r="F719">
            <v>604820</v>
          </cell>
          <cell r="H719" t="str">
            <v>Différences de prix sur achats de répondeurs</v>
          </cell>
        </row>
        <row r="720">
          <cell r="C720">
            <v>604830</v>
          </cell>
          <cell r="E720" t="str">
            <v>Prijsverschillen op aankopen  PABX terminals</v>
          </cell>
          <cell r="F720">
            <v>604830</v>
          </cell>
          <cell r="H720" t="str">
            <v>Différences de prix sur achats de terminaux PABX</v>
          </cell>
        </row>
        <row r="721">
          <cell r="C721">
            <v>604840</v>
          </cell>
          <cell r="E721" t="str">
            <v>Prijsverschillen op aankopen  Faxtoestellen</v>
          </cell>
          <cell r="F721">
            <v>604840</v>
          </cell>
          <cell r="H721" t="str">
            <v>Différences de prix sur achats de fax</v>
          </cell>
        </row>
        <row r="722">
          <cell r="C722">
            <v>604850</v>
          </cell>
          <cell r="E722" t="str">
            <v>Prijsverschillen op aankopen  semafonie terminals</v>
          </cell>
          <cell r="F722">
            <v>604850</v>
          </cell>
          <cell r="H722" t="str">
            <v>Différences de prix sur achats de sémaphones</v>
          </cell>
        </row>
        <row r="723">
          <cell r="C723">
            <v>604860</v>
          </cell>
          <cell r="E723" t="str">
            <v>Prijsverschillen op aankopen  publifoon terminals</v>
          </cell>
          <cell r="F723">
            <v>604860</v>
          </cell>
          <cell r="H723" t="str">
            <v>Différences de prix sur achats de publiphones</v>
          </cell>
        </row>
        <row r="724">
          <cell r="C724">
            <v>604880</v>
          </cell>
          <cell r="E724" t="str">
            <v>Prijsverschillen op aankopen  modems</v>
          </cell>
          <cell r="F724">
            <v>604880</v>
          </cell>
          <cell r="H724" t="str">
            <v>Différences de prix sur achats de modems</v>
          </cell>
        </row>
        <row r="725">
          <cell r="C725">
            <v>604890</v>
          </cell>
          <cell r="E725" t="str">
            <v>Prijsverschillen op aankopen  ISDN terminals</v>
          </cell>
          <cell r="F725">
            <v>604890</v>
          </cell>
          <cell r="H725" t="str">
            <v>Différences de prix sur achats de terminaux RNIS</v>
          </cell>
        </row>
        <row r="726">
          <cell r="C726">
            <v>604900</v>
          </cell>
          <cell r="E726" t="str">
            <v>Prijsverschillen op aankopen mobilofonie</v>
          </cell>
          <cell r="F726">
            <v>604900</v>
          </cell>
          <cell r="H726" t="str">
            <v>Différences de prix sur achats de mobilophones</v>
          </cell>
        </row>
        <row r="727">
          <cell r="C727">
            <v>604902</v>
          </cell>
          <cell r="E727" t="str">
            <v>Prijsverschil aankopen handelsg. Belgacom MOBILE</v>
          </cell>
          <cell r="F727">
            <v>604902</v>
          </cell>
          <cell r="H727" t="str">
            <v>Différences de prix: achats de mobilophones de BM</v>
          </cell>
        </row>
        <row r="728">
          <cell r="C728">
            <v>604910</v>
          </cell>
          <cell r="E728" t="str">
            <v>Prijsverschil op aankopen  publieke telefooncellen</v>
          </cell>
          <cell r="F728">
            <v>604910</v>
          </cell>
          <cell r="H728" t="str">
            <v>Différences de prix: achats cab. téléphonique pub.</v>
          </cell>
        </row>
        <row r="729">
          <cell r="C729">
            <v>604920</v>
          </cell>
          <cell r="E729" t="str">
            <v>Prijsverschillen op aankopen cardphone toestellen</v>
          </cell>
          <cell r="F729">
            <v>604920</v>
          </cell>
          <cell r="H729" t="str">
            <v>Différences de prix sur achats de cardphones</v>
          </cell>
        </row>
        <row r="730">
          <cell r="C730">
            <v>604930</v>
          </cell>
          <cell r="E730" t="str">
            <v>Prijsverschillen op aankopen  CENTREX terminals</v>
          </cell>
          <cell r="F730">
            <v>604930</v>
          </cell>
          <cell r="H730" t="str">
            <v>Différences de prix sur achats terminaux CENTREX</v>
          </cell>
        </row>
        <row r="731">
          <cell r="C731">
            <v>604940</v>
          </cell>
          <cell r="E731" t="str">
            <v>Prijsverschillen op aankopen  payment terminals</v>
          </cell>
          <cell r="F731">
            <v>604940</v>
          </cell>
          <cell r="H731" t="str">
            <v>Différences de prix: achats de terminaux paiement</v>
          </cell>
        </row>
        <row r="732">
          <cell r="C732">
            <v>604950</v>
          </cell>
          <cell r="E732" t="str">
            <v>Prijsverschil op aankopen  gestructur. bekabeling</v>
          </cell>
          <cell r="F732">
            <v>604950</v>
          </cell>
          <cell r="H732" t="str">
            <v>Différences de prix sur achats de cables structurés</v>
          </cell>
        </row>
        <row r="733">
          <cell r="C733">
            <v>604960</v>
          </cell>
          <cell r="E733" t="str">
            <v>Prijsverschillen op aankopen  Telex toestellen</v>
          </cell>
          <cell r="F733">
            <v>604960</v>
          </cell>
          <cell r="H733" t="str">
            <v>Différences de prix sur achats de télex</v>
          </cell>
        </row>
        <row r="734">
          <cell r="C734">
            <v>604970</v>
          </cell>
          <cell r="E734" t="str">
            <v>Prijsverschillen aankopen  termin vr interact toepass</v>
          </cell>
          <cell r="F734">
            <v>604970</v>
          </cell>
          <cell r="H734" t="str">
            <v>Différences de prix sur achats de poste multimédia</v>
          </cell>
        </row>
        <row r="735">
          <cell r="C735">
            <v>604980</v>
          </cell>
          <cell r="E735" t="str">
            <v>Prijsverschillen op aankopen  smartphones</v>
          </cell>
          <cell r="F735">
            <v>604980</v>
          </cell>
          <cell r="H735" t="str">
            <v>Différences de prix sur achats"smartphones"</v>
          </cell>
        </row>
        <row r="736">
          <cell r="C736">
            <v>604990</v>
          </cell>
          <cell r="E736" t="str">
            <v>Prijsverschil op aankopen  PCC terminals Seephoni</v>
          </cell>
          <cell r="F736">
            <v>604990</v>
          </cell>
          <cell r="H736" t="str">
            <v>Différences de prix sur achats "PCC terminals Seephoni"</v>
          </cell>
        </row>
        <row r="737">
          <cell r="C737">
            <v>605000</v>
          </cell>
          <cell r="E737" t="str">
            <v>Prijsverschillen op aankopen  gadgets  (Lessive)</v>
          </cell>
          <cell r="F737">
            <v>605000</v>
          </cell>
          <cell r="H737" t="str">
            <v>Différences de prix sur achats de gadgets (Lessive)</v>
          </cell>
        </row>
        <row r="738">
          <cell r="C738">
            <v>608000</v>
          </cell>
          <cell r="E738" t="str">
            <v>Ontvangen kortingen, ristorno's en rabatten ( - )</v>
          </cell>
          <cell r="F738">
            <v>608000</v>
          </cell>
          <cell r="H738" t="str">
            <v>Remises, ristournes et rabais obtenus (-)</v>
          </cell>
        </row>
        <row r="739">
          <cell r="C739">
            <v>6090</v>
          </cell>
          <cell r="E739" t="str">
            <v>Voorraadwijziging materiaal</v>
          </cell>
          <cell r="F739">
            <v>6090</v>
          </cell>
          <cell r="H739" t="str">
            <v>Variation des stocks de matériel</v>
          </cell>
        </row>
        <row r="740">
          <cell r="C740">
            <v>609000</v>
          </cell>
          <cell r="E740" t="str">
            <v>voorraadwijz. kabels network</v>
          </cell>
          <cell r="F740">
            <v>609000</v>
          </cell>
          <cell r="H740" t="str">
            <v>Variation de stocks de cables réseaux</v>
          </cell>
        </row>
        <row r="741">
          <cell r="C741">
            <v>609010</v>
          </cell>
          <cell r="E741" t="str">
            <v>Voorraadwijz. uitrusting &amp; toebehoren num. transm.</v>
          </cell>
          <cell r="F741">
            <v>609010</v>
          </cell>
          <cell r="H741" t="str">
            <v>Variation des stocks:équ. et acc. pour trans. num.</v>
          </cell>
        </row>
        <row r="742">
          <cell r="C742">
            <v>609020</v>
          </cell>
          <cell r="E742" t="str">
            <v>voorraadwijz. uitrust.&amp; toebehoren analoge transm.</v>
          </cell>
          <cell r="F742">
            <v>609020</v>
          </cell>
          <cell r="H742" t="str">
            <v>Variation des stocks:équ. et acc. pour trans. an.</v>
          </cell>
        </row>
        <row r="743">
          <cell r="C743">
            <v>609030</v>
          </cell>
          <cell r="E743" t="str">
            <v>voorraadwijz. commutatiemateriaal : analoog</v>
          </cell>
          <cell r="F743">
            <v>609030</v>
          </cell>
          <cell r="H743" t="str">
            <v>Variation des stocks de mat. de commutation an.</v>
          </cell>
        </row>
        <row r="744">
          <cell r="C744">
            <v>609040</v>
          </cell>
          <cell r="E744" t="str">
            <v>voorraadwijz. commutatiemateriaal :numerische</v>
          </cell>
          <cell r="F744">
            <v>609040</v>
          </cell>
          <cell r="H744" t="str">
            <v>Variation des stocks de mat. de commutation num.</v>
          </cell>
        </row>
        <row r="745">
          <cell r="C745">
            <v>609050</v>
          </cell>
          <cell r="E745" t="str">
            <v>voorraadwijz. materiaal mbt aansl. op het netwerk</v>
          </cell>
          <cell r="F745">
            <v>609050</v>
          </cell>
          <cell r="H745" t="str">
            <v>Variation des stocks de matériel d'accès au réseau</v>
          </cell>
        </row>
        <row r="746">
          <cell r="C746">
            <v>609060</v>
          </cell>
          <cell r="E746" t="str">
            <v>voorraadwijz. gereedschap en meetapparatuur</v>
          </cell>
          <cell r="F746">
            <v>609060</v>
          </cell>
          <cell r="H746" t="str">
            <v>Variation des stocks:outillage&amp;appareils de mesure</v>
          </cell>
        </row>
        <row r="747">
          <cell r="C747">
            <v>609070</v>
          </cell>
          <cell r="E747" t="str">
            <v xml:space="preserve">voorraadwijz. mechan. en electrische toebehoren </v>
          </cell>
          <cell r="F747">
            <v>609070</v>
          </cell>
          <cell r="H747" t="str">
            <v>Variation des stocks de fournitures méc. et élect.</v>
          </cell>
        </row>
        <row r="748">
          <cell r="C748">
            <v>609080</v>
          </cell>
          <cell r="E748" t="str">
            <v>voorraadwijz. exploitatiemateriaal voertuigen</v>
          </cell>
          <cell r="F748">
            <v>609080</v>
          </cell>
          <cell r="H748" t="str">
            <v>Variation des stocks de véhicules d'exploitation</v>
          </cell>
        </row>
        <row r="749">
          <cell r="C749">
            <v>609090</v>
          </cell>
          <cell r="E749" t="str">
            <v>voorraadwijz. basisgrondstoffen voor bouwwerken</v>
          </cell>
          <cell r="F749">
            <v>609090</v>
          </cell>
          <cell r="H749" t="str">
            <v>Variation des stocks de mat. de base (génie civil)</v>
          </cell>
        </row>
        <row r="750">
          <cell r="C750">
            <v>609100</v>
          </cell>
          <cell r="E750" t="str">
            <v>voorraadwijz. : andere</v>
          </cell>
          <cell r="F750">
            <v>609100</v>
          </cell>
          <cell r="H750" t="str">
            <v>Variation des stocks: autres</v>
          </cell>
        </row>
        <row r="751">
          <cell r="C751">
            <v>6094</v>
          </cell>
          <cell r="E751" t="str">
            <v>Voorraadwijziging handelsgoederen</v>
          </cell>
          <cell r="F751">
            <v>6094</v>
          </cell>
          <cell r="H751" t="str">
            <v>Variation des stocks de marchandises</v>
          </cell>
        </row>
        <row r="752">
          <cell r="C752">
            <v>609400</v>
          </cell>
          <cell r="E752" t="str">
            <v xml:space="preserve">Voorraadwijzigingen enkelvoudige terminals </v>
          </cell>
          <cell r="F752">
            <v>609400</v>
          </cell>
          <cell r="H752" t="str">
            <v>Variation des stocks de postes simples</v>
          </cell>
        </row>
        <row r="753">
          <cell r="C753">
            <v>609410</v>
          </cell>
          <cell r="E753" t="str">
            <v xml:space="preserve">Voorraadwijzigingen draadloze terminals </v>
          </cell>
          <cell r="F753">
            <v>609410</v>
          </cell>
          <cell r="H753" t="str">
            <v>Variation des stocks de postes sans fil</v>
          </cell>
        </row>
        <row r="754">
          <cell r="C754">
            <v>609420</v>
          </cell>
          <cell r="E754" t="str">
            <v>Voorraadwijzigingen antwoordapparatuur</v>
          </cell>
          <cell r="F754">
            <v>609420</v>
          </cell>
          <cell r="H754" t="str">
            <v>Variation de stocks de répondeurs</v>
          </cell>
        </row>
        <row r="755">
          <cell r="C755">
            <v>609430</v>
          </cell>
          <cell r="E755" t="str">
            <v>Voorraadwijzigingen PABX terminals</v>
          </cell>
          <cell r="F755">
            <v>609430</v>
          </cell>
          <cell r="H755" t="str">
            <v>Variation de stocks de terminaux PABX</v>
          </cell>
        </row>
        <row r="756">
          <cell r="C756">
            <v>609440</v>
          </cell>
          <cell r="E756" t="str">
            <v>Voorraadwijzigingen Faxtoestellen</v>
          </cell>
          <cell r="F756">
            <v>609440</v>
          </cell>
          <cell r="H756" t="str">
            <v>Variation de stocks de fax</v>
          </cell>
        </row>
        <row r="757">
          <cell r="C757">
            <v>609450</v>
          </cell>
          <cell r="E757" t="str">
            <v>Voorraadwijzigingen semafonie terminals</v>
          </cell>
          <cell r="F757">
            <v>609450</v>
          </cell>
          <cell r="H757" t="str">
            <v>Variation de stocks de sémaphones</v>
          </cell>
        </row>
        <row r="758">
          <cell r="C758">
            <v>609460</v>
          </cell>
          <cell r="E758" t="str">
            <v>Voorraadwijzigingen publifoon terminals</v>
          </cell>
          <cell r="F758">
            <v>609460</v>
          </cell>
          <cell r="H758" t="str">
            <v>Variation de stocks de publiphones</v>
          </cell>
        </row>
        <row r="759">
          <cell r="C759">
            <v>609480</v>
          </cell>
          <cell r="E759" t="str">
            <v>Voorraadwijzigingen modems</v>
          </cell>
          <cell r="F759">
            <v>609480</v>
          </cell>
          <cell r="H759" t="str">
            <v>Variation de stocks de modems</v>
          </cell>
        </row>
        <row r="760">
          <cell r="C760">
            <v>609490</v>
          </cell>
          <cell r="E760" t="str">
            <v>Voorraadwijzigingen ISDN terminals</v>
          </cell>
          <cell r="F760">
            <v>609490</v>
          </cell>
          <cell r="H760" t="str">
            <v>Variation de stocks de terminaux RNIS</v>
          </cell>
        </row>
        <row r="761">
          <cell r="C761">
            <v>609500</v>
          </cell>
          <cell r="E761" t="str">
            <v>Voorraadwijzigingen mobilofonie</v>
          </cell>
          <cell r="F761">
            <v>609500</v>
          </cell>
          <cell r="H761" t="str">
            <v>Variation de stocks de mobilophones</v>
          </cell>
        </row>
        <row r="762">
          <cell r="C762">
            <v>609510</v>
          </cell>
          <cell r="E762" t="str">
            <v>Voorraadwijzigingen publieke telefooncellen</v>
          </cell>
          <cell r="F762">
            <v>609510</v>
          </cell>
          <cell r="H762" t="str">
            <v>Variation stocks de cabines téléphoniques pub.</v>
          </cell>
        </row>
        <row r="763">
          <cell r="C763">
            <v>609520</v>
          </cell>
          <cell r="E763" t="str">
            <v>Voorraadwijzigingen cardphone toestellen</v>
          </cell>
          <cell r="F763">
            <v>609520</v>
          </cell>
          <cell r="H763" t="str">
            <v xml:space="preserve">Variation des stocks de cardphones </v>
          </cell>
        </row>
        <row r="764">
          <cell r="C764">
            <v>609530</v>
          </cell>
          <cell r="E764" t="str">
            <v>Voorraadwijzigingen CENTREX terminals</v>
          </cell>
          <cell r="F764">
            <v>609530</v>
          </cell>
          <cell r="H764" t="str">
            <v>Variation de stocks de terminaux CENTREX</v>
          </cell>
        </row>
        <row r="765">
          <cell r="C765">
            <v>609540</v>
          </cell>
          <cell r="E765" t="str">
            <v>Voorraadwijzigingen payment terminals</v>
          </cell>
          <cell r="F765">
            <v>609540</v>
          </cell>
          <cell r="H765" t="str">
            <v>Variation de stocks de terminaux de paiement</v>
          </cell>
        </row>
        <row r="766">
          <cell r="C766">
            <v>609550</v>
          </cell>
          <cell r="E766" t="str">
            <v>Voorraadwijzigingen gestructureerde bekabeling</v>
          </cell>
          <cell r="F766">
            <v>609550</v>
          </cell>
          <cell r="H766" t="str">
            <v>Variation des stocks de cables structurés</v>
          </cell>
        </row>
        <row r="767">
          <cell r="C767">
            <v>609560</v>
          </cell>
          <cell r="E767" t="str">
            <v>Voorraadwijzigingen Telex toestellen</v>
          </cell>
          <cell r="F767">
            <v>609560</v>
          </cell>
          <cell r="H767" t="str">
            <v>Variation de stocks de télex</v>
          </cell>
        </row>
        <row r="768">
          <cell r="C768">
            <v>609570</v>
          </cell>
          <cell r="E768" t="str">
            <v>Voorraadwijzigingen terminals vr interact toep</v>
          </cell>
          <cell r="F768">
            <v>609570</v>
          </cell>
          <cell r="H768" t="str">
            <v>Variation de stocks termin application intéractive</v>
          </cell>
        </row>
        <row r="769">
          <cell r="C769">
            <v>609580</v>
          </cell>
          <cell r="E769" t="str">
            <v>Voorraadwijzigingen smartphones</v>
          </cell>
          <cell r="F769">
            <v>609580</v>
          </cell>
          <cell r="H769" t="str">
            <v>Variation des stocks de "smartphones"</v>
          </cell>
        </row>
        <row r="770">
          <cell r="C770">
            <v>609590</v>
          </cell>
          <cell r="E770" t="str">
            <v>Voorraadwijzigingen PCC terminals Seephoni</v>
          </cell>
          <cell r="F770">
            <v>609590</v>
          </cell>
          <cell r="H770" t="str">
            <v>Variation des stocks de "PCC terminals Seephoni"</v>
          </cell>
        </row>
        <row r="771">
          <cell r="C771">
            <v>609600</v>
          </cell>
          <cell r="E771" t="str">
            <v>Voorraadwijzigingen gadgets  (Lessive)</v>
          </cell>
          <cell r="F771">
            <v>609600</v>
          </cell>
          <cell r="H771" t="str">
            <v>Variation de stocks de gadgets (Lessive)</v>
          </cell>
        </row>
        <row r="772">
          <cell r="C772">
            <v>61</v>
          </cell>
          <cell r="E772" t="str">
            <v>DIENSTEN EN DIVERSE GOEDEREN</v>
          </cell>
          <cell r="F772">
            <v>61</v>
          </cell>
          <cell r="H772" t="str">
            <v>SERVICES ET BIENS DIVERS</v>
          </cell>
        </row>
        <row r="773">
          <cell r="C773">
            <v>610</v>
          </cell>
          <cell r="E773" t="str">
            <v>Renting</v>
          </cell>
          <cell r="F773">
            <v>610</v>
          </cell>
          <cell r="H773" t="str">
            <v>Location</v>
          </cell>
        </row>
        <row r="774">
          <cell r="C774">
            <v>6101</v>
          </cell>
          <cell r="E774" t="str">
            <v>huur gebouwen terreinen en parkings</v>
          </cell>
          <cell r="F774">
            <v>6101</v>
          </cell>
          <cell r="H774" t="str">
            <v>Location d'immeubles, terrains et parkings</v>
          </cell>
        </row>
        <row r="775">
          <cell r="C775">
            <v>610100</v>
          </cell>
          <cell r="E775" t="str">
            <v>huur gebouwen</v>
          </cell>
          <cell r="F775">
            <v>610100</v>
          </cell>
          <cell r="H775" t="str">
            <v>Location d'immeubles</v>
          </cell>
        </row>
        <row r="776">
          <cell r="C776">
            <v>610110</v>
          </cell>
          <cell r="E776" t="str">
            <v>huur terreinen en parkings</v>
          </cell>
          <cell r="F776">
            <v>610110</v>
          </cell>
          <cell r="H776" t="str">
            <v>Location de terrains et parkings</v>
          </cell>
        </row>
        <row r="777">
          <cell r="C777">
            <v>6102</v>
          </cell>
          <cell r="E777" t="str">
            <v>huur informatica</v>
          </cell>
          <cell r="F777">
            <v>6102</v>
          </cell>
          <cell r="H777" t="str">
            <v>Location de matériel informatique</v>
          </cell>
        </row>
        <row r="778">
          <cell r="C778">
            <v>610200</v>
          </cell>
          <cell r="E778" t="str">
            <v xml:space="preserve">huur Hardware </v>
          </cell>
          <cell r="F778">
            <v>610200</v>
          </cell>
          <cell r="H778" t="str">
            <v>Location de "hardware"</v>
          </cell>
        </row>
        <row r="779">
          <cell r="C779">
            <v>610210</v>
          </cell>
          <cell r="E779" t="str">
            <v xml:space="preserve">huur Software </v>
          </cell>
          <cell r="F779">
            <v>610210</v>
          </cell>
          <cell r="H779" t="str">
            <v>Location de software</v>
          </cell>
        </row>
        <row r="780">
          <cell r="C780">
            <v>6103</v>
          </cell>
          <cell r="E780" t="str">
            <v>huur telecom exploitatie</v>
          </cell>
          <cell r="F780">
            <v>6103</v>
          </cell>
          <cell r="H780" t="str">
            <v>Location d'exploitation télécom</v>
          </cell>
        </row>
        <row r="781">
          <cell r="C781">
            <v>610300</v>
          </cell>
          <cell r="E781" t="str">
            <v>huur internationale infrastructuur</v>
          </cell>
          <cell r="F781">
            <v>610300</v>
          </cell>
          <cell r="H781" t="str">
            <v>Location d'infrastructure internationale</v>
          </cell>
        </row>
        <row r="782">
          <cell r="C782">
            <v>610310</v>
          </cell>
          <cell r="E782" t="str">
            <v>huur infrastructuur televisuele geleidingen</v>
          </cell>
          <cell r="F782">
            <v>610310</v>
          </cell>
          <cell r="H782" t="str">
            <v>Location d'infrastructure circuits télévisuels</v>
          </cell>
        </row>
        <row r="783">
          <cell r="C783">
            <v>610320</v>
          </cell>
          <cell r="E783" t="str">
            <v xml:space="preserve">Geleidingen buitenlandse operatoren </v>
          </cell>
          <cell r="F783">
            <v>610320</v>
          </cell>
          <cell r="H783" t="str">
            <v xml:space="preserve">Circuits opérateurs étrangers </v>
          </cell>
        </row>
        <row r="784">
          <cell r="C784">
            <v>6104</v>
          </cell>
          <cell r="E784" t="str">
            <v>huur materiaal en voertuigen</v>
          </cell>
          <cell r="F784">
            <v>6104</v>
          </cell>
          <cell r="H784" t="str">
            <v>Location de matériel et véhicules</v>
          </cell>
        </row>
        <row r="785">
          <cell r="C785">
            <v>610400</v>
          </cell>
          <cell r="E785" t="str">
            <v>Huur rollend materieel</v>
          </cell>
          <cell r="F785">
            <v>610400</v>
          </cell>
          <cell r="H785" t="str">
            <v>Location de matériel roulant</v>
          </cell>
        </row>
        <row r="786">
          <cell r="C786">
            <v>610410</v>
          </cell>
          <cell r="E786" t="str">
            <v>huur bureaumaterieel en meubilair</v>
          </cell>
          <cell r="F786">
            <v>610410</v>
          </cell>
          <cell r="H786" t="str">
            <v>Location de matériel de bureau et de meubles</v>
          </cell>
        </row>
        <row r="787">
          <cell r="C787">
            <v>610420</v>
          </cell>
          <cell r="E787" t="str">
            <v>huur gereedschap</v>
          </cell>
          <cell r="F787">
            <v>610420</v>
          </cell>
          <cell r="H787" t="str">
            <v>Location outillage</v>
          </cell>
        </row>
        <row r="788">
          <cell r="C788">
            <v>611</v>
          </cell>
          <cell r="E788" t="str">
            <v>Onderhoud</v>
          </cell>
          <cell r="F788">
            <v>611</v>
          </cell>
          <cell r="H788" t="str">
            <v>Maintenance</v>
          </cell>
        </row>
        <row r="789">
          <cell r="C789">
            <v>6110</v>
          </cell>
          <cell r="E789" t="str">
            <v>Onderh,reiniging &amp; bewaking Geb;,terr. &amp;parkings</v>
          </cell>
          <cell r="F789">
            <v>6110</v>
          </cell>
          <cell r="H789" t="str">
            <v>Entretien, nettoyage et surveillance des immeubles, terrains et parkings</v>
          </cell>
        </row>
        <row r="790">
          <cell r="C790">
            <v>611010</v>
          </cell>
          <cell r="E790" t="str">
            <v>onderh &amp; herstel geb, directe omgeving &amp; uitrust</v>
          </cell>
          <cell r="F790">
            <v>611010</v>
          </cell>
          <cell r="H790" t="str">
            <v>Entretien &amp; réparat° des im.,environs &amp; équ.</v>
          </cell>
        </row>
        <row r="791">
          <cell r="C791">
            <v>611040</v>
          </cell>
          <cell r="E791" t="str">
            <v>afbraak gebouwen en uitrustingen van gebouwen</v>
          </cell>
          <cell r="F791">
            <v>611040</v>
          </cell>
          <cell r="H791" t="str">
            <v>Démolition des bâtiments &amp; équipement des bâtiments</v>
          </cell>
        </row>
        <row r="792">
          <cell r="C792">
            <v>611050</v>
          </cell>
          <cell r="E792" t="str">
            <v>urbanisatiekosten</v>
          </cell>
          <cell r="F792">
            <v>611050</v>
          </cell>
          <cell r="H792" t="str">
            <v>Frais d'urbanisation</v>
          </cell>
        </row>
        <row r="793">
          <cell r="C793">
            <v>611060</v>
          </cell>
          <cell r="E793" t="str">
            <v>reiniging van lokalen en ruiten</v>
          </cell>
          <cell r="F793">
            <v>611060</v>
          </cell>
          <cell r="H793" t="str">
            <v>Nettoyage des locaux et carreaux</v>
          </cell>
        </row>
        <row r="794">
          <cell r="C794">
            <v>611070</v>
          </cell>
          <cell r="E794" t="str">
            <v>bewaking en toezicht van geb, terr en parkings</v>
          </cell>
          <cell r="F794">
            <v>611070</v>
          </cell>
          <cell r="H794" t="str">
            <v>Protect° et surv. immeubles, terrains et parkings</v>
          </cell>
        </row>
        <row r="795">
          <cell r="C795">
            <v>611080</v>
          </cell>
          <cell r="E795" t="str">
            <v>verhuiskosten</v>
          </cell>
          <cell r="F795">
            <v>611080</v>
          </cell>
          <cell r="H795" t="str">
            <v>Frais de déménagement</v>
          </cell>
        </row>
        <row r="796">
          <cell r="C796">
            <v>611100</v>
          </cell>
          <cell r="E796" t="str">
            <v>Onderhoud en herstellingen energie-uitrustingen</v>
          </cell>
          <cell r="F796">
            <v>611100</v>
          </cell>
          <cell r="H796" t="str">
            <v>Entretien et réparat° des équip. liés à l'énergie</v>
          </cell>
        </row>
        <row r="797">
          <cell r="C797">
            <v>611200</v>
          </cell>
          <cell r="E797" t="str">
            <v>Instandhoudingskosten commutatie-uitrustingen</v>
          </cell>
          <cell r="F797">
            <v>611200</v>
          </cell>
          <cell r="H797" t="str">
            <v>Frais de maintenance équipements de commutation</v>
          </cell>
        </row>
        <row r="798">
          <cell r="C798">
            <v>611300</v>
          </cell>
          <cell r="E798" t="str">
            <v>Onderhoud transmissie-uitrustingen</v>
          </cell>
          <cell r="F798">
            <v>611300</v>
          </cell>
          <cell r="H798" t="str">
            <v>Entretien des équipements de transmission</v>
          </cell>
        </row>
        <row r="799">
          <cell r="C799">
            <v>611400</v>
          </cell>
          <cell r="E799" t="str">
            <v>Onderhoud lokaal net</v>
          </cell>
          <cell r="F799">
            <v>611400</v>
          </cell>
          <cell r="H799" t="str">
            <v>Entretien du réseau local</v>
          </cell>
        </row>
        <row r="800">
          <cell r="C800">
            <v>611500</v>
          </cell>
          <cell r="E800" t="str">
            <v>Onderhoud eindapparatuur</v>
          </cell>
          <cell r="F800">
            <v>611500</v>
          </cell>
          <cell r="H800" t="str">
            <v>Entretien des appareils terminaux</v>
          </cell>
        </row>
        <row r="801">
          <cell r="C801">
            <v>611600</v>
          </cell>
          <cell r="E801" t="str">
            <v>Onderhoud aansluitingen infrastructuur</v>
          </cell>
          <cell r="F801">
            <v>611600</v>
          </cell>
          <cell r="H801" t="str">
            <v>Entretien des infrastructures de raccordement</v>
          </cell>
        </row>
        <row r="802">
          <cell r="C802">
            <v>611700</v>
          </cell>
          <cell r="E802" t="str">
            <v>Onderhoud internationale infrastructuren</v>
          </cell>
          <cell r="F802">
            <v>611700</v>
          </cell>
          <cell r="H802" t="str">
            <v>Entretien des infrastructures internationales</v>
          </cell>
        </row>
        <row r="803">
          <cell r="C803">
            <v>611750</v>
          </cell>
          <cell r="E803" t="str">
            <v>Onderh, herstel meub, bureaumat&amp; klein gereedschap</v>
          </cell>
          <cell r="F803">
            <v>611750</v>
          </cell>
          <cell r="H803" t="str">
            <v>Entretien et réparat° IMO</v>
          </cell>
        </row>
        <row r="804">
          <cell r="C804">
            <v>611760</v>
          </cell>
          <cell r="E804" t="str">
            <v>Afbraak uitrustingen</v>
          </cell>
          <cell r="F804">
            <v>611760</v>
          </cell>
          <cell r="H804" t="str">
            <v>Destruction des installations</v>
          </cell>
        </row>
        <row r="805">
          <cell r="C805">
            <v>61180</v>
          </cell>
          <cell r="E805" t="str">
            <v>Onderhoud informatica</v>
          </cell>
          <cell r="F805">
            <v>61180</v>
          </cell>
          <cell r="H805" t="str">
            <v>Entretien matériel informatique</v>
          </cell>
        </row>
        <row r="806">
          <cell r="C806">
            <v>611800</v>
          </cell>
          <cell r="E806" t="str">
            <v>Hardware onderhoud</v>
          </cell>
          <cell r="F806">
            <v>611800</v>
          </cell>
          <cell r="H806" t="str">
            <v xml:space="preserve">Entretien du "hardware" </v>
          </cell>
        </row>
        <row r="807">
          <cell r="C807">
            <v>611810</v>
          </cell>
          <cell r="F807">
            <v>611810</v>
          </cell>
        </row>
        <row r="808">
          <cell r="C808">
            <v>611820</v>
          </cell>
          <cell r="E808" t="str">
            <v>Software  onderhoud</v>
          </cell>
          <cell r="F808">
            <v>611820</v>
          </cell>
          <cell r="H808" t="str">
            <v xml:space="preserve">Entretien du "software" </v>
          </cell>
        </row>
        <row r="809">
          <cell r="C809">
            <v>61190</v>
          </cell>
          <cell r="E809" t="str">
            <v>Onderhoud en herstellingen rollend materieel</v>
          </cell>
          <cell r="F809">
            <v>61190</v>
          </cell>
          <cell r="H809" t="str">
            <v>Entretien et réparation du matériel roulant</v>
          </cell>
        </row>
        <row r="810">
          <cell r="C810">
            <v>611900</v>
          </cell>
          <cell r="E810" t="str">
            <v>voertuig BGC+gehuurde-onderh &amp; gewone herstel 100%</v>
          </cell>
          <cell r="F810">
            <v>611900</v>
          </cell>
          <cell r="H810" t="str">
            <v>Véhicul BGC+loue-entretien&amp;réparat°ordinaires 100%</v>
          </cell>
        </row>
        <row r="811">
          <cell r="C811">
            <v>611910</v>
          </cell>
          <cell r="E811" t="str">
            <v>voertuig BGC+gehuurde-onderh&amp;gewone herstel 50%</v>
          </cell>
          <cell r="F811">
            <v>611910</v>
          </cell>
          <cell r="H811" t="str">
            <v>Véhicul BGC+loué entretien&amp;réparat° ordinaires 50%</v>
          </cell>
        </row>
        <row r="812">
          <cell r="C812">
            <v>611920</v>
          </cell>
          <cell r="E812" t="str">
            <v>Autokeuring -100%</v>
          </cell>
          <cell r="F812">
            <v>611920</v>
          </cell>
          <cell r="H812" t="str">
            <v>Contrôle technique (autos) - 100%</v>
          </cell>
        </row>
        <row r="813">
          <cell r="C813">
            <v>611930</v>
          </cell>
          <cell r="E813" t="str">
            <v>Autokeuring - 50%</v>
          </cell>
          <cell r="F813">
            <v>611930</v>
          </cell>
          <cell r="H813" t="str">
            <v>Contrôle technique (autos) - 50%</v>
          </cell>
        </row>
        <row r="814">
          <cell r="C814">
            <v>611940</v>
          </cell>
          <cell r="E814" t="str">
            <v>Diverse kosten rollend materieel</v>
          </cell>
          <cell r="F814">
            <v>611940</v>
          </cell>
          <cell r="H814" t="str">
            <v>Coûts divers matériel roulant</v>
          </cell>
        </row>
        <row r="815">
          <cell r="C815">
            <v>612</v>
          </cell>
          <cell r="E815" t="str">
            <v>Leveringen aan de onderneming</v>
          </cell>
          <cell r="F815">
            <v>612</v>
          </cell>
          <cell r="H815" t="str">
            <v>Fournitures à l'entreprise</v>
          </cell>
        </row>
        <row r="816">
          <cell r="C816" t="str">
            <v>6120-1</v>
          </cell>
          <cell r="E816" t="str">
            <v>Utilities &amp; Communications</v>
          </cell>
          <cell r="F816" t="str">
            <v>6120-1</v>
          </cell>
          <cell r="H816" t="str">
            <v>Utilitaires et communications</v>
          </cell>
        </row>
        <row r="817">
          <cell r="C817">
            <v>6120</v>
          </cell>
          <cell r="E817" t="str">
            <v>Utilities</v>
          </cell>
          <cell r="F817">
            <v>6120</v>
          </cell>
          <cell r="H817" t="str">
            <v>Utilitaires</v>
          </cell>
        </row>
        <row r="818">
          <cell r="C818">
            <v>612000</v>
          </cell>
          <cell r="E818" t="str">
            <v>waterverbruik</v>
          </cell>
          <cell r="F818">
            <v>612000</v>
          </cell>
          <cell r="H818" t="str">
            <v>Consommation d'eau</v>
          </cell>
        </row>
        <row r="819">
          <cell r="C819">
            <v>612010</v>
          </cell>
          <cell r="E819" t="str">
            <v>gasverbruik</v>
          </cell>
          <cell r="F819">
            <v>612010</v>
          </cell>
          <cell r="H819" t="str">
            <v>Consommation de gaz</v>
          </cell>
        </row>
        <row r="820">
          <cell r="C820">
            <v>612020</v>
          </cell>
          <cell r="E820" t="str">
            <v>stookolieverbruik voor verwarming</v>
          </cell>
          <cell r="F820">
            <v>612020</v>
          </cell>
          <cell r="H820" t="str">
            <v>Consommation de mazout de chauffage</v>
          </cell>
        </row>
        <row r="821">
          <cell r="C821">
            <v>612030</v>
          </cell>
          <cell r="E821" t="str">
            <v>electriciteitsverbruik</v>
          </cell>
          <cell r="F821">
            <v>612030</v>
          </cell>
          <cell r="H821" t="str">
            <v>Consommation d'éléctricité</v>
          </cell>
        </row>
        <row r="822">
          <cell r="C822">
            <v>612040</v>
          </cell>
          <cell r="E822" t="str">
            <v xml:space="preserve">Andere energieverstrekkingen </v>
          </cell>
          <cell r="F822">
            <v>612040</v>
          </cell>
          <cell r="H822" t="str">
            <v>Consommation d'énergie, autres dépenses</v>
          </cell>
        </row>
        <row r="823">
          <cell r="C823">
            <v>612050</v>
          </cell>
          <cell r="E823" t="str">
            <v>brandstofverbruik voertuigen</v>
          </cell>
          <cell r="F823">
            <v>612050</v>
          </cell>
          <cell r="H823" t="str">
            <v>Véhicules - consommation de carburant</v>
          </cell>
        </row>
        <row r="824">
          <cell r="C824">
            <v>612050</v>
          </cell>
          <cell r="E824" t="str">
            <v>voertuig BGC - brandstof BTW gedeeltelijk aftrekb</v>
          </cell>
          <cell r="F824">
            <v>612050</v>
          </cell>
          <cell r="H824" t="str">
            <v>Véhicule Bgc carburant TVA déductible en partie</v>
          </cell>
        </row>
        <row r="825">
          <cell r="C825">
            <v>612060</v>
          </cell>
          <cell r="E825" t="str">
            <v>voertuig BGC - brandstof BTW integraal aftrekbaar</v>
          </cell>
          <cell r="F825">
            <v>612060</v>
          </cell>
          <cell r="H825" t="str">
            <v>Véhicule Bgc - carburant TVA déductible totalement</v>
          </cell>
        </row>
        <row r="826">
          <cell r="C826">
            <v>612070</v>
          </cell>
          <cell r="E826" t="str">
            <v>voertuigen BELGACOM - brandstof buiten Teletank</v>
          </cell>
          <cell r="F826">
            <v>612070</v>
          </cell>
          <cell r="H826" t="str">
            <v>Véhicule Belgacom - carburant hors télétank</v>
          </cell>
        </row>
        <row r="827">
          <cell r="C827">
            <v>6121</v>
          </cell>
          <cell r="E827" t="str">
            <v>Communications</v>
          </cell>
          <cell r="F827">
            <v>6121</v>
          </cell>
          <cell r="H827" t="str">
            <v>Communications</v>
          </cell>
        </row>
        <row r="828">
          <cell r="C828">
            <v>61210</v>
          </cell>
          <cell r="E828" t="str">
            <v>Intercompany aankopen  : communications</v>
          </cell>
          <cell r="F828">
            <v>61210</v>
          </cell>
          <cell r="H828" t="str">
            <v>Achats intercompany: communications</v>
          </cell>
        </row>
        <row r="829">
          <cell r="C829">
            <v>6122</v>
          </cell>
          <cell r="E829" t="str">
            <v>Postage costs</v>
          </cell>
          <cell r="F829">
            <v>6122</v>
          </cell>
          <cell r="H829" t="str">
            <v>Frais liés au courrier</v>
          </cell>
        </row>
        <row r="830">
          <cell r="C830">
            <v>612200</v>
          </cell>
          <cell r="E830" t="str">
            <v>portkosten</v>
          </cell>
          <cell r="F830">
            <v>612200</v>
          </cell>
          <cell r="H830" t="str">
            <v>Frais de poste</v>
          </cell>
        </row>
        <row r="831">
          <cell r="C831">
            <v>612210</v>
          </cell>
          <cell r="E831" t="str">
            <v>prestaties van de post - tf-, tx-, tfaxgidsen</v>
          </cell>
          <cell r="F831">
            <v>612210</v>
          </cell>
          <cell r="H831" t="str">
            <v>Prestat° de la poste,annuaires(phone, télex, fax)</v>
          </cell>
        </row>
        <row r="832">
          <cell r="C832">
            <v>612220</v>
          </cell>
          <cell r="E832" t="str">
            <v>prestaties van de post - kijk- en luistergeld</v>
          </cell>
          <cell r="F832">
            <v>612220</v>
          </cell>
          <cell r="H832" t="str">
            <v>Prestations de la poste, Radio et TV redevances</v>
          </cell>
        </row>
        <row r="833">
          <cell r="C833">
            <v>612230</v>
          </cell>
          <cell r="E833" t="str">
            <v>prestaties van de post - facturatie</v>
          </cell>
          <cell r="F833">
            <v>612230</v>
          </cell>
          <cell r="H833" t="str">
            <v>Prestations de la poste, facturation</v>
          </cell>
        </row>
        <row r="834">
          <cell r="C834">
            <v>612240</v>
          </cell>
          <cell r="E834" t="str">
            <v>prestaties van de post - ems taxipost</v>
          </cell>
          <cell r="F834">
            <v>612240</v>
          </cell>
          <cell r="H834" t="str">
            <v>Prestations de la poste, EMS Taxipost</v>
          </cell>
        </row>
        <row r="835">
          <cell r="C835">
            <v>612250</v>
          </cell>
          <cell r="E835" t="str">
            <v>prestaties van de post - overseinen telegrammen</v>
          </cell>
          <cell r="F835">
            <v>612250</v>
          </cell>
          <cell r="H835" t="str">
            <v>Prestations de la poste transm. de télégrammes</v>
          </cell>
        </row>
        <row r="836">
          <cell r="C836">
            <v>612260</v>
          </cell>
          <cell r="E836" t="str">
            <v>prestaties van de post - andere uitgaven</v>
          </cell>
          <cell r="F836">
            <v>612260</v>
          </cell>
          <cell r="H836" t="str">
            <v>Prestations de la poste, autres dépenses</v>
          </cell>
        </row>
        <row r="837">
          <cell r="C837">
            <v>6123</v>
          </cell>
          <cell r="E837" t="str">
            <v>office and other equipment</v>
          </cell>
          <cell r="F837">
            <v>6123</v>
          </cell>
          <cell r="H837" t="str">
            <v>Bureaux et autres équipements</v>
          </cell>
        </row>
        <row r="838">
          <cell r="C838">
            <v>61230</v>
          </cell>
          <cell r="E838" t="str">
            <v>Aankoop bureaumateriaal en diverse benodigdheden</v>
          </cell>
          <cell r="F838">
            <v>61230</v>
          </cell>
          <cell r="H838" t="str">
            <v>Achat de matériel de bureau et autres fournitures</v>
          </cell>
        </row>
        <row r="839">
          <cell r="C839">
            <v>612300</v>
          </cell>
          <cell r="E839" t="str">
            <v>aankoop klein bureaumaterieel</v>
          </cell>
          <cell r="F839">
            <v>612300</v>
          </cell>
          <cell r="H839" t="str">
            <v>Achat de petit matériel de bureau</v>
          </cell>
        </row>
        <row r="840">
          <cell r="C840">
            <v>612310</v>
          </cell>
          <cell r="E840" t="str">
            <v>fotocopies (papier)</v>
          </cell>
          <cell r="F840">
            <v>612310</v>
          </cell>
          <cell r="H840" t="str">
            <v>Photocopies (papier)</v>
          </cell>
        </row>
        <row r="841">
          <cell r="C841">
            <v>612320</v>
          </cell>
          <cell r="E841" t="str">
            <v>Drukkosten</v>
          </cell>
          <cell r="F841">
            <v>612320</v>
          </cell>
          <cell r="H841" t="str">
            <v>Frais d'impression</v>
          </cell>
        </row>
        <row r="842">
          <cell r="C842" t="str">
            <v>61237/40</v>
          </cell>
          <cell r="E842" t="str">
            <v>Informaticabenodigdheden</v>
          </cell>
          <cell r="F842" t="str">
            <v>61237/40</v>
          </cell>
          <cell r="H842" t="str">
            <v>Fourniture informatique</v>
          </cell>
        </row>
        <row r="843">
          <cell r="C843">
            <v>612370</v>
          </cell>
          <cell r="E843" t="str">
            <v>Hardware benodigdheden</v>
          </cell>
          <cell r="F843">
            <v>612370</v>
          </cell>
          <cell r="H843" t="str">
            <v xml:space="preserve">Fourniture Hardware </v>
          </cell>
        </row>
        <row r="844">
          <cell r="C844">
            <v>612380</v>
          </cell>
          <cell r="E844" t="str">
            <v>Software benodigdheden</v>
          </cell>
          <cell r="F844">
            <v>612380</v>
          </cell>
          <cell r="H844" t="str">
            <v>Fourniture Software</v>
          </cell>
        </row>
        <row r="845">
          <cell r="C845">
            <v>612400</v>
          </cell>
          <cell r="E845" t="str">
            <v>Diverse informaticabenodigdheden</v>
          </cell>
          <cell r="F845">
            <v>612400</v>
          </cell>
          <cell r="H845" t="str">
            <v>Founitures informatiques diverses</v>
          </cell>
        </row>
        <row r="846">
          <cell r="C846">
            <v>61241</v>
          </cell>
          <cell r="E846" t="str">
            <v>cartografische informatie</v>
          </cell>
          <cell r="F846">
            <v>61241</v>
          </cell>
          <cell r="H846" t="str">
            <v>Informations cartographiques</v>
          </cell>
        </row>
        <row r="847">
          <cell r="C847">
            <v>612410</v>
          </cell>
          <cell r="E847" t="str">
            <v>cartografische informatie, plans</v>
          </cell>
          <cell r="F847">
            <v>612410</v>
          </cell>
          <cell r="H847" t="str">
            <v>Informations cartographiques, plans</v>
          </cell>
        </row>
        <row r="848">
          <cell r="C848">
            <v>61242</v>
          </cell>
          <cell r="E848" t="str">
            <v>Diverse kosten informatieverwerking</v>
          </cell>
          <cell r="F848">
            <v>61242</v>
          </cell>
          <cell r="H848" t="str">
            <v>Frais divers de traitement de l'information</v>
          </cell>
        </row>
        <row r="849">
          <cell r="C849">
            <v>612420</v>
          </cell>
          <cell r="E849" t="str">
            <v>Gebruik externe informatienetwerken</v>
          </cell>
          <cell r="F849">
            <v>612420</v>
          </cell>
          <cell r="H849" t="str">
            <v>Utilisation de réseau d'informations externes</v>
          </cell>
        </row>
        <row r="850">
          <cell r="C850">
            <v>61243</v>
          </cell>
          <cell r="E850" t="str">
            <v>Aankoop, huur en onderhoud klein gereedschap</v>
          </cell>
          <cell r="F850">
            <v>61243</v>
          </cell>
          <cell r="H850" t="str">
            <v>Achat, location et entretien du petit outillage</v>
          </cell>
        </row>
        <row r="851">
          <cell r="C851">
            <v>612430</v>
          </cell>
          <cell r="E851" t="str">
            <v>Aankoop, huur en onderhoud klein gereedschap</v>
          </cell>
          <cell r="F851">
            <v>612430</v>
          </cell>
          <cell r="H851" t="str">
            <v>Achat, location et entretien du petit outillage</v>
          </cell>
        </row>
        <row r="852">
          <cell r="C852">
            <v>613</v>
          </cell>
          <cell r="E852" t="str">
            <v>Administration</v>
          </cell>
          <cell r="F852">
            <v>613</v>
          </cell>
          <cell r="H852" t="str">
            <v>Administration</v>
          </cell>
        </row>
        <row r="853">
          <cell r="C853">
            <v>61301</v>
          </cell>
          <cell r="E853" t="str">
            <v>personeelsvorming</v>
          </cell>
          <cell r="F853">
            <v>61301</v>
          </cell>
          <cell r="H853" t="str">
            <v>Formation du personnel</v>
          </cell>
        </row>
        <row r="854">
          <cell r="C854" t="str">
            <v>613010</v>
          </cell>
          <cell r="E854" t="str">
            <v>Personeelsvorming</v>
          </cell>
          <cell r="F854" t="str">
            <v>613010</v>
          </cell>
          <cell r="H854" t="str">
            <v>Formation du personnel</v>
          </cell>
        </row>
        <row r="855">
          <cell r="C855">
            <v>613020</v>
          </cell>
          <cell r="E855" t="str">
            <v>Training</v>
          </cell>
          <cell r="F855">
            <v>613020</v>
          </cell>
          <cell r="H855" t="str">
            <v>Training</v>
          </cell>
        </row>
        <row r="856">
          <cell r="C856">
            <v>613030</v>
          </cell>
          <cell r="E856" t="str">
            <v>Seminaries</v>
          </cell>
          <cell r="F856">
            <v>613030</v>
          </cell>
          <cell r="H856" t="str">
            <v>Séminaires</v>
          </cell>
        </row>
        <row r="857">
          <cell r="C857">
            <v>61304</v>
          </cell>
          <cell r="E857" t="str">
            <v>Bijdragen en lidmaatschap</v>
          </cell>
          <cell r="F857">
            <v>61304</v>
          </cell>
          <cell r="H857" t="str">
            <v>Cotisations et affiliations</v>
          </cell>
        </row>
        <row r="858">
          <cell r="C858">
            <v>613040</v>
          </cell>
          <cell r="E858" t="str">
            <v>professionele bijdragen en lidmaatschap</v>
          </cell>
          <cell r="F858">
            <v>613040</v>
          </cell>
          <cell r="H858" t="str">
            <v>Cotisations et affiliations professionnelles</v>
          </cell>
        </row>
        <row r="859">
          <cell r="C859">
            <v>61305</v>
          </cell>
          <cell r="E859" t="str">
            <v>documentatie, boeken en tijdschriften</v>
          </cell>
          <cell r="F859">
            <v>61305</v>
          </cell>
          <cell r="H859" t="str">
            <v>Documentation, livres et magazines</v>
          </cell>
        </row>
        <row r="860">
          <cell r="C860">
            <v>613050</v>
          </cell>
          <cell r="E860" t="str">
            <v>documentatie, boeken en tijdschriften</v>
          </cell>
          <cell r="F860">
            <v>613050</v>
          </cell>
          <cell r="H860" t="str">
            <v>Documentation, livres et magazines</v>
          </cell>
        </row>
        <row r="861">
          <cell r="C861">
            <v>61310</v>
          </cell>
          <cell r="E861" t="str">
            <v>gerechtskosten &amp; honoraria</v>
          </cell>
          <cell r="F861">
            <v>61310</v>
          </cell>
          <cell r="H861" t="str">
            <v>Frais de justice &amp; honoraires</v>
          </cell>
        </row>
        <row r="862">
          <cell r="C862">
            <v>613100</v>
          </cell>
          <cell r="E862" t="str">
            <v>honoraria advokaten, notaris &amp; geneesh &amp; revisoren</v>
          </cell>
          <cell r="F862">
            <v>613100</v>
          </cell>
          <cell r="H862" t="str">
            <v>Honoraires:avocats,notaires,de médecins,réviseurs</v>
          </cell>
        </row>
        <row r="863">
          <cell r="C863">
            <v>613110</v>
          </cell>
          <cell r="E863" t="str">
            <v>gerechtskosten</v>
          </cell>
          <cell r="F863">
            <v>613110</v>
          </cell>
          <cell r="H863" t="str">
            <v>Frais de justice</v>
          </cell>
        </row>
        <row r="864">
          <cell r="C864">
            <v>613120</v>
          </cell>
          <cell r="E864" t="str">
            <v>strafrechtelijke boetes</v>
          </cell>
          <cell r="F864">
            <v>613120</v>
          </cell>
          <cell r="H864" t="str">
            <v>Amendes pénales</v>
          </cell>
        </row>
        <row r="865">
          <cell r="C865">
            <v>613130</v>
          </cell>
          <cell r="E865" t="str">
            <v>Deurwaarder</v>
          </cell>
          <cell r="F865">
            <v>613130</v>
          </cell>
          <cell r="H865" t="str">
            <v>Huissier</v>
          </cell>
        </row>
        <row r="866">
          <cell r="C866">
            <v>61320</v>
          </cell>
          <cell r="E866" t="str">
            <v>Verzekeringsuitgaven</v>
          </cell>
          <cell r="F866">
            <v>61320</v>
          </cell>
          <cell r="H866" t="str">
            <v>Dépenses d'assurance</v>
          </cell>
        </row>
        <row r="867">
          <cell r="C867">
            <v>613200</v>
          </cell>
          <cell r="E867" t="str">
            <v>medische kosten t.g.v. ziekte of ongeval</v>
          </cell>
          <cell r="F867">
            <v>613200</v>
          </cell>
          <cell r="H867" t="str">
            <v>Frais médicaux suite à des maladies ou accidents</v>
          </cell>
        </row>
        <row r="868">
          <cell r="C868">
            <v>613210</v>
          </cell>
          <cell r="E868" t="str">
            <v>schade aan derden t.g.v. verkeersongeval</v>
          </cell>
          <cell r="F868">
            <v>613210</v>
          </cell>
          <cell r="H868" t="str">
            <v>Dommages causés aux 1/3 (accidents de la route)</v>
          </cell>
        </row>
        <row r="869">
          <cell r="C869">
            <v>613220</v>
          </cell>
          <cell r="E869" t="str">
            <v>ongevallen met personen en schade aan eigendom</v>
          </cell>
          <cell r="F869">
            <v>613220</v>
          </cell>
          <cell r="H869" t="str">
            <v>Accidents avec des pers. et dommages aux propriété</v>
          </cell>
        </row>
        <row r="870">
          <cell r="C870">
            <v>613230</v>
          </cell>
          <cell r="E870" t="str">
            <v>uitgaven i.v.m. buitengewone gebeurtenissen</v>
          </cell>
          <cell r="F870">
            <v>613230</v>
          </cell>
          <cell r="H870" t="str">
            <v>Dépenses liées à des évènements exceptionnels</v>
          </cell>
        </row>
        <row r="871">
          <cell r="C871">
            <v>613240</v>
          </cell>
          <cell r="E871" t="str">
            <v>vergoed vr. kosten v. soc. herklass. mindervaliden</v>
          </cell>
          <cell r="F871">
            <v>613240</v>
          </cell>
          <cell r="H871" t="str">
            <v>Indemn.frais de reclassement soc.des moins valides</v>
          </cell>
        </row>
        <row r="872">
          <cell r="C872">
            <v>613250</v>
          </cell>
          <cell r="E872" t="str">
            <v>Schadeverg uitgek aan gebruikers diensten (art.64)</v>
          </cell>
          <cell r="F872">
            <v>613250</v>
          </cell>
          <cell r="H872" t="str">
            <v>Dommages subis par l'ut. de nos services (art.64)</v>
          </cell>
        </row>
        <row r="873">
          <cell r="C873">
            <v>613260</v>
          </cell>
          <cell r="E873" t="str">
            <v>Schadeverg uitgek a gebruik dienst (buiten art.64)</v>
          </cell>
          <cell r="F873">
            <v>613260</v>
          </cell>
          <cell r="H873" t="str">
            <v>Dommages subis par l'ut. de nos serv.(hors art.64)</v>
          </cell>
        </row>
        <row r="874">
          <cell r="C874">
            <v>613270</v>
          </cell>
          <cell r="E874" t="str">
            <v>Verzekeringspremie grote risico's (&gt; 100 milj BEF)</v>
          </cell>
          <cell r="F874">
            <v>613270</v>
          </cell>
          <cell r="H874" t="str">
            <v>Prime d'assurance pour gros risques (&gt;100 mios fr)</v>
          </cell>
        </row>
        <row r="875">
          <cell r="C875">
            <v>61330</v>
          </cell>
          <cell r="E875" t="str">
            <v>kosten mbt innen van vorderingen</v>
          </cell>
          <cell r="F875">
            <v>61330</v>
          </cell>
          <cell r="H875" t="str">
            <v>Frais d'encaissement des créances</v>
          </cell>
        </row>
        <row r="876">
          <cell r="C876">
            <v>613300</v>
          </cell>
          <cell r="E876" t="str">
            <v>inningskosten vorderingen</v>
          </cell>
          <cell r="F876">
            <v>613300</v>
          </cell>
          <cell r="H876" t="str">
            <v>Frais de recouvrement des créances</v>
          </cell>
        </row>
        <row r="877">
          <cell r="C877">
            <v>613310</v>
          </cell>
          <cell r="E877" t="str">
            <v>exploitatiekosten Banksys</v>
          </cell>
          <cell r="F877">
            <v>613310</v>
          </cell>
          <cell r="H877" t="str">
            <v>Frais d'exploitation Banksys</v>
          </cell>
        </row>
        <row r="878">
          <cell r="C878">
            <v>613320</v>
          </cell>
          <cell r="E878" t="str">
            <v>Commissies telecards</v>
          </cell>
          <cell r="F878">
            <v>613320</v>
          </cell>
          <cell r="H878" t="str">
            <v>Commissions telecard</v>
          </cell>
        </row>
        <row r="879">
          <cell r="C879">
            <v>613330</v>
          </cell>
          <cell r="E879" t="str">
            <v>Commissie cel-site-provider</v>
          </cell>
          <cell r="F879">
            <v>613330</v>
          </cell>
          <cell r="H879" t="str">
            <v xml:space="preserve">Commissions cel-site-provider </v>
          </cell>
        </row>
        <row r="880">
          <cell r="C880">
            <v>6134</v>
          </cell>
          <cell r="E880" t="str">
            <v>Personeel</v>
          </cell>
          <cell r="F880">
            <v>6134</v>
          </cell>
          <cell r="H880" t="str">
            <v>Personnel</v>
          </cell>
        </row>
        <row r="881">
          <cell r="C881">
            <v>61340</v>
          </cell>
          <cell r="E881" t="str">
            <v>medische kosten</v>
          </cell>
          <cell r="F881">
            <v>61340</v>
          </cell>
          <cell r="H881" t="str">
            <v>Frais médicaux</v>
          </cell>
        </row>
        <row r="882">
          <cell r="C882">
            <v>613410</v>
          </cell>
          <cell r="E882" t="str">
            <v xml:space="preserve">medische onderzoeken </v>
          </cell>
          <cell r="F882">
            <v>613410</v>
          </cell>
          <cell r="H882" t="str">
            <v>Visites médicales</v>
          </cell>
        </row>
        <row r="883">
          <cell r="C883">
            <v>613420</v>
          </cell>
          <cell r="E883" t="str">
            <v>benodigdheden hulpposten en verbanddozen</v>
          </cell>
          <cell r="F883">
            <v>613420</v>
          </cell>
          <cell r="H883" t="str">
            <v>Equipements postes et boîtes de secours</v>
          </cell>
        </row>
        <row r="884">
          <cell r="C884">
            <v>6134</v>
          </cell>
          <cell r="E884" t="str">
            <v>vervoer personeel</v>
          </cell>
          <cell r="F884">
            <v>6134</v>
          </cell>
          <cell r="H884" t="str">
            <v>Transport personnel</v>
          </cell>
        </row>
        <row r="885">
          <cell r="C885">
            <v>613430</v>
          </cell>
          <cell r="E885" t="str">
            <v>stadsvervoer</v>
          </cell>
          <cell r="F885">
            <v>613430</v>
          </cell>
          <cell r="H885" t="str">
            <v>Transport Urbain</v>
          </cell>
        </row>
        <row r="886">
          <cell r="C886">
            <v>613440</v>
          </cell>
          <cell r="E886" t="str">
            <v>taxikosten (betaald in België)</v>
          </cell>
          <cell r="F886">
            <v>613440</v>
          </cell>
          <cell r="H886" t="str">
            <v>Frais de taxi ( en Belgique)</v>
          </cell>
        </row>
        <row r="887">
          <cell r="C887">
            <v>613450</v>
          </cell>
          <cell r="E887" t="str">
            <v xml:space="preserve">openbaar vervoer personeel  </v>
          </cell>
          <cell r="F887">
            <v>613450</v>
          </cell>
          <cell r="H887" t="str">
            <v>Transport en commun personnel</v>
          </cell>
        </row>
        <row r="888">
          <cell r="C888">
            <v>6134</v>
          </cell>
          <cell r="E888" t="str">
            <v>Subsidies</v>
          </cell>
          <cell r="F888">
            <v>6134</v>
          </cell>
          <cell r="H888" t="str">
            <v>Subsides OSTT</v>
          </cell>
        </row>
        <row r="889">
          <cell r="C889">
            <v>613460</v>
          </cell>
          <cell r="E889" t="str">
            <v>subsidies SWTT</v>
          </cell>
          <cell r="F889">
            <v>613460</v>
          </cell>
          <cell r="H889" t="str">
            <v>Subsides OSTT</v>
          </cell>
        </row>
        <row r="890">
          <cell r="C890">
            <v>61390</v>
          </cell>
          <cell r="E890" t="str">
            <v>Allerlei</v>
          </cell>
          <cell r="F890">
            <v>61390</v>
          </cell>
          <cell r="H890" t="str">
            <v>Divers</v>
          </cell>
        </row>
        <row r="891">
          <cell r="C891">
            <v>613900</v>
          </cell>
          <cell r="E891" t="str">
            <v>Verdeling dranken</v>
          </cell>
          <cell r="F891">
            <v>613900</v>
          </cell>
          <cell r="H891" t="str">
            <v>Distribution de boissons</v>
          </cell>
        </row>
        <row r="892">
          <cell r="C892">
            <v>613910</v>
          </cell>
          <cell r="E892" t="str">
            <v>Herbestrating</v>
          </cell>
          <cell r="F892">
            <v>613910</v>
          </cell>
          <cell r="H892" t="str">
            <v>Repavement</v>
          </cell>
        </row>
        <row r="893">
          <cell r="C893">
            <v>613920</v>
          </cell>
          <cell r="E893" t="str">
            <v>Afvalbehandeling</v>
          </cell>
          <cell r="F893">
            <v>613920</v>
          </cell>
          <cell r="H893" t="str">
            <v>Traitement des déchets</v>
          </cell>
        </row>
        <row r="894">
          <cell r="C894">
            <v>613930</v>
          </cell>
          <cell r="E894" t="str">
            <v>inlastneming uitgaven, gedaan door de klant</v>
          </cell>
          <cell r="F894">
            <v>613930</v>
          </cell>
          <cell r="H894" t="str">
            <v>Prise en charge débours supportés par les clients</v>
          </cell>
        </row>
        <row r="895">
          <cell r="C895">
            <v>613940</v>
          </cell>
          <cell r="E895" t="str">
            <v>Begeleiding waardetransport</v>
          </cell>
          <cell r="F895">
            <v>613940</v>
          </cell>
          <cell r="H895" t="str">
            <v>Prise en charge du transport des valeurs</v>
          </cell>
        </row>
        <row r="896">
          <cell r="C896">
            <v>613950</v>
          </cell>
          <cell r="E896" t="str">
            <v>Aank, reinig &amp; onderh kledij  werkzaamh of onthaal</v>
          </cell>
          <cell r="F896">
            <v>613950</v>
          </cell>
          <cell r="H896" t="str">
            <v>Achat, net.et entretien d'équ.de protect° ou d'ac.</v>
          </cell>
        </row>
        <row r="897">
          <cell r="C897">
            <v>613960</v>
          </cell>
          <cell r="E897" t="str">
            <v>Andere uitgaven</v>
          </cell>
          <cell r="F897">
            <v>613960</v>
          </cell>
          <cell r="H897" t="str">
            <v>Autres dépenses</v>
          </cell>
        </row>
        <row r="898">
          <cell r="C898">
            <v>614</v>
          </cell>
          <cell r="E898" t="str">
            <v>Advertising &amp; Public relations</v>
          </cell>
          <cell r="F898">
            <v>614</v>
          </cell>
          <cell r="H898" t="str">
            <v>Publicité et relations publiques</v>
          </cell>
        </row>
        <row r="899">
          <cell r="C899">
            <v>6141</v>
          </cell>
          <cell r="E899" t="str">
            <v>Publiciteitskosten</v>
          </cell>
          <cell r="F899">
            <v>6141</v>
          </cell>
          <cell r="H899" t="str">
            <v>Frais de publicité</v>
          </cell>
        </row>
        <row r="900">
          <cell r="C900" t="str">
            <v>614100</v>
          </cell>
          <cell r="E900" t="str">
            <v>Mediakosten</v>
          </cell>
          <cell r="F900" t="str">
            <v>614100</v>
          </cell>
          <cell r="H900" t="str">
            <v>Frais liés aux médias</v>
          </cell>
        </row>
        <row r="901">
          <cell r="C901" t="str">
            <v>614110</v>
          </cell>
          <cell r="E901" t="str">
            <v>brochures</v>
          </cell>
          <cell r="F901" t="str">
            <v>614110</v>
          </cell>
          <cell r="H901" t="str">
            <v>Brochures</v>
          </cell>
        </row>
        <row r="902">
          <cell r="C902" t="str">
            <v>614120</v>
          </cell>
          <cell r="E902" t="str">
            <v>campagnes</v>
          </cell>
          <cell r="F902" t="str">
            <v>614120</v>
          </cell>
          <cell r="H902" t="str">
            <v>Campagnes</v>
          </cell>
        </row>
        <row r="903">
          <cell r="C903">
            <v>614200</v>
          </cell>
          <cell r="E903" t="str">
            <v>Direct Mail kosten</v>
          </cell>
          <cell r="F903">
            <v>614200</v>
          </cell>
          <cell r="H903" t="str">
            <v>Frais de direct mail</v>
          </cell>
        </row>
        <row r="904">
          <cell r="C904">
            <v>614300</v>
          </cell>
          <cell r="E904" t="str">
            <v>Exposities en beurzen - locaal</v>
          </cell>
          <cell r="F904">
            <v>614300</v>
          </cell>
          <cell r="H904" t="str">
            <v>Expositions et bourses - locales</v>
          </cell>
        </row>
        <row r="905">
          <cell r="C905">
            <v>614310</v>
          </cell>
          <cell r="E905" t="str">
            <v>exposities en beurzen - nationaal</v>
          </cell>
          <cell r="F905">
            <v>614310</v>
          </cell>
          <cell r="H905" t="str">
            <v>Expositions et bourses - nationales</v>
          </cell>
        </row>
        <row r="906">
          <cell r="C906">
            <v>614320</v>
          </cell>
          <cell r="E906" t="str">
            <v>exposities en beurzen - internationaal</v>
          </cell>
          <cell r="F906">
            <v>614320</v>
          </cell>
          <cell r="H906" t="str">
            <v>Expositions et bourses - internationales</v>
          </cell>
        </row>
        <row r="907">
          <cell r="C907">
            <v>614400</v>
          </cell>
          <cell r="E907" t="str">
            <v>Sponsoring</v>
          </cell>
          <cell r="F907">
            <v>614400</v>
          </cell>
          <cell r="H907" t="str">
            <v>Sponsoring</v>
          </cell>
        </row>
        <row r="908">
          <cell r="C908">
            <v>614410</v>
          </cell>
          <cell r="E908" t="str">
            <v>Advertising</v>
          </cell>
          <cell r="F908">
            <v>614410</v>
          </cell>
          <cell r="H908" t="str">
            <v>Publicité</v>
          </cell>
        </row>
        <row r="909">
          <cell r="C909">
            <v>614420</v>
          </cell>
          <cell r="E909" t="str">
            <v>Marktstudies</v>
          </cell>
          <cell r="F909">
            <v>614420</v>
          </cell>
          <cell r="H909" t="str">
            <v>Etude du marché</v>
          </cell>
        </row>
        <row r="910">
          <cell r="C910">
            <v>614430</v>
          </cell>
          <cell r="E910" t="str">
            <v>Public Relations</v>
          </cell>
          <cell r="F910">
            <v>614430</v>
          </cell>
          <cell r="H910" t="str">
            <v>Public Relations</v>
          </cell>
        </row>
        <row r="911">
          <cell r="C911">
            <v>6145</v>
          </cell>
          <cell r="E911" t="str">
            <v>House Style</v>
          </cell>
          <cell r="F911">
            <v>6145</v>
          </cell>
          <cell r="H911" t="str">
            <v>House style</v>
          </cell>
        </row>
        <row r="912">
          <cell r="C912">
            <v>614510</v>
          </cell>
          <cell r="E912" t="str">
            <v>House style - Concept</v>
          </cell>
          <cell r="F912">
            <v>614510</v>
          </cell>
          <cell r="H912" t="str">
            <v>House style - Conceptualisation</v>
          </cell>
        </row>
        <row r="913">
          <cell r="C913">
            <v>614520</v>
          </cell>
          <cell r="E913" t="str">
            <v>House style - Productiewerkzaamheden</v>
          </cell>
          <cell r="F913">
            <v>614520</v>
          </cell>
          <cell r="H913" t="str">
            <v>House style - travaux de production</v>
          </cell>
        </row>
        <row r="914">
          <cell r="C914">
            <v>6149</v>
          </cell>
          <cell r="E914" t="str">
            <v>Andere</v>
          </cell>
          <cell r="F914">
            <v>6149</v>
          </cell>
          <cell r="H914" t="str">
            <v>Autres</v>
          </cell>
        </row>
        <row r="915">
          <cell r="C915">
            <v>614910</v>
          </cell>
          <cell r="E915" t="str">
            <v xml:space="preserve">Interne Communicatie </v>
          </cell>
          <cell r="F915">
            <v>614910</v>
          </cell>
          <cell r="H915" t="str">
            <v>Communication interne</v>
          </cell>
        </row>
        <row r="916">
          <cell r="C916">
            <v>614920</v>
          </cell>
          <cell r="E916" t="str">
            <v>Studio's &amp; Beelden  (grafisme, fotografie, audio)</v>
          </cell>
          <cell r="F916">
            <v>614920</v>
          </cell>
          <cell r="H916" t="str">
            <v>Studios et images (graphisme, photographie, audio)</v>
          </cell>
        </row>
        <row r="917">
          <cell r="C917">
            <v>614930</v>
          </cell>
          <cell r="E917" t="str">
            <v>Jaarverslag</v>
          </cell>
          <cell r="F917">
            <v>614930</v>
          </cell>
          <cell r="H917" t="str">
            <v>Rapport annuel</v>
          </cell>
        </row>
        <row r="918">
          <cell r="C918">
            <v>614940</v>
          </cell>
          <cell r="E918" t="str">
            <v>Informatiebulletin</v>
          </cell>
          <cell r="F918">
            <v>614940</v>
          </cell>
          <cell r="H918" t="str">
            <v>Bulletin d'informations</v>
          </cell>
        </row>
        <row r="919">
          <cell r="C919">
            <v>614950</v>
          </cell>
          <cell r="E919" t="str">
            <v>Mecenaat</v>
          </cell>
          <cell r="F919">
            <v>614950</v>
          </cell>
          <cell r="H919" t="str">
            <v>Mécénat</v>
          </cell>
        </row>
        <row r="920">
          <cell r="C920">
            <v>614960</v>
          </cell>
          <cell r="E920" t="str">
            <v>andere  commerciële kosten</v>
          </cell>
          <cell r="F920">
            <v>614960</v>
          </cell>
          <cell r="H920" t="str">
            <v>Autres coûts de commercialisation</v>
          </cell>
        </row>
        <row r="921">
          <cell r="C921">
            <v>615</v>
          </cell>
          <cell r="E921" t="str">
            <v>Consultancy and professional services</v>
          </cell>
          <cell r="F921">
            <v>615</v>
          </cell>
          <cell r="H921" t="str">
            <v>Services professionnels et de consultance</v>
          </cell>
        </row>
        <row r="922">
          <cell r="C922">
            <v>6151</v>
          </cell>
          <cell r="E922" t="str">
            <v>consultants</v>
          </cell>
          <cell r="F922">
            <v>6151</v>
          </cell>
          <cell r="H922" t="str">
            <v>Consultants</v>
          </cell>
        </row>
        <row r="923">
          <cell r="C923">
            <v>615100</v>
          </cell>
          <cell r="E923" t="str">
            <v>consultant - studies (consultancy contracten)</v>
          </cell>
          <cell r="F923">
            <v>615100</v>
          </cell>
          <cell r="H923" t="str">
            <v>Consultants - études (contrats)</v>
          </cell>
        </row>
        <row r="924">
          <cell r="C924">
            <v>615110</v>
          </cell>
          <cell r="E924" t="str">
            <v>consultant - exploitatiewerkzaamheden</v>
          </cell>
          <cell r="F924">
            <v>615110</v>
          </cell>
          <cell r="H924" t="str">
            <v>Consultants - travaux d'exploitation</v>
          </cell>
        </row>
        <row r="925">
          <cell r="C925">
            <v>6152</v>
          </cell>
          <cell r="E925" t="str">
            <v>professional services</v>
          </cell>
          <cell r="F925">
            <v>6152</v>
          </cell>
          <cell r="H925" t="str">
            <v>Services professionnels</v>
          </cell>
        </row>
        <row r="926">
          <cell r="C926">
            <v>615200</v>
          </cell>
          <cell r="E926" t="str">
            <v>Interimwerk</v>
          </cell>
          <cell r="F926">
            <v>615200</v>
          </cell>
          <cell r="H926" t="str">
            <v>Travail intérimaire</v>
          </cell>
        </row>
        <row r="927">
          <cell r="C927">
            <v>615210</v>
          </cell>
          <cell r="E927" t="str">
            <v>Vertaalkosten</v>
          </cell>
          <cell r="F927">
            <v>615210</v>
          </cell>
          <cell r="H927" t="str">
            <v>Frais de traduction</v>
          </cell>
        </row>
        <row r="928">
          <cell r="C928">
            <v>615220</v>
          </cell>
          <cell r="E928" t="str">
            <v xml:space="preserve">recrutering en selectie </v>
          </cell>
          <cell r="F928">
            <v>615220</v>
          </cell>
          <cell r="H928" t="str">
            <v>Recrutement et sélection</v>
          </cell>
        </row>
        <row r="929">
          <cell r="C929">
            <v>616</v>
          </cell>
          <cell r="E929" t="str">
            <v>Cost of sales</v>
          </cell>
          <cell r="F929">
            <v>616</v>
          </cell>
          <cell r="H929" t="str">
            <v>Coût des ventes</v>
          </cell>
        </row>
        <row r="930">
          <cell r="C930">
            <v>616100</v>
          </cell>
          <cell r="E930" t="str">
            <v>Aansluitingskosten infrastructuur</v>
          </cell>
          <cell r="F930">
            <v>616100</v>
          </cell>
          <cell r="H930" t="str">
            <v>Frais de raccordement, infrastructure</v>
          </cell>
        </row>
        <row r="931">
          <cell r="C931">
            <v>616200</v>
          </cell>
          <cell r="E931" t="str">
            <v>Aansluitingskosten eindapparatuur</v>
          </cell>
          <cell r="F931">
            <v>616200</v>
          </cell>
          <cell r="H931" t="str">
            <v>Frais de raccordement, appareils terminaux</v>
          </cell>
        </row>
        <row r="932">
          <cell r="C932">
            <v>616250</v>
          </cell>
          <cell r="E932" t="str">
            <v>Aankoop eindapparatuur</v>
          </cell>
          <cell r="F932">
            <v>616250</v>
          </cell>
          <cell r="H932" t="str">
            <v xml:space="preserve">Achats terminaux </v>
          </cell>
        </row>
        <row r="933">
          <cell r="C933">
            <v>616260</v>
          </cell>
          <cell r="E933" t="str">
            <v>Aankoop gidsen</v>
          </cell>
          <cell r="F933">
            <v>616260</v>
          </cell>
          <cell r="H933" t="str">
            <v>Achats botins</v>
          </cell>
        </row>
        <row r="934">
          <cell r="C934">
            <v>6163</v>
          </cell>
          <cell r="E934" t="str">
            <v>Betalingen aan derden</v>
          </cell>
          <cell r="F934">
            <v>6163</v>
          </cell>
          <cell r="H934" t="str">
            <v>Payement aux tiers</v>
          </cell>
        </row>
        <row r="935">
          <cell r="C935">
            <v>616300</v>
          </cell>
          <cell r="E935" t="str">
            <v>TV - distributie - betaling aan derden</v>
          </cell>
          <cell r="F935">
            <v>616300</v>
          </cell>
          <cell r="H935" t="str">
            <v>TV-Distribution - payement aux tiers</v>
          </cell>
        </row>
        <row r="936">
          <cell r="C936">
            <v>616310</v>
          </cell>
          <cell r="E936" t="str">
            <v>Infokiosk - betaling aan derden</v>
          </cell>
          <cell r="F936">
            <v>616310</v>
          </cell>
          <cell r="H936" t="str">
            <v>Infokiosk - payement aux tiers</v>
          </cell>
        </row>
        <row r="937">
          <cell r="C937">
            <v>616320</v>
          </cell>
          <cell r="E937" t="str">
            <v>Schermen (videotex) - betaling aan derden</v>
          </cell>
          <cell r="F937">
            <v>616320</v>
          </cell>
          <cell r="H937" t="str">
            <v>Ecrans (Videotex) - payement aux tiers</v>
          </cell>
        </row>
        <row r="938">
          <cell r="C938">
            <v>6164</v>
          </cell>
          <cell r="E938" t="str">
            <v>interconnectie</v>
          </cell>
          <cell r="F938">
            <v>6164</v>
          </cell>
          <cell r="H938" t="str">
            <v>interconnexion</v>
          </cell>
        </row>
        <row r="939">
          <cell r="C939">
            <v>616400</v>
          </cell>
          <cell r="E939" t="str">
            <v>interconnectie andere</v>
          </cell>
          <cell r="F939">
            <v>616400</v>
          </cell>
          <cell r="H939" t="str">
            <v xml:space="preserve">Interconnexion </v>
          </cell>
        </row>
        <row r="940">
          <cell r="C940">
            <v>616402</v>
          </cell>
          <cell r="E940" t="str">
            <v>Interconnectieverkeer - BELGACOM MOBILE</v>
          </cell>
          <cell r="F940">
            <v>616402</v>
          </cell>
          <cell r="H940" t="str">
            <v>Interconnexion - Belgacom Mobile</v>
          </cell>
        </row>
        <row r="941">
          <cell r="C941">
            <v>617</v>
          </cell>
          <cell r="E941" t="str">
            <v>Travel &amp; representation</v>
          </cell>
          <cell r="F941">
            <v>617</v>
          </cell>
          <cell r="H941" t="str">
            <v>Frais de voyage et de représentation</v>
          </cell>
        </row>
        <row r="942">
          <cell r="C942">
            <v>6171</v>
          </cell>
          <cell r="E942" t="str">
            <v>representatiekosten binnenland</v>
          </cell>
          <cell r="F942">
            <v>6171</v>
          </cell>
          <cell r="H942" t="str">
            <v>Frais de représentation encourus en Belgique</v>
          </cell>
        </row>
        <row r="943">
          <cell r="C943" t="str">
            <v>617110</v>
          </cell>
          <cell r="E943" t="str">
            <v>representatieko betaald in België &amp; aftrekb 100 %</v>
          </cell>
          <cell r="F943" t="str">
            <v>617110</v>
          </cell>
          <cell r="H943" t="str">
            <v>Frais de rep. encourus en Belgique (déd. à 100%)</v>
          </cell>
        </row>
        <row r="944">
          <cell r="C944">
            <v>617120</v>
          </cell>
          <cell r="E944" t="str">
            <v>repres. ko &amp; cadeau bet in België  aftrekb, 50%</v>
          </cell>
          <cell r="F944">
            <v>617120</v>
          </cell>
          <cell r="H944" t="str">
            <v>Frais de rep. encourus en Belgique (déd. à 50%)+cadeau</v>
          </cell>
        </row>
        <row r="945">
          <cell r="C945">
            <v>6172</v>
          </cell>
          <cell r="E945" t="str">
            <v>reiskosten buitenland</v>
          </cell>
          <cell r="F945">
            <v>6172</v>
          </cell>
          <cell r="H945" t="str">
            <v>Frais de voyage à l'étranger</v>
          </cell>
        </row>
        <row r="946">
          <cell r="C946" t="str">
            <v>617210</v>
          </cell>
          <cell r="E946" t="str">
            <v>zakenreizen nr buitenland - reiskosten</v>
          </cell>
          <cell r="F946" t="str">
            <v>617210</v>
          </cell>
          <cell r="H946" t="str">
            <v>Voyage d'affaires à étranger-frais de transport</v>
          </cell>
        </row>
        <row r="947">
          <cell r="C947" t="str">
            <v>617220</v>
          </cell>
          <cell r="E947" t="str">
            <v>zakenreizen nr buitenland - hotel</v>
          </cell>
          <cell r="F947" t="str">
            <v>617220</v>
          </cell>
          <cell r="H947" t="str">
            <v>Voyage d'affaires à étranger - frais d'hotel</v>
          </cell>
        </row>
        <row r="948">
          <cell r="C948">
            <v>617230</v>
          </cell>
          <cell r="E948" t="str">
            <v>zakenreizen nr buitenland - restaurant</v>
          </cell>
          <cell r="F948">
            <v>617230</v>
          </cell>
          <cell r="H948" t="str">
            <v xml:space="preserve">Voyage d'affaires à étranger - frais de restaurant </v>
          </cell>
        </row>
        <row r="949">
          <cell r="C949">
            <v>617240</v>
          </cell>
          <cell r="E949" t="str">
            <v>kost zakenreizen nr buitenland (75 % aftrekbaar)</v>
          </cell>
          <cell r="F949">
            <v>617240</v>
          </cell>
          <cell r="H949" t="str">
            <v>Frais voyage d'affaires à l'étranger (déd. à 75%)</v>
          </cell>
        </row>
        <row r="950">
          <cell r="C950">
            <v>618</v>
          </cell>
          <cell r="E950" t="str">
            <v>Research &amp; development</v>
          </cell>
          <cell r="F950">
            <v>618</v>
          </cell>
          <cell r="H950" t="str">
            <v>Recherche et développement</v>
          </cell>
        </row>
        <row r="951">
          <cell r="C951">
            <v>6181</v>
          </cell>
          <cell r="E951" t="str">
            <v>Onderzoek &amp; Ontwikkeling projecten vanaf 95</v>
          </cell>
          <cell r="F951">
            <v>6181</v>
          </cell>
          <cell r="H951" t="str">
            <v>Recherche et développement - projets à partir de 95</v>
          </cell>
        </row>
        <row r="952">
          <cell r="C952">
            <v>618100</v>
          </cell>
          <cell r="E952" t="str">
            <v>Kosten O &amp; O - projecten met derden</v>
          </cell>
          <cell r="F952">
            <v>618100</v>
          </cell>
          <cell r="H952" t="str">
            <v>Frais de R &amp; D - projets avec des tiers</v>
          </cell>
        </row>
        <row r="953">
          <cell r="C953">
            <v>618110</v>
          </cell>
          <cell r="E953" t="str">
            <v>Kosten O &amp; O - eigen beheer</v>
          </cell>
          <cell r="F953">
            <v>618110</v>
          </cell>
          <cell r="H953" t="str">
            <v xml:space="preserve">Frais de R &amp; D - projets propres </v>
          </cell>
        </row>
        <row r="954">
          <cell r="C954">
            <v>6182</v>
          </cell>
          <cell r="E954" t="str">
            <v>Onderzoek &amp; Ontwikkeling projecten voor  '95</v>
          </cell>
          <cell r="F954">
            <v>6182</v>
          </cell>
          <cell r="H954" t="str">
            <v>Recherche et développement - projets antérieurs à 95</v>
          </cell>
        </row>
        <row r="955">
          <cell r="C955">
            <v>618200</v>
          </cell>
          <cell r="E955" t="str">
            <v>Onderzoek &amp; Ontwikkeling projecten voor  95</v>
          </cell>
          <cell r="F955">
            <v>618200</v>
          </cell>
          <cell r="H955" t="str">
            <v>R &amp; D - projets antérieurs à 95</v>
          </cell>
        </row>
        <row r="956">
          <cell r="C956">
            <v>62</v>
          </cell>
          <cell r="E956" t="str">
            <v xml:space="preserve"> BEZOLDIGINGEN, SOCIALE LASTEN EN PENSIOENEN</v>
          </cell>
          <cell r="F956">
            <v>62</v>
          </cell>
          <cell r="H956" t="str">
            <v>REMUNERATIONS, CHARGES SOCIALES ET PENSIONS</v>
          </cell>
        </row>
        <row r="957">
          <cell r="C957">
            <v>620</v>
          </cell>
          <cell r="E957" t="str">
            <v>Bezoldigingen en rechtstreekse sociale voordelen</v>
          </cell>
          <cell r="F957">
            <v>620</v>
          </cell>
          <cell r="H957" t="str">
            <v>Rémunérations et avantages sociaux directs</v>
          </cell>
        </row>
        <row r="958">
          <cell r="C958">
            <v>620000</v>
          </cell>
          <cell r="E958" t="str">
            <v>Bestuur of zaakv (incl. comm  gn bedrijfsrevis)</v>
          </cell>
          <cell r="F958">
            <v>620000</v>
          </cell>
          <cell r="H958" t="str">
            <v>Administrateurs &amp; gérants (incl com.non réviseurs)</v>
          </cell>
        </row>
        <row r="959">
          <cell r="C959">
            <v>6201</v>
          </cell>
          <cell r="E959" t="str">
            <v>Directiepersoneel</v>
          </cell>
          <cell r="F959">
            <v>6201</v>
          </cell>
          <cell r="H959" t="str">
            <v>Personnel de direction</v>
          </cell>
        </row>
        <row r="960">
          <cell r="C960">
            <v>620100</v>
          </cell>
          <cell r="E960" t="str">
            <v>Directiepersoneel - NIVEAU 1C</v>
          </cell>
          <cell r="F960">
            <v>620100</v>
          </cell>
          <cell r="H960" t="str">
            <v>Personnel de direction - Niveau 1C</v>
          </cell>
        </row>
        <row r="961">
          <cell r="C961">
            <v>620110</v>
          </cell>
          <cell r="E961" t="str">
            <v>Directiepersoneel - NIVEAU 1B</v>
          </cell>
          <cell r="F961">
            <v>620110</v>
          </cell>
          <cell r="H961" t="str">
            <v>Personnel de direction - Niveau 1B</v>
          </cell>
        </row>
        <row r="962">
          <cell r="C962">
            <v>6202</v>
          </cell>
          <cell r="E962" t="str">
            <v>Bedienden</v>
          </cell>
          <cell r="F962">
            <v>6202</v>
          </cell>
          <cell r="H962" t="str">
            <v>Employés</v>
          </cell>
        </row>
        <row r="963">
          <cell r="C963">
            <v>620210</v>
          </cell>
          <cell r="E963" t="str">
            <v>Bedienden - NIVEAU 1A</v>
          </cell>
          <cell r="F963">
            <v>620210</v>
          </cell>
          <cell r="H963" t="str">
            <v>Employés - Niveau 1A</v>
          </cell>
        </row>
        <row r="964">
          <cell r="C964">
            <v>620220</v>
          </cell>
          <cell r="E964" t="str">
            <v>Bedienden - NIVEAU 2B</v>
          </cell>
          <cell r="F964">
            <v>620220</v>
          </cell>
          <cell r="H964" t="str">
            <v>Employés - Niveau 2B</v>
          </cell>
        </row>
        <row r="965">
          <cell r="C965">
            <v>620230</v>
          </cell>
          <cell r="E965" t="str">
            <v>Bedienden - NIVEAU 2A</v>
          </cell>
          <cell r="F965">
            <v>620230</v>
          </cell>
          <cell r="H965" t="str">
            <v>Employés - Niveau 2A</v>
          </cell>
        </row>
        <row r="966">
          <cell r="C966">
            <v>620240</v>
          </cell>
          <cell r="E966" t="str">
            <v>Bedienden - NIVEAU 3</v>
          </cell>
          <cell r="F966">
            <v>620240</v>
          </cell>
          <cell r="H966" t="str">
            <v>Employés - Niveau 3</v>
          </cell>
        </row>
        <row r="967">
          <cell r="C967">
            <v>620250</v>
          </cell>
          <cell r="E967" t="str">
            <v>Bedienden - NIVEAU 4</v>
          </cell>
          <cell r="F967">
            <v>620250</v>
          </cell>
          <cell r="H967" t="str">
            <v>Employés - Niveau 4</v>
          </cell>
        </row>
        <row r="968">
          <cell r="C968">
            <v>6203</v>
          </cell>
          <cell r="E968" t="str">
            <v>Arbeiders</v>
          </cell>
          <cell r="F968">
            <v>6203</v>
          </cell>
          <cell r="H968" t="str">
            <v>Ouvriers</v>
          </cell>
        </row>
        <row r="969">
          <cell r="C969">
            <v>620320</v>
          </cell>
          <cell r="E969" t="str">
            <v>Arbeiders - NIVEAU 2B</v>
          </cell>
          <cell r="F969">
            <v>620320</v>
          </cell>
          <cell r="H969" t="str">
            <v>Ouvriers - Niveau 2B</v>
          </cell>
        </row>
        <row r="970">
          <cell r="C970">
            <v>620330</v>
          </cell>
          <cell r="E970" t="str">
            <v>Arbeiders - NIVEAU 2A met WB</v>
          </cell>
          <cell r="F970">
            <v>620330</v>
          </cell>
          <cell r="H970" t="str">
            <v>Ouvriers - Niveau 2A avec OT</v>
          </cell>
        </row>
        <row r="971">
          <cell r="C971">
            <v>620340</v>
          </cell>
          <cell r="E971" t="str">
            <v>Arbeiders - NIVEAU 2A zonder WB</v>
          </cell>
          <cell r="F971">
            <v>620340</v>
          </cell>
          <cell r="H971" t="str">
            <v>Ouvriers - Niveau 2A sans OT</v>
          </cell>
        </row>
        <row r="972">
          <cell r="C972">
            <v>620350</v>
          </cell>
          <cell r="E972" t="str">
            <v>Arbeiders - NIVEAU 3 met WB</v>
          </cell>
          <cell r="F972">
            <v>620350</v>
          </cell>
          <cell r="H972" t="str">
            <v>Ouvriers - Niveau 3 avec OT</v>
          </cell>
        </row>
        <row r="973">
          <cell r="C973">
            <v>620360</v>
          </cell>
          <cell r="E973" t="str">
            <v>Arbeiders - NIVEAU 3 zonder WB</v>
          </cell>
          <cell r="F973">
            <v>620360</v>
          </cell>
          <cell r="H973" t="str">
            <v>Ouvriers - Niveau 3 sans OT</v>
          </cell>
        </row>
        <row r="974">
          <cell r="C974">
            <v>620370</v>
          </cell>
          <cell r="E974" t="str">
            <v>Arbeiders - NIVEAU 4 met WB</v>
          </cell>
          <cell r="F974">
            <v>620370</v>
          </cell>
          <cell r="H974" t="str">
            <v>Ouvriers - Niveau 4 avec OT</v>
          </cell>
        </row>
        <row r="975">
          <cell r="C975">
            <v>620380</v>
          </cell>
          <cell r="E975" t="str">
            <v>Arbeiders - NIVEAU 4 zonder WB</v>
          </cell>
          <cell r="F975">
            <v>620380</v>
          </cell>
          <cell r="H975" t="str">
            <v>Ouvriers - Niveau 4 sans OT</v>
          </cell>
        </row>
        <row r="976">
          <cell r="C976">
            <v>6204</v>
          </cell>
          <cell r="E976" t="str">
            <v>Andere personeelsl (stagiair seizoenarb &amp;buitenl)</v>
          </cell>
          <cell r="F976">
            <v>6204</v>
          </cell>
          <cell r="H976" t="str">
            <v>Autres membres du personnel (stagiaires, saisonniers et étrangers)</v>
          </cell>
        </row>
        <row r="977">
          <cell r="C977">
            <v>620410</v>
          </cell>
          <cell r="E977" t="str">
            <v>Andere personeelsleden - NIVEAU 1C</v>
          </cell>
          <cell r="F977">
            <v>620410</v>
          </cell>
          <cell r="H977" t="str">
            <v>Autres membres du personnel - Niveau 1C</v>
          </cell>
        </row>
        <row r="978">
          <cell r="C978">
            <v>620420</v>
          </cell>
          <cell r="E978" t="str">
            <v>Andere personeelsleden - NIVEAU 1B</v>
          </cell>
          <cell r="F978">
            <v>620420</v>
          </cell>
          <cell r="H978" t="str">
            <v>Autres membres du personnel - Niveau 1B</v>
          </cell>
        </row>
        <row r="979">
          <cell r="C979">
            <v>620430</v>
          </cell>
          <cell r="E979" t="str">
            <v>Andere personeelsleden - NIVEAU 1A</v>
          </cell>
          <cell r="F979">
            <v>620430</v>
          </cell>
          <cell r="H979" t="str">
            <v>Autres membres du personnel - Niveau 1A</v>
          </cell>
        </row>
        <row r="980">
          <cell r="C980">
            <v>620440</v>
          </cell>
          <cell r="E980" t="str">
            <v>Andere personeelsleden - NIVEAU 2B</v>
          </cell>
          <cell r="F980">
            <v>620440</v>
          </cell>
          <cell r="H980" t="str">
            <v>Autres membres du personnel - Niveau 2B</v>
          </cell>
        </row>
        <row r="981">
          <cell r="C981">
            <v>620450</v>
          </cell>
          <cell r="E981" t="str">
            <v>Andere personeelsleden - NIVEAU 2A</v>
          </cell>
          <cell r="F981">
            <v>620450</v>
          </cell>
          <cell r="H981" t="str">
            <v>Autres membres du personnel - Niveau 2A</v>
          </cell>
        </row>
        <row r="982">
          <cell r="C982">
            <v>620460</v>
          </cell>
          <cell r="E982" t="str">
            <v>Andere personeelsleden - NIVEAU 3</v>
          </cell>
          <cell r="F982">
            <v>620460</v>
          </cell>
          <cell r="H982" t="str">
            <v>Autres membres du personnel - Niveau 3</v>
          </cell>
        </row>
        <row r="983">
          <cell r="C983">
            <v>620470</v>
          </cell>
          <cell r="E983" t="str">
            <v>Andere personeelsleden - NIVEAU 4</v>
          </cell>
          <cell r="F983">
            <v>620470</v>
          </cell>
          <cell r="H983" t="str">
            <v>Autres membres du personnel - Niveau 4</v>
          </cell>
        </row>
        <row r="984">
          <cell r="C984">
            <v>6205</v>
          </cell>
          <cell r="E984" t="str">
            <v>Vakentiegeld en premies</v>
          </cell>
          <cell r="F984">
            <v>6205</v>
          </cell>
          <cell r="H984" t="str">
            <v>Pécules de vacances et primes</v>
          </cell>
        </row>
        <row r="985">
          <cell r="C985">
            <v>620500</v>
          </cell>
          <cell r="E985" t="str">
            <v xml:space="preserve">Vakantigeld </v>
          </cell>
          <cell r="F985">
            <v>620500</v>
          </cell>
          <cell r="H985" t="str">
            <v>Pécules de vacances</v>
          </cell>
        </row>
        <row r="986">
          <cell r="C986">
            <v>620510</v>
          </cell>
          <cell r="E986" t="str">
            <v>Besteding voorziening vakantiegeld</v>
          </cell>
          <cell r="F986">
            <v>620510</v>
          </cell>
          <cell r="H986" t="str">
            <v>Utilisat° de la prov. pour pécules de vacances</v>
          </cell>
        </row>
        <row r="987">
          <cell r="C987">
            <v>620520</v>
          </cell>
          <cell r="E987" t="str">
            <v>Eindjaarstoelage</v>
          </cell>
          <cell r="F987">
            <v>620520</v>
          </cell>
          <cell r="H987" t="str">
            <v>Allocation de fin d'année</v>
          </cell>
        </row>
        <row r="988">
          <cell r="C988">
            <v>620530</v>
          </cell>
          <cell r="E988" t="str">
            <v>Besteding voorziening eindjaarstoelage</v>
          </cell>
          <cell r="F988">
            <v>620530</v>
          </cell>
          <cell r="H988" t="str">
            <v>Utilisat° prov. pour allocation de fin d'année</v>
          </cell>
        </row>
        <row r="989">
          <cell r="C989">
            <v>620540</v>
          </cell>
          <cell r="E989" t="str">
            <v>Produktiviteitspremie</v>
          </cell>
          <cell r="F989">
            <v>620540</v>
          </cell>
          <cell r="H989" t="str">
            <v>Prime à la productivité</v>
          </cell>
        </row>
        <row r="990">
          <cell r="C990">
            <v>620550</v>
          </cell>
          <cell r="E990" t="str">
            <v>Besteding voorziening produktiviteitspremie</v>
          </cell>
          <cell r="F990">
            <v>620550</v>
          </cell>
          <cell r="H990" t="str">
            <v>Utilisat° prov. pour la prime à la productivité</v>
          </cell>
        </row>
        <row r="991">
          <cell r="C991">
            <v>620560</v>
          </cell>
          <cell r="E991" t="str">
            <v>Evaluatiepremie</v>
          </cell>
          <cell r="F991">
            <v>620560</v>
          </cell>
          <cell r="H991" t="str">
            <v>Prime d'évaluation</v>
          </cell>
        </row>
        <row r="992">
          <cell r="C992">
            <v>620570</v>
          </cell>
          <cell r="E992" t="str">
            <v>Besteding voorziening  voor evaluatiepremie</v>
          </cell>
          <cell r="F992">
            <v>620570</v>
          </cell>
          <cell r="H992" t="str">
            <v>Utilisation de la prov. pour la prime d'évaluation</v>
          </cell>
        </row>
        <row r="993">
          <cell r="C993">
            <v>620580</v>
          </cell>
          <cell r="E993" t="str">
            <v>Achterstallige personeelsuitgaven</v>
          </cell>
          <cell r="F993">
            <v>620580</v>
          </cell>
          <cell r="H993" t="str">
            <v>Arriérés des dépenses de personnel</v>
          </cell>
        </row>
        <row r="994">
          <cell r="C994">
            <v>620590</v>
          </cell>
          <cell r="E994" t="str">
            <v>Besteding achterstallige personeelsuitgaven</v>
          </cell>
          <cell r="F994">
            <v>620590</v>
          </cell>
          <cell r="H994" t="str">
            <v>Utilisat° prov. pour arriérés de dép. de pers.</v>
          </cell>
        </row>
        <row r="995">
          <cell r="C995">
            <v>6206</v>
          </cell>
          <cell r="E995" t="str">
            <v>Voorzieningen</v>
          </cell>
          <cell r="F995">
            <v>6206</v>
          </cell>
          <cell r="H995" t="str">
            <v>Provisions</v>
          </cell>
        </row>
        <row r="996">
          <cell r="C996">
            <v>620600</v>
          </cell>
          <cell r="E996" t="str">
            <v>Voorzieningen voor vakantiegeld</v>
          </cell>
          <cell r="F996">
            <v>620600</v>
          </cell>
          <cell r="H996" t="str">
            <v>Provisions pour pécule de vacances</v>
          </cell>
        </row>
        <row r="997">
          <cell r="C997">
            <v>620610</v>
          </cell>
          <cell r="E997" t="str">
            <v>Voorzieningen voor eindejaarstoelage</v>
          </cell>
          <cell r="F997">
            <v>620610</v>
          </cell>
          <cell r="H997" t="str">
            <v>Provisions pour allocation de fin d'année</v>
          </cell>
        </row>
        <row r="998">
          <cell r="C998">
            <v>620620</v>
          </cell>
          <cell r="E998" t="str">
            <v>Voorzieningen voor productiviteitspremie</v>
          </cell>
          <cell r="F998">
            <v>620620</v>
          </cell>
          <cell r="H998" t="str">
            <v>Provisions pour prime à la productivité</v>
          </cell>
        </row>
        <row r="999">
          <cell r="C999">
            <v>620630</v>
          </cell>
          <cell r="E999" t="str">
            <v>Voorzieningen voor evaluatiepremie</v>
          </cell>
          <cell r="F999">
            <v>620630</v>
          </cell>
          <cell r="H999" t="str">
            <v>Provisions pour prime d'évaluation</v>
          </cell>
        </row>
        <row r="1000">
          <cell r="C1000">
            <v>621</v>
          </cell>
          <cell r="E1000" t="str">
            <v>Werkgeversbijdragen voor sociale verzekeringen</v>
          </cell>
          <cell r="F1000">
            <v>621</v>
          </cell>
          <cell r="H1000" t="str">
            <v>Cotisations patronales pour assurance sociale</v>
          </cell>
        </row>
        <row r="1001">
          <cell r="C1001">
            <v>621010</v>
          </cell>
          <cell r="E1001" t="str">
            <v>Werkgeversbijdragen voor sociale verzekeringen</v>
          </cell>
          <cell r="F1001">
            <v>621010</v>
          </cell>
          <cell r="H1001" t="str">
            <v>Cotisations patronales pour assurance sociale</v>
          </cell>
        </row>
        <row r="1002">
          <cell r="C1002">
            <v>621020</v>
          </cell>
          <cell r="E1002" t="str">
            <v>Werkgeverbijdragen buitenlandse werknemers</v>
          </cell>
          <cell r="F1002">
            <v>621020</v>
          </cell>
          <cell r="H1002" t="str">
            <v>Cotisations patronales, travailleurs étrangers</v>
          </cell>
        </row>
        <row r="1003">
          <cell r="C1003">
            <v>622</v>
          </cell>
          <cell r="E1003" t="str">
            <v>Werkgeversbijdr. vr bovenwettelijke verzekeringen</v>
          </cell>
          <cell r="F1003">
            <v>622</v>
          </cell>
          <cell r="H1003" t="str">
            <v>Cotisations patronales pour assurance extra-légale</v>
          </cell>
        </row>
        <row r="1004">
          <cell r="C1004">
            <v>622010</v>
          </cell>
          <cell r="E1004" t="str">
            <v>Werkgeversbijdr. vr bovenwett. verzekering - NIV 1</v>
          </cell>
          <cell r="F1004">
            <v>622010</v>
          </cell>
          <cell r="H1004" t="str">
            <v>Cotisations patronale pour assurance extra-légale</v>
          </cell>
        </row>
        <row r="1005">
          <cell r="C1005">
            <v>623</v>
          </cell>
          <cell r="E1005" t="str">
            <v>Andere personeelskosten</v>
          </cell>
          <cell r="F1005">
            <v>623</v>
          </cell>
          <cell r="H1005" t="str">
            <v>Autres frais de personnel</v>
          </cell>
        </row>
        <row r="1006">
          <cell r="C1006">
            <v>6230</v>
          </cell>
          <cell r="E1006" t="str">
            <v>Andere sociale voordelen</v>
          </cell>
          <cell r="F1006">
            <v>6230</v>
          </cell>
          <cell r="H1006" t="str">
            <v>Autres avantages sociaux</v>
          </cell>
        </row>
        <row r="1007">
          <cell r="C1007">
            <v>623000</v>
          </cell>
          <cell r="E1007" t="str">
            <v>Provisie</v>
          </cell>
          <cell r="F1007">
            <v>623000</v>
          </cell>
          <cell r="H1007" t="str">
            <v>Provision</v>
          </cell>
        </row>
        <row r="1008">
          <cell r="C1008">
            <v>623010</v>
          </cell>
          <cell r="E1008" t="str">
            <v>Betaling</v>
          </cell>
          <cell r="F1008">
            <v>623010</v>
          </cell>
          <cell r="H1008" t="str">
            <v>Dotation</v>
          </cell>
        </row>
        <row r="1009">
          <cell r="C1009">
            <v>623020</v>
          </cell>
          <cell r="E1009" t="str">
            <v>Besteding</v>
          </cell>
          <cell r="F1009">
            <v>623020</v>
          </cell>
          <cell r="H1009" t="str">
            <v>Utilisation</v>
          </cell>
        </row>
        <row r="1010">
          <cell r="C1010">
            <v>624</v>
          </cell>
          <cell r="E1010" t="str">
            <v>Ouderdoms- en overlevingspensioenen</v>
          </cell>
          <cell r="F1010">
            <v>624</v>
          </cell>
          <cell r="H1010" t="str">
            <v>Pensions de retraite et de survie</v>
          </cell>
        </row>
        <row r="1011">
          <cell r="C1011">
            <v>6240</v>
          </cell>
          <cell r="E1011" t="str">
            <v xml:space="preserve">Bestuurders of zaakvoerders </v>
          </cell>
          <cell r="F1011">
            <v>6240</v>
          </cell>
          <cell r="H1011" t="str">
            <v>Administrateurs et gérants</v>
          </cell>
        </row>
        <row r="1012">
          <cell r="C1012">
            <v>624000</v>
          </cell>
          <cell r="E1012" t="str">
            <v xml:space="preserve">Bestuurders of zaakvoerders </v>
          </cell>
          <cell r="F1012">
            <v>624000</v>
          </cell>
          <cell r="H1012" t="str">
            <v>Administrateurs et gérants</v>
          </cell>
        </row>
        <row r="1013">
          <cell r="C1013">
            <v>6241</v>
          </cell>
          <cell r="E1013" t="str">
            <v>Personeel</v>
          </cell>
          <cell r="F1013">
            <v>6241</v>
          </cell>
          <cell r="H1013" t="str">
            <v>Personnel</v>
          </cell>
        </row>
        <row r="1014">
          <cell r="C1014">
            <v>624100</v>
          </cell>
          <cell r="E1014" t="str">
            <v xml:space="preserve">Personeel </v>
          </cell>
          <cell r="F1014">
            <v>624100</v>
          </cell>
          <cell r="H1014" t="str">
            <v>Personnel</v>
          </cell>
        </row>
        <row r="1015">
          <cell r="C1015">
            <v>6242</v>
          </cell>
          <cell r="E1015" t="str">
            <v>Personeel : back services</v>
          </cell>
          <cell r="F1015">
            <v>6242</v>
          </cell>
          <cell r="H1015" t="str">
            <v>Personnel-Back services</v>
          </cell>
        </row>
        <row r="1016">
          <cell r="C1016">
            <v>624200</v>
          </cell>
          <cell r="E1016" t="str">
            <v>Personeel : back services</v>
          </cell>
          <cell r="F1016">
            <v>624200</v>
          </cell>
          <cell r="H1016" t="str">
            <v>Personnel-Back services</v>
          </cell>
        </row>
        <row r="1017">
          <cell r="C1017">
            <v>63</v>
          </cell>
          <cell r="E1017" t="str">
            <v>AFSCHR, WAARDEVERMIND en VOORZ VR RISICO'S en KOST</v>
          </cell>
          <cell r="F1017">
            <v>63</v>
          </cell>
          <cell r="H1017" t="str">
            <v>AMORTISSEMENTS, REDUCTIONS DE VALEUR ET PROVISIONS POUR RISQUES ET CHARGES</v>
          </cell>
        </row>
        <row r="1018">
          <cell r="C1018" t="str">
            <v>630...</v>
          </cell>
          <cell r="E1018" t="str">
            <v>afschr &amp; waardevermin op vaste activa (toevoeging)</v>
          </cell>
          <cell r="F1018" t="str">
            <v>630...</v>
          </cell>
          <cell r="H1018" t="str">
            <v>Amortissements et réductions de valeur (dotations)</v>
          </cell>
        </row>
        <row r="1019">
          <cell r="C1019">
            <v>630100</v>
          </cell>
          <cell r="E1019" t="str">
            <v>Afschrijvingen op immateriële vaste activa</v>
          </cell>
          <cell r="F1019">
            <v>630100</v>
          </cell>
          <cell r="H1019" t="str">
            <v>Dotations aux amortissements sur I. I.</v>
          </cell>
        </row>
        <row r="1020">
          <cell r="C1020">
            <v>630200</v>
          </cell>
          <cell r="E1020" t="str">
            <v>Afschrijvingen op materiële vaste activa</v>
          </cell>
          <cell r="F1020">
            <v>630200</v>
          </cell>
          <cell r="H1020" t="str">
            <v>Dotations aux amortissements sur I. C.</v>
          </cell>
        </row>
        <row r="1021">
          <cell r="C1021" t="str">
            <v>631...</v>
          </cell>
          <cell r="E1021" t="str">
            <v>waardeverminderingen op voorraden</v>
          </cell>
          <cell r="F1021" t="str">
            <v>631...</v>
          </cell>
          <cell r="H1021" t="str">
            <v>Réductions de valeur sur stocks</v>
          </cell>
        </row>
        <row r="1022">
          <cell r="C1022">
            <v>631000</v>
          </cell>
          <cell r="E1022" t="str">
            <v>Toevoeging van waardeverminderingen op voorraden</v>
          </cell>
          <cell r="F1022">
            <v>631000</v>
          </cell>
          <cell r="H1022" t="str">
            <v>Dotations aux réductions de valeur sur stocks</v>
          </cell>
        </row>
        <row r="1023">
          <cell r="C1023">
            <v>631100</v>
          </cell>
          <cell r="E1023" t="str">
            <v>Terugneming van waardevermind. op voorraden (-)</v>
          </cell>
          <cell r="F1023">
            <v>631100</v>
          </cell>
          <cell r="H1023" t="str">
            <v>Reprises de réductions de valeur sur stocks (-)</v>
          </cell>
        </row>
        <row r="1024">
          <cell r="C1024" t="str">
            <v>633...</v>
          </cell>
          <cell r="E1024" t="str">
            <v>waardevermind. op handelsvorderingen op &gt; 1 jaar</v>
          </cell>
          <cell r="F1024" t="str">
            <v>633...</v>
          </cell>
          <cell r="H1024" t="str">
            <v>Réductions de valeur sur créances à plus d'un an</v>
          </cell>
        </row>
        <row r="1025">
          <cell r="C1025">
            <v>633000</v>
          </cell>
          <cell r="E1025" t="str">
            <v>Toevoeg. waardevermind. hg. op &gt; 1jr - handelsvord</v>
          </cell>
          <cell r="F1025">
            <v>633000</v>
          </cell>
          <cell r="H1025" t="str">
            <v>Dot. réd.de val.sur cr.com.à + d'un an/ cr.com.</v>
          </cell>
        </row>
        <row r="1026">
          <cell r="C1026">
            <v>633010</v>
          </cell>
          <cell r="E1026" t="str">
            <v>Id - ONPTZ</v>
          </cell>
          <cell r="F1026">
            <v>633010</v>
          </cell>
          <cell r="H1026" t="str">
            <v>Dot. réd.de val.sur cr.com.à + d'un an / ONPTZ</v>
          </cell>
        </row>
        <row r="1027">
          <cell r="C1027">
            <v>633020</v>
          </cell>
          <cell r="E1027" t="str">
            <v>Id - Buitenlandse besturen</v>
          </cell>
          <cell r="F1027">
            <v>633020</v>
          </cell>
          <cell r="H1027" t="str">
            <v>Dot. réd.de val.sur cr.com.à + d'un an / Off.étr.</v>
          </cell>
        </row>
        <row r="1028">
          <cell r="C1028">
            <v>633100</v>
          </cell>
          <cell r="E1028" t="str">
            <v>Terugn waardevermin handelsvord &gt;1jr(-) - handelsv</v>
          </cell>
          <cell r="F1028">
            <v>633100</v>
          </cell>
          <cell r="H1028" t="str">
            <v>Rep. réd.de val.sur cr.com.à + d'un an/ cr.com.</v>
          </cell>
        </row>
        <row r="1029">
          <cell r="C1029">
            <v>633110</v>
          </cell>
          <cell r="E1029" t="str">
            <v>Id - ONPTZ</v>
          </cell>
          <cell r="F1029">
            <v>633110</v>
          </cell>
          <cell r="H1029" t="str">
            <v>Rep. réd.de val.sur cr.com.à + d'un an / ONPTZ</v>
          </cell>
        </row>
        <row r="1030">
          <cell r="C1030">
            <v>633120</v>
          </cell>
          <cell r="E1030" t="str">
            <v>Id - Buitenlandse besturen</v>
          </cell>
          <cell r="F1030">
            <v>633120</v>
          </cell>
          <cell r="H1030" t="str">
            <v>Rep. réd.de val.sur cr.com.à + d'un an / Off.étr.</v>
          </cell>
        </row>
        <row r="1031">
          <cell r="C1031" t="str">
            <v>634...</v>
          </cell>
          <cell r="E1031" t="str">
            <v>waardevermind handelsv. op ten hoogste 1 jr</v>
          </cell>
          <cell r="F1031" t="str">
            <v>634...</v>
          </cell>
          <cell r="H1031" t="str">
            <v>Réductions de valeur sur créances à un an au plus</v>
          </cell>
        </row>
        <row r="1032">
          <cell r="C1032">
            <v>634000</v>
          </cell>
          <cell r="E1032" t="str">
            <v>Toev waardevermin  handelsv  max 1 jr - handelsv</v>
          </cell>
          <cell r="F1032">
            <v>634000</v>
          </cell>
          <cell r="H1032" t="str">
            <v>Dot. réd.de val.sur cr.com.à un an au +/ cr.com.</v>
          </cell>
        </row>
        <row r="1033">
          <cell r="C1033">
            <v>634010</v>
          </cell>
          <cell r="E1033" t="str">
            <v>Id.  ONPTZ</v>
          </cell>
          <cell r="F1033">
            <v>634010</v>
          </cell>
          <cell r="H1033" t="str">
            <v>Dot. réd.de val.sur cr.com.à un an au +/ ONPTZ</v>
          </cell>
        </row>
        <row r="1034">
          <cell r="C1034">
            <v>634020</v>
          </cell>
          <cell r="E1034" t="str">
            <v>Id. Buitenlandse besturen</v>
          </cell>
          <cell r="F1034">
            <v>634020</v>
          </cell>
          <cell r="H1034" t="str">
            <v>Dot. réd.de val.sur cr.com.à un an au +/ Off.étr.</v>
          </cell>
        </row>
        <row r="1035">
          <cell r="C1035">
            <v>634100</v>
          </cell>
          <cell r="E1035" t="str">
            <v>Terugn waardevermin handelsv  max 1 jr(-)-handelsv</v>
          </cell>
          <cell r="F1035">
            <v>634100</v>
          </cell>
          <cell r="H1035" t="str">
            <v>Rep. réd.de val.sur cr.com.à un an au +/ cr.com.</v>
          </cell>
        </row>
        <row r="1036">
          <cell r="C1036">
            <v>634110</v>
          </cell>
          <cell r="E1036" t="str">
            <v>Id - ONPTZ</v>
          </cell>
          <cell r="F1036">
            <v>634110</v>
          </cell>
          <cell r="H1036" t="str">
            <v>Rep. réd.de val.sur cr.com.à un an au +/ ONPTZ</v>
          </cell>
        </row>
        <row r="1037">
          <cell r="C1037">
            <v>634120</v>
          </cell>
          <cell r="E1037" t="str">
            <v>Id - Buitenlandse besturen</v>
          </cell>
          <cell r="F1037">
            <v>634120</v>
          </cell>
          <cell r="H1037" t="str">
            <v>Rep. réd.de val.sur cr.com.à un an au +/ Off.étr.</v>
          </cell>
        </row>
        <row r="1038">
          <cell r="C1038" t="str">
            <v>635...</v>
          </cell>
          <cell r="E1038" t="str">
            <v>voorzien pensioenen en soortgelijke verplichtingen</v>
          </cell>
          <cell r="F1038" t="str">
            <v>635...</v>
          </cell>
          <cell r="H1038" t="str">
            <v>Provisions pour pensions et obligations similaires</v>
          </cell>
        </row>
        <row r="1039">
          <cell r="C1039">
            <v>635000</v>
          </cell>
          <cell r="E1039" t="str">
            <v>Toevoeging van voorzieningen voor pensioenen</v>
          </cell>
          <cell r="F1039">
            <v>635000</v>
          </cell>
          <cell r="H1039" t="str">
            <v>Dotations aux provisions pour pensions</v>
          </cell>
        </row>
        <row r="1040">
          <cell r="C1040">
            <v>635100</v>
          </cell>
          <cell r="E1040" t="str">
            <v>Bested en terugneming v voorzien voor pensioenen</v>
          </cell>
          <cell r="F1040">
            <v>635100</v>
          </cell>
          <cell r="H1040" t="str">
            <v>Utilisat° et reprises des provisions pour pensions</v>
          </cell>
        </row>
        <row r="1041">
          <cell r="C1041" t="str">
            <v>637...</v>
          </cell>
          <cell r="E1041" t="str">
            <v>voorzieningen voor andere risico's en kosten</v>
          </cell>
          <cell r="F1041" t="str">
            <v>637...</v>
          </cell>
          <cell r="H1041" t="str">
            <v>Provisions pour autres risques et charges</v>
          </cell>
        </row>
        <row r="1042">
          <cell r="C1042">
            <v>637010</v>
          </cell>
          <cell r="E1042" t="str">
            <v>Toevoeg aan voorzien voor andere risco's en kosten</v>
          </cell>
          <cell r="F1042">
            <v>637010</v>
          </cell>
          <cell r="H1042" t="str">
            <v>Dotat° aux provisions pour autres R et C</v>
          </cell>
        </row>
        <row r="1043">
          <cell r="C1043">
            <v>637070</v>
          </cell>
          <cell r="E1043" t="str">
            <v>Dotatie voor fraude gevallen MOB2</v>
          </cell>
          <cell r="F1043">
            <v>637070</v>
          </cell>
          <cell r="H1043" t="str">
            <v>Dotations pour fraudes MOB2</v>
          </cell>
        </row>
        <row r="1044">
          <cell r="C1044">
            <v>637110</v>
          </cell>
          <cell r="E1044" t="str">
            <v>Besteding en terugneming van voorziene kosten (-)</v>
          </cell>
          <cell r="F1044">
            <v>637110</v>
          </cell>
          <cell r="H1044" t="str">
            <v>Utilisat° et reprises des prov. pour R et C</v>
          </cell>
        </row>
        <row r="1045">
          <cell r="C1045">
            <v>637170</v>
          </cell>
          <cell r="E1045" t="str">
            <v>Terugneming van voorziening fraude gevallen MOB2</v>
          </cell>
          <cell r="F1045">
            <v>637170</v>
          </cell>
          <cell r="H1045" t="str">
            <v>Utilisat° et reprises des prov. pour fraudes MOB2</v>
          </cell>
        </row>
        <row r="1046">
          <cell r="C1046">
            <v>64</v>
          </cell>
          <cell r="E1046" t="str">
            <v xml:space="preserve"> ANDERE BEDRIJFSKOSTEN</v>
          </cell>
          <cell r="F1046">
            <v>64</v>
          </cell>
          <cell r="H1046" t="str">
            <v>AUTRES CHARGES D'EXPLOITATION</v>
          </cell>
        </row>
        <row r="1047">
          <cell r="E1047" t="str">
            <v>bedrijfsbelastingen</v>
          </cell>
          <cell r="H1047" t="str">
            <v>Charges fiscales d'exploitation</v>
          </cell>
        </row>
        <row r="1048">
          <cell r="C1048">
            <v>6400</v>
          </cell>
          <cell r="E1048" t="str">
            <v>directe belastingen en taksen</v>
          </cell>
          <cell r="F1048">
            <v>6400</v>
          </cell>
          <cell r="H1048" t="str">
            <v>Taxes et impôts directs</v>
          </cell>
        </row>
        <row r="1049">
          <cell r="C1049">
            <v>640000</v>
          </cell>
          <cell r="E1049" t="str">
            <v>taksen op voertuigen</v>
          </cell>
          <cell r="F1049">
            <v>640000</v>
          </cell>
          <cell r="H1049" t="str">
            <v>Taxe de mise en circulation</v>
          </cell>
        </row>
        <row r="1050">
          <cell r="C1050">
            <v>640010</v>
          </cell>
          <cell r="E1050" t="str">
            <v>taks op bedrijfsvoert (vrachtwagen &amp; camionette)</v>
          </cell>
          <cell r="F1050">
            <v>640010</v>
          </cell>
          <cell r="H1050" t="str">
            <v>Taxe sur les véhicules de société (camions )</v>
          </cell>
        </row>
        <row r="1051">
          <cell r="C1051">
            <v>6401</v>
          </cell>
          <cell r="E1051" t="str">
            <v>indirecte belastingen en taksen</v>
          </cell>
          <cell r="F1051">
            <v>6401</v>
          </cell>
          <cell r="H1051" t="str">
            <v>Taxes et impôts indirects</v>
          </cell>
        </row>
        <row r="1052">
          <cell r="C1052">
            <v>640100</v>
          </cell>
          <cell r="E1052" t="str">
            <v>fiscale zegels ten laste van de onderneming</v>
          </cell>
          <cell r="F1052">
            <v>640100</v>
          </cell>
          <cell r="H1052" t="str">
            <v>Timbres fiscaux</v>
          </cell>
        </row>
        <row r="1053">
          <cell r="C1053">
            <v>640110</v>
          </cell>
          <cell r="E1053" t="str">
            <v>BTW niet recupereerbaar</v>
          </cell>
          <cell r="F1053">
            <v>640110</v>
          </cell>
          <cell r="H1053" t="str">
            <v>TVA non déductible</v>
          </cell>
        </row>
        <row r="1054">
          <cell r="C1054">
            <v>6402</v>
          </cell>
          <cell r="E1054" t="str">
            <v>provinciale en gemeentelijke belastingen</v>
          </cell>
          <cell r="F1054">
            <v>6402</v>
          </cell>
          <cell r="H1054" t="str">
            <v>Taxes provinciales et communautaires</v>
          </cell>
        </row>
        <row r="1055">
          <cell r="C1055">
            <v>640200</v>
          </cell>
          <cell r="E1055" t="str">
            <v>Onroerende voorheffing</v>
          </cell>
          <cell r="F1055">
            <v>640200</v>
          </cell>
          <cell r="H1055" t="str">
            <v>Précompte immobilier</v>
          </cell>
        </row>
        <row r="1056">
          <cell r="C1056">
            <v>640210</v>
          </cell>
          <cell r="E1056" t="str">
            <v>belastingen op polders en wateringen</v>
          </cell>
          <cell r="F1056">
            <v>640210</v>
          </cell>
          <cell r="H1056" t="str">
            <v>Impôts des polders et wateringues</v>
          </cell>
        </row>
        <row r="1057">
          <cell r="C1057">
            <v>640220</v>
          </cell>
          <cell r="E1057" t="str">
            <v>heffing Vlaamse Gem. bescherming v opp.wateren</v>
          </cell>
          <cell r="F1057">
            <v>640220</v>
          </cell>
          <cell r="H1057" t="str">
            <v>Taxes rég. flam. pour la protec. des eaux de surf.</v>
          </cell>
        </row>
        <row r="1058">
          <cell r="C1058">
            <v>640230</v>
          </cell>
          <cell r="E1058" t="str">
            <v>heffing  Waals Gew op lozen  indust &amp; huis afvalw</v>
          </cell>
          <cell r="F1058">
            <v>640230</v>
          </cell>
          <cell r="H1058" t="str">
            <v>Taxes wal. sur l'évac. des eaux usées (ind.&amp; dom.)</v>
          </cell>
        </row>
        <row r="1059">
          <cell r="C1059">
            <v>640240</v>
          </cell>
          <cell r="E1059" t="str">
            <v xml:space="preserve">belastingen van de Brusselse regio </v>
          </cell>
          <cell r="F1059">
            <v>640240</v>
          </cell>
          <cell r="H1059" t="str">
            <v>Taxes de la région Bruxelles-capitale</v>
          </cell>
        </row>
        <row r="1060">
          <cell r="C1060">
            <v>640250</v>
          </cell>
          <cell r="E1060" t="str">
            <v>Diverse taksen</v>
          </cell>
          <cell r="F1060">
            <v>640250</v>
          </cell>
          <cell r="H1060" t="str">
            <v>Charges fiscales d'exploitation - autres</v>
          </cell>
        </row>
        <row r="1061">
          <cell r="C1061">
            <v>641</v>
          </cell>
          <cell r="E1061" t="str">
            <v>Minderwaarden op courante realisatie van VA</v>
          </cell>
          <cell r="F1061">
            <v>641</v>
          </cell>
          <cell r="H1061" t="str">
            <v>Moins-values sur réalisations courantes d'immobilisations corporelles</v>
          </cell>
        </row>
        <row r="1062">
          <cell r="C1062">
            <v>641000</v>
          </cell>
          <cell r="E1062" t="str">
            <v>Minderwaarden op courante realisatie van VA</v>
          </cell>
          <cell r="F1062">
            <v>641000</v>
          </cell>
          <cell r="H1062" t="str">
            <v>Moins-values sur réalisations courantes d'I. C.</v>
          </cell>
        </row>
        <row r="1063">
          <cell r="C1063">
            <v>642</v>
          </cell>
          <cell r="E1063" t="str">
            <v>minderwaarden op realisatie van handelsvorderingen</v>
          </cell>
          <cell r="F1063">
            <v>642</v>
          </cell>
          <cell r="H1063" t="str">
            <v>Moins-values sur sur réalisations de créances commerciales</v>
          </cell>
        </row>
        <row r="1064">
          <cell r="C1064">
            <v>642000</v>
          </cell>
          <cell r="E1064" t="str">
            <v>Prijsgegeven vorderingen (minder dan 5.000 BEF)</v>
          </cell>
          <cell r="F1064">
            <v>642000</v>
          </cell>
          <cell r="H1064" t="str">
            <v>Abandon de créances de moins de 5.000 BEF</v>
          </cell>
        </row>
        <row r="1065">
          <cell r="C1065">
            <v>6421</v>
          </cell>
          <cell r="E1065" t="str">
            <v>Prijsgegeven vorderingen MEER dan  5000 BEF</v>
          </cell>
          <cell r="F1065">
            <v>6421</v>
          </cell>
          <cell r="H1065" t="str">
            <v>Abandon de créances de plus de 5.000 BEF</v>
          </cell>
        </row>
        <row r="1066">
          <cell r="C1066">
            <v>642100</v>
          </cell>
          <cell r="E1066" t="str">
            <v>Prijsgegeven vorderingen faillissement</v>
          </cell>
          <cell r="F1066">
            <v>642100</v>
          </cell>
          <cell r="H1066" t="str">
            <v>Abandon de créances pour faillite</v>
          </cell>
        </row>
        <row r="1067">
          <cell r="C1067">
            <v>642110</v>
          </cell>
          <cell r="E1067" t="str">
            <v>Prijsgegeven vorderingen fraude</v>
          </cell>
          <cell r="F1067">
            <v>642110</v>
          </cell>
          <cell r="H1067" t="str">
            <v xml:space="preserve">Abandon de créances pour fraude </v>
          </cell>
        </row>
        <row r="1068">
          <cell r="C1068">
            <v>642120</v>
          </cell>
          <cell r="E1068" t="str">
            <v>Prijsgeg. vorder.wegens onbek adres of buitenland</v>
          </cell>
          <cell r="F1068">
            <v>642120</v>
          </cell>
          <cell r="H1068" t="str">
            <v>Abandon de crces pour adres inconnu ou etrang</v>
          </cell>
        </row>
        <row r="1069">
          <cell r="C1069">
            <v>642130</v>
          </cell>
          <cell r="E1069" t="str">
            <v>Prijsgegeven vorderingen insolvabiliteit</v>
          </cell>
          <cell r="F1069">
            <v>642130</v>
          </cell>
          <cell r="H1069" t="str">
            <v>Abandon de créances pour insolvabilité</v>
          </cell>
        </row>
        <row r="1070">
          <cell r="C1070">
            <v>643</v>
          </cell>
          <cell r="E1070" t="str">
            <v>diverse bedrijfskosten</v>
          </cell>
          <cell r="F1070">
            <v>643</v>
          </cell>
          <cell r="H1070" t="str">
            <v>Charges d'exploitation diverses</v>
          </cell>
        </row>
        <row r="1071">
          <cell r="C1071">
            <v>643000</v>
          </cell>
          <cell r="E1071" t="str">
            <v>Diverse bedrijfskosten</v>
          </cell>
          <cell r="F1071">
            <v>643000</v>
          </cell>
          <cell r="H1071" t="str">
            <v>Charges d'exploitation diverses</v>
          </cell>
        </row>
        <row r="1072">
          <cell r="C1072">
            <v>643010</v>
          </cell>
          <cell r="E1072" t="str">
            <v>Monopolievergoeding verschuldigd aan de Staat</v>
          </cell>
          <cell r="F1072">
            <v>643010</v>
          </cell>
          <cell r="H1072" t="str">
            <v>Indemnité du à l'Etat</v>
          </cell>
        </row>
        <row r="1073">
          <cell r="C1073">
            <v>643020</v>
          </cell>
          <cell r="E1073" t="str">
            <v>Boetes</v>
          </cell>
          <cell r="F1073">
            <v>643020</v>
          </cell>
          <cell r="H1073" t="str">
            <v>Amendes</v>
          </cell>
        </row>
        <row r="1074">
          <cell r="C1074">
            <v>6432</v>
          </cell>
          <cell r="E1074" t="str">
            <v>wettelijke publicaties</v>
          </cell>
          <cell r="F1074">
            <v>6432</v>
          </cell>
          <cell r="H1074" t="str">
            <v>Publications légales</v>
          </cell>
        </row>
        <row r="1075">
          <cell r="C1075">
            <v>643200</v>
          </cell>
          <cell r="E1075" t="str">
            <v>Inlassingen Staatsblad</v>
          </cell>
          <cell r="F1075">
            <v>643200</v>
          </cell>
          <cell r="H1075" t="str">
            <v>Mentions dans le moniteur</v>
          </cell>
        </row>
        <row r="1076">
          <cell r="C1076">
            <v>643210</v>
          </cell>
          <cell r="E1076" t="str">
            <v>Rijksregister</v>
          </cell>
          <cell r="F1076">
            <v>643210</v>
          </cell>
          <cell r="H1076" t="str">
            <v>Registre national</v>
          </cell>
        </row>
        <row r="1077">
          <cell r="C1077">
            <v>65</v>
          </cell>
          <cell r="E1077" t="str">
            <v xml:space="preserve"> FINANCIELE KOSTEN</v>
          </cell>
          <cell r="F1077">
            <v>65</v>
          </cell>
          <cell r="H1077" t="str">
            <v>CHARGES FINANCIERES</v>
          </cell>
        </row>
        <row r="1078">
          <cell r="E1078" t="str">
            <v>kosten van schulden</v>
          </cell>
          <cell r="H1078" t="str">
            <v>Charges des dettes</v>
          </cell>
        </row>
        <row r="1079">
          <cell r="C1079">
            <v>650000</v>
          </cell>
          <cell r="E1079" t="str">
            <v>Rente op leningen lange termijn</v>
          </cell>
          <cell r="F1079">
            <v>650000</v>
          </cell>
          <cell r="H1079" t="str">
            <v>Intérêts sur emprunts à long terme</v>
          </cell>
        </row>
        <row r="1080">
          <cell r="C1080">
            <v>650002</v>
          </cell>
          <cell r="E1080" t="str">
            <v>Kosten van schulden - Belgacom Mobile</v>
          </cell>
          <cell r="F1080">
            <v>650002</v>
          </cell>
          <cell r="H1080" t="str">
            <v>Charges des dettes BM</v>
          </cell>
        </row>
        <row r="1081">
          <cell r="C1081">
            <v>650003</v>
          </cell>
          <cell r="E1081" t="str">
            <v>Kosten van schulden - BDS</v>
          </cell>
          <cell r="F1081">
            <v>650003</v>
          </cell>
          <cell r="H1081" t="str">
            <v>Charges des dettes BDS</v>
          </cell>
        </row>
        <row r="1082">
          <cell r="C1082">
            <v>650010</v>
          </cell>
          <cell r="E1082" t="str">
            <v>Interesten op medium term notes</v>
          </cell>
          <cell r="F1082">
            <v>650010</v>
          </cell>
          <cell r="H1082" t="str">
            <v>Intérêts sur medium term notes</v>
          </cell>
        </row>
        <row r="1083">
          <cell r="C1083">
            <v>650020</v>
          </cell>
          <cell r="E1083" t="str">
            <v>Interesten op leningen K.T.</v>
          </cell>
          <cell r="F1083">
            <v>650020</v>
          </cell>
          <cell r="H1083" t="str">
            <v>Intérêts sur emprunts à court terme</v>
          </cell>
        </row>
        <row r="1084">
          <cell r="C1084">
            <v>650030</v>
          </cell>
          <cell r="E1084" t="str">
            <v xml:space="preserve">Interesten op lopende bankrekening </v>
          </cell>
          <cell r="F1084">
            <v>650030</v>
          </cell>
          <cell r="H1084" t="str">
            <v>Intérêts sur compte courant</v>
          </cell>
        </row>
        <row r="1085">
          <cell r="C1085">
            <v>650040</v>
          </cell>
          <cell r="E1085" t="str">
            <v>Interesten op commercial papers</v>
          </cell>
          <cell r="F1085">
            <v>650040</v>
          </cell>
          <cell r="H1085" t="str">
            <v>Intérêts sur commercial papers</v>
          </cell>
        </row>
        <row r="1086">
          <cell r="C1086">
            <v>650050</v>
          </cell>
          <cell r="E1086" t="str">
            <v>Interesten op invers repo</v>
          </cell>
          <cell r="F1086">
            <v>650050</v>
          </cell>
          <cell r="H1086" t="str">
            <v>Intérêts sur inverse repo</v>
          </cell>
        </row>
        <row r="1087">
          <cell r="C1087">
            <v>650060</v>
          </cell>
          <cell r="E1087" t="str">
            <v>Disconto op wissels</v>
          </cell>
          <cell r="F1087">
            <v>650060</v>
          </cell>
          <cell r="H1087" t="str">
            <v>Escompte sur traites</v>
          </cell>
        </row>
        <row r="1088">
          <cell r="C1088">
            <v>650090</v>
          </cell>
          <cell r="E1088" t="str">
            <v>Commissies en kosten verbonden aan schulden</v>
          </cell>
          <cell r="F1088">
            <v>650090</v>
          </cell>
          <cell r="H1088" t="str">
            <v>Commissions et frais afférents aux dettes</v>
          </cell>
        </row>
        <row r="1089">
          <cell r="C1089">
            <v>650100</v>
          </cell>
          <cell r="E1089" t="str">
            <v>Afschrijving van kosten bij uitgifte van leningen</v>
          </cell>
          <cell r="F1089">
            <v>650100</v>
          </cell>
          <cell r="H1089" t="str">
            <v>Amortissement des frais d'émission d'emprunts</v>
          </cell>
        </row>
        <row r="1090">
          <cell r="C1090">
            <v>650200</v>
          </cell>
          <cell r="E1090" t="str">
            <v>Geleden wisselverlies leningen buitenlandse munten</v>
          </cell>
          <cell r="F1090">
            <v>650200</v>
          </cell>
          <cell r="H1090" t="str">
            <v>Pertes de change subies sur emprunts en mon. étr.</v>
          </cell>
        </row>
        <row r="1091">
          <cell r="C1091">
            <v>650230</v>
          </cell>
          <cell r="E1091" t="str">
            <v>Verlies op teruggekochte obligaties</v>
          </cell>
          <cell r="F1091">
            <v>650230</v>
          </cell>
          <cell r="H1091" t="str">
            <v>Pertes sur obligations rachetées</v>
          </cell>
        </row>
        <row r="1092">
          <cell r="C1092">
            <v>650240</v>
          </cell>
          <cell r="E1092" t="str">
            <v>Verwijlinteresten</v>
          </cell>
          <cell r="F1092">
            <v>650240</v>
          </cell>
          <cell r="H1092" t="str">
            <v>Intérêts de retard</v>
          </cell>
        </row>
        <row r="1093">
          <cell r="C1093">
            <v>650250</v>
          </cell>
          <cell r="E1093" t="str">
            <v>Kosten op teruggekochte obligaties</v>
          </cell>
          <cell r="F1093">
            <v>650250</v>
          </cell>
          <cell r="H1093" t="str">
            <v>Frais sur obligations rachetées</v>
          </cell>
        </row>
        <row r="1094">
          <cell r="C1094">
            <v>651</v>
          </cell>
          <cell r="E1094" t="str">
            <v>waardevermindering op vlottende activa</v>
          </cell>
          <cell r="F1094">
            <v>651</v>
          </cell>
          <cell r="H1094" t="str">
            <v>Réductions de valeur sur autres actifs circulants</v>
          </cell>
        </row>
        <row r="1095">
          <cell r="C1095">
            <v>651000</v>
          </cell>
          <cell r="E1095" t="str">
            <v>Waardevermind overige vorderingen - toevoeging</v>
          </cell>
          <cell r="F1095">
            <v>651000</v>
          </cell>
          <cell r="H1095" t="str">
            <v>Réductions de valeur sur autres créances  dotation</v>
          </cell>
        </row>
        <row r="1096">
          <cell r="C1096">
            <v>651010</v>
          </cell>
          <cell r="E1096" t="str">
            <v>Waardevermind schatkistcertificaten - toevoeging</v>
          </cell>
          <cell r="F1096">
            <v>651010</v>
          </cell>
          <cell r="H1096" t="str">
            <v>Réd. de valeur sur certif.de trésorerie  dotations</v>
          </cell>
        </row>
        <row r="1097">
          <cell r="C1097">
            <v>651100</v>
          </cell>
          <cell r="E1097" t="str">
            <v>Waardevermind overige vordering - terugneming (-)</v>
          </cell>
          <cell r="F1097">
            <v>651100</v>
          </cell>
          <cell r="H1097" t="str">
            <v>Réductions de valeur sur autres créances  Reprises</v>
          </cell>
        </row>
        <row r="1098">
          <cell r="C1098">
            <v>651110</v>
          </cell>
          <cell r="E1098" t="str">
            <v>Waardevermind schatkistcertificaten - terugnem (-)</v>
          </cell>
          <cell r="F1098">
            <v>651110</v>
          </cell>
          <cell r="H1098" t="str">
            <v>Réd. de valeur sur certif. de trésorerie reprises</v>
          </cell>
        </row>
        <row r="1099">
          <cell r="C1099">
            <v>652</v>
          </cell>
          <cell r="E1099" t="str">
            <v>minderwaarden op realisatie van vlottende activa</v>
          </cell>
          <cell r="F1099">
            <v>652</v>
          </cell>
          <cell r="H1099" t="str">
            <v>Moins-value sur réalisations d'actifs circulants</v>
          </cell>
        </row>
        <row r="1100">
          <cell r="C1100">
            <v>652000</v>
          </cell>
          <cell r="E1100" t="str">
            <v>Minderwaarde realisatie van beleggingen</v>
          </cell>
          <cell r="F1100">
            <v>652000</v>
          </cell>
          <cell r="H1100" t="str">
            <v>Moins-value sur réal. d'A.C.(placement)</v>
          </cell>
        </row>
        <row r="1101">
          <cell r="C1101">
            <v>652070</v>
          </cell>
          <cell r="E1101" t="str">
            <v>Minderwaarde realisatie van schatkistcertificaten</v>
          </cell>
          <cell r="F1101">
            <v>652070</v>
          </cell>
          <cell r="H1101" t="str">
            <v>Moins-values sur réal. de certif. de trésorerie</v>
          </cell>
        </row>
        <row r="1102">
          <cell r="C1102">
            <v>652090</v>
          </cell>
          <cell r="E1102" t="str">
            <v>Id.  commercial papers</v>
          </cell>
          <cell r="F1102">
            <v>652090</v>
          </cell>
          <cell r="H1102" t="str">
            <v>Moins-values sur réalisations de commercial papers</v>
          </cell>
        </row>
        <row r="1103">
          <cell r="C1103">
            <v>653</v>
          </cell>
          <cell r="E1103" t="str">
            <v>kosten en agio's</v>
          </cell>
          <cell r="F1103">
            <v>653</v>
          </cell>
          <cell r="H1103" t="str">
            <v>Charges et agios</v>
          </cell>
        </row>
        <row r="1104">
          <cell r="C1104">
            <v>653000</v>
          </cell>
          <cell r="E1104" t="str">
            <v>commissies Banksys</v>
          </cell>
          <cell r="F1104">
            <v>653000</v>
          </cell>
          <cell r="H1104" t="str">
            <v>Commissions Banksys</v>
          </cell>
        </row>
        <row r="1105">
          <cell r="C1105">
            <v>654</v>
          </cell>
          <cell r="E1105" t="str">
            <v>wisselresultaten</v>
          </cell>
          <cell r="F1105">
            <v>654</v>
          </cell>
          <cell r="H1105" t="str">
            <v>Différences de change</v>
          </cell>
        </row>
        <row r="1106">
          <cell r="C1106">
            <v>654000</v>
          </cell>
          <cell r="E1106" t="str">
            <v>Wisselverlies</v>
          </cell>
          <cell r="F1106">
            <v>654000</v>
          </cell>
          <cell r="H1106" t="str">
            <v>Perte de change</v>
          </cell>
        </row>
        <row r="1107">
          <cell r="C1107">
            <v>655</v>
          </cell>
          <cell r="E1107" t="str">
            <v>resultaten uit de omrekening van vreemde valuta</v>
          </cell>
          <cell r="F1107">
            <v>655</v>
          </cell>
          <cell r="H1107" t="str">
            <v>Ecarts de conversion des devises</v>
          </cell>
        </row>
        <row r="1108">
          <cell r="C1108">
            <v>655000</v>
          </cell>
          <cell r="E1108" t="str">
            <v>Resul uit omrekening  vreemde val of valutareken</v>
          </cell>
          <cell r="F1108">
            <v>655000</v>
          </cell>
          <cell r="H1108" t="str">
            <v>Ecarts de conversion des liquidités et placements</v>
          </cell>
        </row>
        <row r="1109">
          <cell r="C1109">
            <v>656</v>
          </cell>
          <cell r="E1109" t="str">
            <v>voorziening met financieel karakter</v>
          </cell>
          <cell r="F1109">
            <v>656</v>
          </cell>
          <cell r="H1109" t="str">
            <v>Provisions pour perte de change sur emprunts en monnaies étrangères</v>
          </cell>
        </row>
        <row r="1110">
          <cell r="C1110">
            <v>656010</v>
          </cell>
          <cell r="E1110" t="str">
            <v>Voorz wisselverlies lening buitenl munt - toevoeg</v>
          </cell>
          <cell r="F1110">
            <v>656010</v>
          </cell>
          <cell r="H1110" t="str">
            <v>Prov. perte de change sur emprunts en mon. étr.</v>
          </cell>
        </row>
        <row r="1111">
          <cell r="C1111">
            <v>657</v>
          </cell>
          <cell r="E1111" t="str">
            <v>diverse financiele kosten</v>
          </cell>
          <cell r="F1111">
            <v>657</v>
          </cell>
          <cell r="H1111" t="str">
            <v>Charges financières diverses</v>
          </cell>
        </row>
        <row r="1112">
          <cell r="C1112">
            <v>657000</v>
          </cell>
          <cell r="E1112" t="str">
            <v>Kosten van aankoop en verkoop van effecten</v>
          </cell>
          <cell r="F1112">
            <v>657000</v>
          </cell>
          <cell r="H1112" t="str">
            <v>Frais sur achats et ventes de titres</v>
          </cell>
        </row>
        <row r="1113">
          <cell r="C1113">
            <v>657010</v>
          </cell>
          <cell r="E1113" t="str">
            <v>Diverse financiële kosten</v>
          </cell>
          <cell r="F1113">
            <v>657010</v>
          </cell>
          <cell r="H1113" t="str">
            <v>Frais financiers divers</v>
          </cell>
        </row>
        <row r="1114">
          <cell r="C1114">
            <v>657020</v>
          </cell>
          <cell r="E1114" t="str">
            <v>Bankkosten</v>
          </cell>
          <cell r="F1114">
            <v>657020</v>
          </cell>
          <cell r="H1114" t="str">
            <v>Frais de banque</v>
          </cell>
        </row>
        <row r="1115">
          <cell r="C1115">
            <v>657040</v>
          </cell>
          <cell r="E1115" t="str">
            <v>Kosten op Forward Rate Agreement</v>
          </cell>
          <cell r="F1115">
            <v>657040</v>
          </cell>
          <cell r="H1115" t="str">
            <v>Frais sur Forward Rate Agreement</v>
          </cell>
        </row>
        <row r="1116">
          <cell r="C1116">
            <v>657050</v>
          </cell>
          <cell r="E1116" t="str">
            <v>Herwaardering beleggingen t.b.v. het pensioenfonds</v>
          </cell>
          <cell r="F1116">
            <v>657050</v>
          </cell>
          <cell r="H1116" t="str">
            <v>Réévaluation du placement pour le fonds de pension</v>
          </cell>
        </row>
        <row r="1117">
          <cell r="C1117">
            <v>657060</v>
          </cell>
          <cell r="E1117" t="str">
            <v>Verlies op IRS</v>
          </cell>
          <cell r="F1117">
            <v>657060</v>
          </cell>
          <cell r="H1117" t="str">
            <v>Pertes sur IRS</v>
          </cell>
        </row>
        <row r="1118">
          <cell r="C1118">
            <v>66</v>
          </cell>
          <cell r="E1118" t="str">
            <v xml:space="preserve"> UITZONDERLIJKE KOSTEN</v>
          </cell>
          <cell r="F1118">
            <v>66</v>
          </cell>
          <cell r="H1118" t="str">
            <v>CHARGES EXCEPTIONNELLES</v>
          </cell>
        </row>
        <row r="1119">
          <cell r="C1119">
            <v>660</v>
          </cell>
          <cell r="E1119" t="str">
            <v>uitzonderlijke afschr &amp; waardevermind (toevoeging)</v>
          </cell>
          <cell r="F1119">
            <v>660</v>
          </cell>
          <cell r="H1119" t="str">
            <v>Amortissements et réductions de valeur exceptionnels</v>
          </cell>
        </row>
        <row r="1120">
          <cell r="C1120">
            <v>660100</v>
          </cell>
          <cell r="E1120" t="str">
            <v>Op immateriële vaste activa</v>
          </cell>
          <cell r="F1120">
            <v>660100</v>
          </cell>
          <cell r="H1120" t="str">
            <v>Sur immobilisations incorporelles</v>
          </cell>
        </row>
        <row r="1121">
          <cell r="C1121">
            <v>660200</v>
          </cell>
          <cell r="E1121" t="str">
            <v>Op materiële vaste activa</v>
          </cell>
          <cell r="F1121">
            <v>660200</v>
          </cell>
          <cell r="H1121" t="str">
            <v>Sur immobilisations corporelles</v>
          </cell>
        </row>
        <row r="1122">
          <cell r="C1122">
            <v>660300</v>
          </cell>
          <cell r="E1122" t="str">
            <v>Op vorderingen op ten hoogste één jaar</v>
          </cell>
          <cell r="F1122">
            <v>660300</v>
          </cell>
          <cell r="H1122" t="str">
            <v>Sur créances à 1 an au plus</v>
          </cell>
        </row>
        <row r="1123">
          <cell r="C1123">
            <v>661</v>
          </cell>
          <cell r="E1123" t="str">
            <v>waardeverminderingen op FVA (toevoeging)</v>
          </cell>
          <cell r="F1123">
            <v>661</v>
          </cell>
          <cell r="H1123" t="str">
            <v>Réductions de valeur sur immobilisations financières</v>
          </cell>
        </row>
        <row r="1124">
          <cell r="C1124">
            <v>661000</v>
          </cell>
          <cell r="E1124" t="str">
            <v>Waardeverminderingen op financiële vaste activa</v>
          </cell>
          <cell r="F1124">
            <v>661000</v>
          </cell>
          <cell r="H1124" t="str">
            <v>Réduction de valeur sur immob. financières</v>
          </cell>
        </row>
        <row r="1125">
          <cell r="C1125">
            <v>662</v>
          </cell>
          <cell r="E1125" t="str">
            <v>voorzieningen vr uitzonderlijke risico's en kosten</v>
          </cell>
          <cell r="F1125">
            <v>662</v>
          </cell>
          <cell r="H1125" t="str">
            <v>Provisions pour risques et charges exceptionnels</v>
          </cell>
        </row>
        <row r="1126">
          <cell r="C1126">
            <v>662000</v>
          </cell>
          <cell r="E1126" t="str">
            <v>Voorzien  uitzonderl risico's en kost - toevoeging</v>
          </cell>
          <cell r="F1126">
            <v>662000</v>
          </cell>
          <cell r="H1126" t="str">
            <v>Provisions pour R et C exceptionnels - dotations</v>
          </cell>
        </row>
        <row r="1127">
          <cell r="C1127">
            <v>662040</v>
          </cell>
          <cell r="E1127" t="str">
            <v>Voorz voor te betalen renten arbeidsongevallen</v>
          </cell>
          <cell r="F1127">
            <v>662040</v>
          </cell>
          <cell r="H1127" t="str">
            <v>Provisions pour rentes à payer</v>
          </cell>
        </row>
        <row r="1128">
          <cell r="C1128">
            <v>662060</v>
          </cell>
          <cell r="E1128" t="str">
            <v>Voorzieningen voor pensioenen</v>
          </cell>
          <cell r="F1128">
            <v>662060</v>
          </cell>
          <cell r="H1128" t="str">
            <v>Provisions pour pensions</v>
          </cell>
        </row>
        <row r="1129">
          <cell r="C1129">
            <v>662100</v>
          </cell>
          <cell r="E1129" t="str">
            <v>Voorzien voor uitzond risico's en kost - besteding</v>
          </cell>
          <cell r="F1129">
            <v>662100</v>
          </cell>
          <cell r="H1129" t="str">
            <v>Provisions pour R et C except. (utilisation)</v>
          </cell>
        </row>
        <row r="1130">
          <cell r="C1130">
            <v>662140</v>
          </cell>
          <cell r="E1130" t="str">
            <v>Voorz te betalen rente arbeidsongeval(bestedingen)</v>
          </cell>
          <cell r="F1130">
            <v>662140</v>
          </cell>
          <cell r="H1130" t="str">
            <v>Provisions pour rentes à payer (utilisation)</v>
          </cell>
        </row>
        <row r="1131">
          <cell r="C1131">
            <v>663</v>
          </cell>
          <cell r="E1131" t="str">
            <v>minderwaarden op de realisatie van vaste activa</v>
          </cell>
          <cell r="F1131">
            <v>663</v>
          </cell>
          <cell r="H1131" t="str">
            <v>Moins-values sur réalisations d'actifs immobilisés</v>
          </cell>
        </row>
        <row r="1132">
          <cell r="C1132">
            <v>663000</v>
          </cell>
          <cell r="E1132" t="str">
            <v>Minderwaarden op de buitengewone realisatie v MVA</v>
          </cell>
          <cell r="F1132">
            <v>663000</v>
          </cell>
          <cell r="H1132" t="str">
            <v>Moins-values sur réalisation exceptionnelle d'I.C.</v>
          </cell>
        </row>
        <row r="1133">
          <cell r="C1133">
            <v>663010</v>
          </cell>
          <cell r="E1133" t="str">
            <v>Minderwaarden op de buitengewone realisatie v FVA</v>
          </cell>
          <cell r="F1133">
            <v>663010</v>
          </cell>
          <cell r="H1133" t="str">
            <v>Moins-values sur réalisation exceptionnelle d'I.F.</v>
          </cell>
        </row>
        <row r="1134">
          <cell r="C1134">
            <v>664</v>
          </cell>
          <cell r="E1134" t="str">
            <v>andere uitzonderlijke kosten</v>
          </cell>
          <cell r="F1134">
            <v>664</v>
          </cell>
          <cell r="H1134" t="str">
            <v>Autres charges exceptionnelles</v>
          </cell>
        </row>
        <row r="1135">
          <cell r="C1135">
            <v>664000</v>
          </cell>
          <cell r="E1135" t="str">
            <v>Andere uitzonderlijke kosten</v>
          </cell>
          <cell r="F1135">
            <v>664000</v>
          </cell>
          <cell r="H1135" t="str">
            <v>Autres charges exceptionnelles</v>
          </cell>
        </row>
        <row r="1136">
          <cell r="C1136">
            <v>67</v>
          </cell>
          <cell r="E1136" t="str">
            <v xml:space="preserve"> BELASTINGEN OP HET RESULTAAT</v>
          </cell>
          <cell r="F1136">
            <v>67</v>
          </cell>
          <cell r="H1136" t="str">
            <v>IMPOTS SUR LE RESULTAT</v>
          </cell>
        </row>
        <row r="1137">
          <cell r="C1137">
            <v>670</v>
          </cell>
          <cell r="E1137" t="str">
            <v>belgische belastingen op het resultaat v bj</v>
          </cell>
          <cell r="F1137">
            <v>670</v>
          </cell>
          <cell r="H1137" t="str">
            <v>Impôts belges sur le résultat de l'exercice</v>
          </cell>
        </row>
        <row r="1138">
          <cell r="C1138">
            <v>670010</v>
          </cell>
          <cell r="E1138" t="str">
            <v>Roerende voorheffing</v>
          </cell>
          <cell r="F1138">
            <v>670010</v>
          </cell>
          <cell r="H1138" t="str">
            <v>Précompte mobilier</v>
          </cell>
        </row>
        <row r="1139">
          <cell r="C1139">
            <v>670020</v>
          </cell>
          <cell r="E1139" t="str">
            <v>Verschuldigde of gestorte belast &amp; vooruitbetaling</v>
          </cell>
          <cell r="F1139">
            <v>670020</v>
          </cell>
          <cell r="H1139" t="str">
            <v>Impôts ou précomptes dus ou versés</v>
          </cell>
        </row>
        <row r="1140">
          <cell r="C1140">
            <v>670100</v>
          </cell>
          <cell r="E1140" t="str">
            <v>Geactiv overschot v betaalde belast &amp; voorhef(-)</v>
          </cell>
          <cell r="F1140">
            <v>670100</v>
          </cell>
          <cell r="H1140" t="str">
            <v>Excédent vers. impôts &amp; précomptes porté à l'actif</v>
          </cell>
        </row>
        <row r="1141">
          <cell r="C1141">
            <v>670200</v>
          </cell>
          <cell r="E1141" t="str">
            <v>Geraamde belastingen</v>
          </cell>
          <cell r="F1141">
            <v>670200</v>
          </cell>
          <cell r="H1141" t="str">
            <v>Charges fiscales estimées</v>
          </cell>
        </row>
        <row r="1142">
          <cell r="C1142">
            <v>671</v>
          </cell>
          <cell r="E1142" t="str">
            <v>belgische belastingen op het resultaat vh vorig bj</v>
          </cell>
          <cell r="F1142">
            <v>671</v>
          </cell>
          <cell r="H1142" t="str">
            <v>Impôts belges sur le résultat d'exercices antérieurs</v>
          </cell>
        </row>
        <row r="1143">
          <cell r="C1143">
            <v>671000</v>
          </cell>
          <cell r="E1143" t="str">
            <v>Verschuldigde of gestorte belastingssupplementen</v>
          </cell>
          <cell r="F1143">
            <v>671000</v>
          </cell>
          <cell r="H1143" t="str">
            <v>Suppléments d'impôts dus ou versés</v>
          </cell>
        </row>
        <row r="1144">
          <cell r="C1144">
            <v>671100</v>
          </cell>
          <cell r="E1144" t="str">
            <v>Geraamde belastingssupplementen</v>
          </cell>
          <cell r="F1144">
            <v>671100</v>
          </cell>
          <cell r="H1144" t="str">
            <v>Suppléments d'impôts estimés</v>
          </cell>
        </row>
        <row r="1145">
          <cell r="C1145">
            <v>671200</v>
          </cell>
          <cell r="E1145" t="str">
            <v xml:space="preserve">Geraamde fiscale voorzieningen </v>
          </cell>
          <cell r="F1145">
            <v>671200</v>
          </cell>
          <cell r="H1145" t="str">
            <v>Provisions d'impôts estimées</v>
          </cell>
        </row>
        <row r="1146">
          <cell r="C1146">
            <v>672</v>
          </cell>
          <cell r="E1146" t="str">
            <v>buitenlandse belastingen op resultaat vh bj</v>
          </cell>
          <cell r="F1146">
            <v>672</v>
          </cell>
          <cell r="H1146" t="str">
            <v>Impôts étrangers sur le résultat de l'exercice</v>
          </cell>
        </row>
        <row r="1147">
          <cell r="C1147">
            <v>672000</v>
          </cell>
          <cell r="E1147" t="str">
            <v>Buitenlandse belastingen op dividenden</v>
          </cell>
          <cell r="F1147">
            <v>672000</v>
          </cell>
          <cell r="H1147" t="str">
            <v>Impôts étrangers sur dividende</v>
          </cell>
        </row>
        <row r="1148">
          <cell r="C1148">
            <v>68</v>
          </cell>
          <cell r="E1148" t="str">
            <v>OVERB NR UITGEST  BELASTING en  BELASTINGVRIJE RES</v>
          </cell>
          <cell r="F1148">
            <v>68</v>
          </cell>
          <cell r="H1148" t="str">
            <v>TRANSFERTS AUX IMPOTS DIFFERES OU AUX RESERVES IMMUNISEES</v>
          </cell>
        </row>
        <row r="1149">
          <cell r="C1149">
            <v>680000</v>
          </cell>
          <cell r="E1149" t="str">
            <v>Overboeking naar de uitgestelde belastingen</v>
          </cell>
          <cell r="F1149">
            <v>680000</v>
          </cell>
          <cell r="H1149" t="str">
            <v>Transferts aux impôts différés</v>
          </cell>
        </row>
        <row r="1150">
          <cell r="C1150">
            <v>689000</v>
          </cell>
          <cell r="E1150" t="str">
            <v>Overboeking naar de belastingvrije reserves</v>
          </cell>
          <cell r="F1150">
            <v>689000</v>
          </cell>
          <cell r="H1150" t="str">
            <v>Transferts aux réserves immunisées</v>
          </cell>
        </row>
        <row r="1151">
          <cell r="C1151">
            <v>69</v>
          </cell>
          <cell r="E1151" t="str">
            <v xml:space="preserve"> RESULTAATVERWERKING</v>
          </cell>
          <cell r="F1151">
            <v>69</v>
          </cell>
          <cell r="H1151" t="str">
            <v>AFFECTATION DE RESULTAT</v>
          </cell>
        </row>
        <row r="1152">
          <cell r="C1152">
            <v>690000</v>
          </cell>
          <cell r="E1152" t="str">
            <v>Overgedragen verlies van het vorige boekjaar</v>
          </cell>
          <cell r="F1152">
            <v>690000</v>
          </cell>
          <cell r="H1152" t="str">
            <v>Perte reportée de l'exercice précédent</v>
          </cell>
        </row>
        <row r="1153">
          <cell r="C1153">
            <v>692000</v>
          </cell>
          <cell r="E1153" t="str">
            <v>Toevoeging wettelijke reserve</v>
          </cell>
          <cell r="F1153">
            <v>692000</v>
          </cell>
          <cell r="H1153" t="str">
            <v xml:space="preserve">Dotation à la réserve légale </v>
          </cell>
        </row>
        <row r="1154">
          <cell r="C1154">
            <v>692100</v>
          </cell>
          <cell r="E1154" t="str">
            <v>Toevoeging aan de beschikbare reserves</v>
          </cell>
          <cell r="F1154">
            <v>692100</v>
          </cell>
          <cell r="H1154" t="str">
            <v>Dotation à la réserve disponible</v>
          </cell>
        </row>
        <row r="1155">
          <cell r="C1155">
            <v>693000</v>
          </cell>
          <cell r="E1155" t="str">
            <v>Over te dragen winst</v>
          </cell>
          <cell r="F1155">
            <v>693000</v>
          </cell>
          <cell r="H1155" t="str">
            <v>Bénéfice à reporter</v>
          </cell>
        </row>
        <row r="1156">
          <cell r="C1156">
            <v>696000</v>
          </cell>
          <cell r="E1156" t="str">
            <v>Aandeel van  personeel in de winst van  boekjaar</v>
          </cell>
          <cell r="F1156">
            <v>696000</v>
          </cell>
          <cell r="H1156" t="str">
            <v>Participation du pers. dans le bénéf. de l'ex.</v>
          </cell>
        </row>
        <row r="1157">
          <cell r="C1157">
            <v>70</v>
          </cell>
          <cell r="E1157" t="str">
            <v>OMZET</v>
          </cell>
          <cell r="F1157">
            <v>70</v>
          </cell>
          <cell r="H1157" t="str">
            <v>CHIFFRE D'AFFAIRES</v>
          </cell>
        </row>
        <row r="1158">
          <cell r="C1158">
            <v>701010</v>
          </cell>
          <cell r="E1158" t="str">
            <v>AANSLUITING-indienststelling</v>
          </cell>
          <cell r="F1158">
            <v>701010</v>
          </cell>
          <cell r="H1158" t="str">
            <v>Raccordement-mise en service</v>
          </cell>
        </row>
        <row r="1159">
          <cell r="C1159">
            <v>701012</v>
          </cell>
          <cell r="E1159" t="str">
            <v>AANSLUITING-indienststelling (BM)</v>
          </cell>
          <cell r="F1159">
            <v>701012</v>
          </cell>
          <cell r="H1159" t="str">
            <v>Raccordement-mise en service(BM)</v>
          </cell>
        </row>
        <row r="1160">
          <cell r="C1160">
            <v>701013</v>
          </cell>
          <cell r="E1160" t="str">
            <v>AANSLUITING-indienststelling (BDS)</v>
          </cell>
          <cell r="F1160">
            <v>701013</v>
          </cell>
          <cell r="H1160" t="str">
            <v>Raccordement-mise en service</v>
          </cell>
        </row>
        <row r="1161">
          <cell r="C1161">
            <v>701020</v>
          </cell>
          <cell r="E1161" t="str">
            <v>AANSLUITING-aanpassingen</v>
          </cell>
          <cell r="F1161">
            <v>701020</v>
          </cell>
          <cell r="H1161" t="str">
            <v>Raccordement-modifications</v>
          </cell>
        </row>
        <row r="1162">
          <cell r="C1162">
            <v>701022</v>
          </cell>
          <cell r="E1162" t="str">
            <v>AANSLUITING-aanpassingen (BM)</v>
          </cell>
          <cell r="F1162">
            <v>701022</v>
          </cell>
          <cell r="H1162" t="str">
            <v>Raccordement-modifications(BM)</v>
          </cell>
        </row>
        <row r="1163">
          <cell r="C1163">
            <v>701023</v>
          </cell>
          <cell r="E1163" t="str">
            <v>AANSLUITING-aanpassingen (BDS)</v>
          </cell>
          <cell r="F1163">
            <v>701023</v>
          </cell>
          <cell r="H1163" t="str">
            <v>Raccordement-modifications</v>
          </cell>
        </row>
        <row r="1164">
          <cell r="C1164">
            <v>701090</v>
          </cell>
          <cell r="E1164" t="str">
            <v>AANSLUITING-bijkomende diensten</v>
          </cell>
          <cell r="F1164">
            <v>701090</v>
          </cell>
          <cell r="H1164" t="str">
            <v>Raccordement-services complémentaires</v>
          </cell>
        </row>
        <row r="1165">
          <cell r="C1165">
            <v>701092</v>
          </cell>
          <cell r="E1165" t="str">
            <v>AANSLUITING-bijkomende diensten (BM)</v>
          </cell>
          <cell r="F1165">
            <v>701092</v>
          </cell>
          <cell r="H1165" t="str">
            <v>Raccordement-services complémentaires(BM)</v>
          </cell>
        </row>
        <row r="1166">
          <cell r="C1166">
            <v>701093</v>
          </cell>
          <cell r="E1166" t="str">
            <v>AANSLUITING-bijkomende diensten (BDS)</v>
          </cell>
          <cell r="F1166">
            <v>701093</v>
          </cell>
          <cell r="H1166" t="str">
            <v>Raccordement-services complémentaires</v>
          </cell>
        </row>
        <row r="1167">
          <cell r="C1167">
            <v>702000</v>
          </cell>
          <cell r="E1167" t="str">
            <v xml:space="preserve">VERHUUR </v>
          </cell>
          <cell r="F1167">
            <v>702000</v>
          </cell>
          <cell r="H1167" t="str">
            <v xml:space="preserve">Location </v>
          </cell>
        </row>
        <row r="1168">
          <cell r="C1168">
            <v>702002</v>
          </cell>
          <cell r="E1168" t="str">
            <v>VERHUUR (BM)</v>
          </cell>
          <cell r="F1168">
            <v>702002</v>
          </cell>
          <cell r="H1168" t="str">
            <v>Location (BM)</v>
          </cell>
        </row>
        <row r="1169">
          <cell r="C1169">
            <v>702003</v>
          </cell>
          <cell r="E1169" t="str">
            <v>VERHUUR (BDS)</v>
          </cell>
          <cell r="F1169">
            <v>702003</v>
          </cell>
          <cell r="H1169" t="str">
            <v>Location (BDS)</v>
          </cell>
        </row>
        <row r="1170">
          <cell r="C1170">
            <v>702010</v>
          </cell>
          <cell r="E1170" t="str">
            <v>VERHUUR ZONDER ONDERHOUD</v>
          </cell>
          <cell r="F1170">
            <v>702010</v>
          </cell>
          <cell r="H1170" t="str">
            <v>Location sans entretien</v>
          </cell>
        </row>
        <row r="1171">
          <cell r="C1171">
            <v>702012</v>
          </cell>
          <cell r="E1171" t="str">
            <v>VERHUUR ZONDER ONDERHOUD (BM)</v>
          </cell>
          <cell r="F1171">
            <v>702012</v>
          </cell>
          <cell r="H1171" t="str">
            <v>Location sans entretien(BM)</v>
          </cell>
        </row>
        <row r="1172">
          <cell r="C1172">
            <v>702013</v>
          </cell>
          <cell r="E1172" t="str">
            <v>VERHUUR ZONDER ONDERHOUD(BDS)</v>
          </cell>
          <cell r="F1172">
            <v>702013</v>
          </cell>
          <cell r="H1172" t="str">
            <v>Location sans entretien</v>
          </cell>
        </row>
        <row r="1173">
          <cell r="C1173">
            <v>702500</v>
          </cell>
          <cell r="E1173" t="str">
            <v>VERHUUR - bijkomende diensten</v>
          </cell>
          <cell r="F1173">
            <v>702500</v>
          </cell>
          <cell r="H1173" t="str">
            <v>Location - services complémentaires</v>
          </cell>
        </row>
        <row r="1174">
          <cell r="C1174">
            <v>702502</v>
          </cell>
          <cell r="E1174" t="str">
            <v>VERHUUR - bijkomende diensten (BM)</v>
          </cell>
          <cell r="F1174">
            <v>702502</v>
          </cell>
          <cell r="H1174" t="str">
            <v>Location - services complémentaires(BM)</v>
          </cell>
        </row>
        <row r="1175">
          <cell r="C1175">
            <v>702503</v>
          </cell>
          <cell r="E1175" t="str">
            <v>VERHUUR - bijkomende diensten(BDS)</v>
          </cell>
          <cell r="F1175">
            <v>702503</v>
          </cell>
          <cell r="H1175" t="str">
            <v>Location - services complémentaires</v>
          </cell>
        </row>
        <row r="1176">
          <cell r="C1176">
            <v>702510</v>
          </cell>
          <cell r="E1176" t="str">
            <v>VERHUUR ZONDER ONDERHOUD-bijkomende diensten</v>
          </cell>
          <cell r="F1176">
            <v>702510</v>
          </cell>
          <cell r="H1176" t="str">
            <v>Location sans entretien-services complémentaires</v>
          </cell>
        </row>
        <row r="1177">
          <cell r="C1177">
            <v>702512</v>
          </cell>
          <cell r="E1177" t="str">
            <v>VERHUUR ZONDER ONDERHOUD-bijkomende diensten (BM)</v>
          </cell>
          <cell r="F1177">
            <v>702512</v>
          </cell>
          <cell r="H1177" t="str">
            <v>Location ss entretien-services complémentaires(BM)</v>
          </cell>
        </row>
        <row r="1178">
          <cell r="C1178">
            <v>702513</v>
          </cell>
          <cell r="E1178" t="str">
            <v>VERHUUR ZONDER ONDERHOUD-bijkomende diensten(BDS)</v>
          </cell>
          <cell r="F1178">
            <v>702513</v>
          </cell>
          <cell r="H1178" t="str">
            <v>Location sans entretien-services complémentaires</v>
          </cell>
        </row>
        <row r="1179">
          <cell r="C1179">
            <v>703010</v>
          </cell>
          <cell r="E1179" t="str">
            <v>ONDERHOUD/HERSTELLING</v>
          </cell>
          <cell r="F1179">
            <v>703010</v>
          </cell>
          <cell r="H1179" t="str">
            <v>Entretien/réparation</v>
          </cell>
        </row>
        <row r="1180">
          <cell r="C1180">
            <v>703012</v>
          </cell>
          <cell r="E1180" t="str">
            <v>ONDERHOUD/HERSTELLING(BM)</v>
          </cell>
          <cell r="F1180">
            <v>703012</v>
          </cell>
          <cell r="H1180" t="str">
            <v>Entretien/réparation(BM)</v>
          </cell>
        </row>
        <row r="1181">
          <cell r="C1181">
            <v>703013</v>
          </cell>
          <cell r="E1181" t="str">
            <v>ONDERHOUD/HERSTELLING(BDS)</v>
          </cell>
          <cell r="F1181">
            <v>703013</v>
          </cell>
          <cell r="H1181" t="str">
            <v>Entretien/réparation</v>
          </cell>
        </row>
        <row r="1182">
          <cell r="C1182">
            <v>703020</v>
          </cell>
          <cell r="E1182" t="str">
            <v>ONDERHOUD van installaties onder gebruiksrecht</v>
          </cell>
          <cell r="F1182">
            <v>703020</v>
          </cell>
          <cell r="H1182" t="str">
            <v>Entretien d'install soumis au droit d'utilisation</v>
          </cell>
        </row>
        <row r="1183">
          <cell r="C1183">
            <v>703022</v>
          </cell>
          <cell r="E1183" t="str">
            <v>ONDERHOUD installatie onder gebruiksrecht (BM)</v>
          </cell>
          <cell r="F1183">
            <v>703022</v>
          </cell>
          <cell r="H1183" t="str">
            <v>Entret d'install soumis au droit d'utilisation(BM)</v>
          </cell>
        </row>
        <row r="1184">
          <cell r="C1184">
            <v>703023</v>
          </cell>
          <cell r="E1184" t="str">
            <v>ONDERHOUD installatie onder gebruiksrecht(BDS)</v>
          </cell>
          <cell r="F1184">
            <v>703023</v>
          </cell>
          <cell r="H1184" t="str">
            <v>Entret d'install soumis au droit d'utilisation</v>
          </cell>
        </row>
        <row r="1185">
          <cell r="C1185">
            <v>703090</v>
          </cell>
          <cell r="E1185" t="str">
            <v>ONDERHOUD/HERSTELLING-bijkomende diensten</v>
          </cell>
          <cell r="F1185">
            <v>703090</v>
          </cell>
          <cell r="H1185" t="str">
            <v>Entretien/réparation-services complémentaires</v>
          </cell>
        </row>
        <row r="1186">
          <cell r="C1186">
            <v>703092</v>
          </cell>
          <cell r="E1186" t="str">
            <v>ONDERHOUD/HERSTELLING-bijkomende diensten  (BM)</v>
          </cell>
          <cell r="F1186">
            <v>703092</v>
          </cell>
          <cell r="H1186" t="str">
            <v>Entretien/réparation-services complémentaires(BM)</v>
          </cell>
        </row>
        <row r="1187">
          <cell r="C1187">
            <v>703093</v>
          </cell>
          <cell r="E1187" t="str">
            <v>ONDERHOUD/HERSTELLING-bijkomende diensten(BDS)</v>
          </cell>
          <cell r="F1187">
            <v>703093</v>
          </cell>
          <cell r="H1187" t="str">
            <v>Entretien/réparation-services complémentaires</v>
          </cell>
        </row>
        <row r="1188">
          <cell r="C1188">
            <v>703110</v>
          </cell>
          <cell r="E1188" t="str">
            <v>DIENSTVERLENING</v>
          </cell>
          <cell r="F1188">
            <v>703110</v>
          </cell>
          <cell r="H1188" t="str">
            <v>Prestations de service</v>
          </cell>
        </row>
        <row r="1189">
          <cell r="C1189">
            <v>703112</v>
          </cell>
          <cell r="E1189" t="str">
            <v>DIENSTVERLENING (BM)</v>
          </cell>
          <cell r="F1189">
            <v>703112</v>
          </cell>
          <cell r="H1189" t="str">
            <v>Prestations de service(BM)</v>
          </cell>
        </row>
        <row r="1190">
          <cell r="C1190">
            <v>703113</v>
          </cell>
          <cell r="E1190" t="str">
            <v>DIENSTVERLENING(BDS)</v>
          </cell>
          <cell r="F1190">
            <v>703113</v>
          </cell>
          <cell r="H1190" t="str">
            <v>Prestations de service</v>
          </cell>
        </row>
        <row r="1191">
          <cell r="C1191">
            <v>703210</v>
          </cell>
          <cell r="E1191" t="str">
            <v>VORMING AAN KLANTEN</v>
          </cell>
          <cell r="F1191">
            <v>703210</v>
          </cell>
          <cell r="H1191" t="str">
            <v>Formation à la clientèle</v>
          </cell>
        </row>
        <row r="1192">
          <cell r="C1192">
            <v>703212</v>
          </cell>
          <cell r="E1192" t="str">
            <v>VORMING AAN KLANTEN (BM)</v>
          </cell>
          <cell r="F1192">
            <v>703212</v>
          </cell>
          <cell r="H1192" t="str">
            <v>Formation à la clientèle(BM)</v>
          </cell>
        </row>
        <row r="1193">
          <cell r="C1193">
            <v>703213</v>
          </cell>
          <cell r="E1193" t="str">
            <v>VORMING AAN KLANTEN(BDS)</v>
          </cell>
          <cell r="F1193">
            <v>703213</v>
          </cell>
          <cell r="H1193" t="str">
            <v>Formation à la clientèle</v>
          </cell>
        </row>
        <row r="1194">
          <cell r="C1194">
            <v>703310</v>
          </cell>
          <cell r="E1194" t="str">
            <v>TELECOMBEWAKING</v>
          </cell>
          <cell r="F1194">
            <v>703310</v>
          </cell>
          <cell r="H1194" t="str">
            <v>Surveillance de télécommunications</v>
          </cell>
        </row>
        <row r="1195">
          <cell r="C1195">
            <v>703312</v>
          </cell>
          <cell r="E1195" t="str">
            <v>TELECOMBEWAKING (BM)</v>
          </cell>
          <cell r="F1195">
            <v>703312</v>
          </cell>
          <cell r="H1195" t="str">
            <v>Surveillance de télécommunications(BM)</v>
          </cell>
        </row>
        <row r="1196">
          <cell r="C1196">
            <v>703313</v>
          </cell>
          <cell r="E1196" t="str">
            <v>TELECOMBEWAKING(BDS)</v>
          </cell>
          <cell r="F1196">
            <v>703313</v>
          </cell>
          <cell r="H1196" t="str">
            <v>Surveillance de télécommunications</v>
          </cell>
        </row>
        <row r="1197">
          <cell r="C1197">
            <v>703500</v>
          </cell>
          <cell r="E1197" t="str">
            <v>verkoop</v>
          </cell>
          <cell r="F1197">
            <v>703500</v>
          </cell>
          <cell r="H1197" t="str">
            <v>Ventes</v>
          </cell>
        </row>
        <row r="1198">
          <cell r="C1198">
            <v>703502</v>
          </cell>
          <cell r="E1198" t="str">
            <v>verkoop (BM)</v>
          </cell>
          <cell r="F1198">
            <v>703502</v>
          </cell>
          <cell r="H1198" t="str">
            <v>Ventes(BM)</v>
          </cell>
        </row>
        <row r="1199">
          <cell r="C1199">
            <v>703503</v>
          </cell>
          <cell r="E1199" t="str">
            <v>verkoop(BDS)</v>
          </cell>
          <cell r="F1199">
            <v>703503</v>
          </cell>
          <cell r="H1199" t="str">
            <v>Ventes(BDS)</v>
          </cell>
        </row>
        <row r="1200">
          <cell r="C1200">
            <v>703510</v>
          </cell>
          <cell r="E1200" t="str">
            <v>verkoop telecards - 20 T.E.</v>
          </cell>
          <cell r="F1200">
            <v>703510</v>
          </cell>
          <cell r="H1200" t="str">
            <v>Ventes telecards - 20 T.E.</v>
          </cell>
        </row>
        <row r="1201">
          <cell r="C1201">
            <v>703520</v>
          </cell>
          <cell r="E1201" t="str">
            <v>verkoop telecards - 40 T.E.</v>
          </cell>
          <cell r="F1201">
            <v>703520</v>
          </cell>
          <cell r="H1201" t="str">
            <v>Ventes telecards - 40 T.E.</v>
          </cell>
        </row>
        <row r="1202">
          <cell r="C1202">
            <v>703530</v>
          </cell>
          <cell r="E1202" t="str">
            <v>verkoop telecards - 50 T.E.</v>
          </cell>
          <cell r="F1202">
            <v>703530</v>
          </cell>
          <cell r="H1202" t="str">
            <v>Ventes telecards - 50 T.E.</v>
          </cell>
        </row>
        <row r="1203">
          <cell r="C1203">
            <v>703540</v>
          </cell>
          <cell r="E1203" t="str">
            <v>verkoop telecards - 60 T.E.</v>
          </cell>
          <cell r="F1203">
            <v>703540</v>
          </cell>
          <cell r="H1203" t="str">
            <v>Ventes telecards - 60 T.E.</v>
          </cell>
        </row>
        <row r="1204">
          <cell r="C1204">
            <v>703550</v>
          </cell>
          <cell r="E1204" t="str">
            <v>verkoop telecards - 100 T.E.</v>
          </cell>
          <cell r="F1204">
            <v>703550</v>
          </cell>
          <cell r="H1204" t="str">
            <v>Ventes telecards - 100 T.E.</v>
          </cell>
        </row>
        <row r="1205">
          <cell r="C1205">
            <v>703600</v>
          </cell>
          <cell r="E1205" t="str">
            <v>verkoop van niet-verouderd materieel</v>
          </cell>
          <cell r="F1205">
            <v>703600</v>
          </cell>
          <cell r="H1205" t="str">
            <v>Ventes de matériel non-usagé</v>
          </cell>
        </row>
        <row r="1206">
          <cell r="C1206">
            <v>703602</v>
          </cell>
          <cell r="E1206" t="str">
            <v>verkoop van niet-verouderd materieel (BM)</v>
          </cell>
          <cell r="F1206">
            <v>703602</v>
          </cell>
          <cell r="H1206" t="str">
            <v>Ventes de matériel non-usagé(BM)</v>
          </cell>
        </row>
        <row r="1207">
          <cell r="C1207">
            <v>703603</v>
          </cell>
          <cell r="E1207" t="str">
            <v>verkoop van niet-verouderd materieel(BDS)</v>
          </cell>
          <cell r="F1207">
            <v>703603</v>
          </cell>
          <cell r="H1207" t="str">
            <v>Ventes de matériel non-usagé</v>
          </cell>
        </row>
        <row r="1208">
          <cell r="C1208">
            <v>703610</v>
          </cell>
          <cell r="E1208" t="str">
            <v>verkoop van verouderd materieel</v>
          </cell>
          <cell r="F1208">
            <v>703610</v>
          </cell>
          <cell r="H1208" t="str">
            <v>Ventes de matériel usagé</v>
          </cell>
        </row>
        <row r="1209">
          <cell r="C1209">
            <v>703612</v>
          </cell>
          <cell r="E1209" t="str">
            <v>verkoop van verouderd materieel (BM)</v>
          </cell>
          <cell r="F1209">
            <v>703612</v>
          </cell>
          <cell r="H1209" t="str">
            <v>Ventes de matériel usagé(BM)</v>
          </cell>
        </row>
        <row r="1210">
          <cell r="C1210">
            <v>703613</v>
          </cell>
          <cell r="E1210" t="str">
            <v>verkoop van verouderd materieel(BDS)</v>
          </cell>
          <cell r="F1210">
            <v>703613</v>
          </cell>
          <cell r="H1210" t="str">
            <v>Ventes de matériel usagé</v>
          </cell>
        </row>
        <row r="1211">
          <cell r="C1211">
            <v>703620</v>
          </cell>
          <cell r="E1211" t="str">
            <v>AFSTAND v gebruikSrecht install. v bep. duur</v>
          </cell>
          <cell r="F1211">
            <v>703620</v>
          </cell>
          <cell r="H1211" t="str">
            <v>Cession du droit d'utilis d'équip(terme déterminé)</v>
          </cell>
        </row>
        <row r="1212">
          <cell r="C1212">
            <v>703622</v>
          </cell>
          <cell r="E1212" t="str">
            <v>AFSTAND v gebruikSrecht install. v bep. duur (BM)</v>
          </cell>
          <cell r="F1212">
            <v>703622</v>
          </cell>
          <cell r="H1212" t="str">
            <v>Cession droit utilis d'équip(terme déterminé)(BM)</v>
          </cell>
        </row>
        <row r="1213">
          <cell r="C1213">
            <v>703623</v>
          </cell>
          <cell r="E1213" t="str">
            <v>AFSTAND VAN gebruikSrecht install. van bep. duur(BDS)</v>
          </cell>
          <cell r="F1213">
            <v>703623</v>
          </cell>
          <cell r="H1213" t="str">
            <v>Cession droit utilis équipement (terme déterminé )</v>
          </cell>
        </row>
        <row r="1214">
          <cell r="C1214">
            <v>703630</v>
          </cell>
          <cell r="E1214" t="str">
            <v>AFSTAND v gebruikSrecht install. van onbep. duur</v>
          </cell>
          <cell r="F1214">
            <v>703630</v>
          </cell>
          <cell r="H1214" t="str">
            <v>Cession droit d'util équip(terme indéterminé)</v>
          </cell>
        </row>
        <row r="1215">
          <cell r="C1215">
            <v>703632</v>
          </cell>
          <cell r="E1215" t="str">
            <v>AFSTAND v gebruikSrecht install.onbep.duur(BM)</v>
          </cell>
          <cell r="F1215">
            <v>703632</v>
          </cell>
          <cell r="H1215" t="str">
            <v>Cession droit d'utili équip(terme indéterminé)</v>
          </cell>
        </row>
        <row r="1216">
          <cell r="C1216">
            <v>703633</v>
          </cell>
          <cell r="E1216" t="str">
            <v>AFSTAND v gebruikSrecht instal.onbep.duur(BDS)</v>
          </cell>
          <cell r="F1216">
            <v>703633</v>
          </cell>
          <cell r="H1216" t="str">
            <v>Cession droit d'util équip(terme indéterminé)</v>
          </cell>
        </row>
        <row r="1217">
          <cell r="C1217">
            <v>703700</v>
          </cell>
          <cell r="E1217" t="str">
            <v>verkoop van lastenboeken en plans</v>
          </cell>
          <cell r="F1217">
            <v>703700</v>
          </cell>
          <cell r="H1217" t="str">
            <v>Vente de cahiers de charges et plans</v>
          </cell>
        </row>
        <row r="1218">
          <cell r="C1218">
            <v>704010</v>
          </cell>
          <cell r="E1218" t="str">
            <v>verkeer-zonaal</v>
          </cell>
          <cell r="F1218">
            <v>704010</v>
          </cell>
          <cell r="H1218" t="str">
            <v>Trafic-zonal</v>
          </cell>
        </row>
        <row r="1219">
          <cell r="C1219">
            <v>704012</v>
          </cell>
          <cell r="E1219" t="str">
            <v>verkeer-zonaal (BM)</v>
          </cell>
          <cell r="F1219">
            <v>704012</v>
          </cell>
          <cell r="H1219" t="str">
            <v>Trafic-zonal(BM)</v>
          </cell>
        </row>
        <row r="1220">
          <cell r="C1220">
            <v>704013</v>
          </cell>
          <cell r="E1220" t="str">
            <v>verkeer-zonaal(BDS)</v>
          </cell>
          <cell r="F1220">
            <v>704013</v>
          </cell>
          <cell r="H1220" t="str">
            <v>Trafic-zonal</v>
          </cell>
        </row>
        <row r="1221">
          <cell r="C1221">
            <v>704020</v>
          </cell>
          <cell r="E1221" t="str">
            <v>verkeer-interzonaal</v>
          </cell>
          <cell r="F1221">
            <v>704020</v>
          </cell>
          <cell r="H1221" t="str">
            <v>Trafic-interzonal</v>
          </cell>
        </row>
        <row r="1222">
          <cell r="C1222">
            <v>704022</v>
          </cell>
          <cell r="E1222" t="str">
            <v>verkeer-interzonaal (BM)</v>
          </cell>
          <cell r="F1222">
            <v>704022</v>
          </cell>
          <cell r="H1222" t="str">
            <v>Trafic-interzonal(BM)</v>
          </cell>
        </row>
        <row r="1223">
          <cell r="C1223">
            <v>704023</v>
          </cell>
          <cell r="E1223" t="str">
            <v>verkeer-interzonaal(BDS)</v>
          </cell>
          <cell r="F1223">
            <v>704023</v>
          </cell>
          <cell r="H1223" t="str">
            <v>Trafic-interzonal</v>
          </cell>
        </row>
        <row r="1224">
          <cell r="C1224">
            <v>704030</v>
          </cell>
          <cell r="E1224" t="str">
            <v xml:space="preserve">verkeer-nationaal </v>
          </cell>
          <cell r="F1224">
            <v>704030</v>
          </cell>
          <cell r="H1224" t="str">
            <v xml:space="preserve">Trafic-national </v>
          </cell>
        </row>
        <row r="1225">
          <cell r="C1225">
            <v>704032</v>
          </cell>
          <cell r="E1225" t="str">
            <v>verkeer-nationaal (BM)</v>
          </cell>
          <cell r="F1225">
            <v>704032</v>
          </cell>
          <cell r="H1225" t="str">
            <v>Trafic-national (BM)</v>
          </cell>
        </row>
        <row r="1226">
          <cell r="C1226">
            <v>704033</v>
          </cell>
          <cell r="E1226" t="str">
            <v>verkeer-nationaal (BDS)</v>
          </cell>
          <cell r="F1226">
            <v>704033</v>
          </cell>
          <cell r="H1226" t="str">
            <v xml:space="preserve">Trafic-national </v>
          </cell>
        </row>
        <row r="1227">
          <cell r="C1227">
            <v>704040</v>
          </cell>
          <cell r="E1227" t="str">
            <v>verkeer-nationaal-operatordienst</v>
          </cell>
          <cell r="F1227">
            <v>704040</v>
          </cell>
          <cell r="H1227" t="str">
            <v>Trafic-national-service opérateur</v>
          </cell>
        </row>
        <row r="1228">
          <cell r="C1228">
            <v>704042</v>
          </cell>
          <cell r="E1228" t="str">
            <v>verkeer-nationaal-operatordienst (BM)</v>
          </cell>
          <cell r="F1228">
            <v>704042</v>
          </cell>
          <cell r="H1228" t="str">
            <v>Trafic-national-service opérateur(BM)</v>
          </cell>
        </row>
        <row r="1229">
          <cell r="C1229">
            <v>704043</v>
          </cell>
          <cell r="E1229" t="str">
            <v>verkeer-nationaal-operatordienst(BDS)</v>
          </cell>
          <cell r="F1229">
            <v>704043</v>
          </cell>
          <cell r="H1229" t="str">
            <v>Trafic-national-service opérateur</v>
          </cell>
        </row>
        <row r="1230">
          <cell r="C1230">
            <v>704050</v>
          </cell>
          <cell r="E1230" t="str">
            <v>verkeer-intersite</v>
          </cell>
          <cell r="F1230">
            <v>704050</v>
          </cell>
          <cell r="H1230" t="str">
            <v>Trafic-intersite</v>
          </cell>
        </row>
        <row r="1231">
          <cell r="C1231">
            <v>704052</v>
          </cell>
          <cell r="E1231" t="str">
            <v>verkeer-intersite (BM)</v>
          </cell>
          <cell r="F1231">
            <v>704052</v>
          </cell>
          <cell r="H1231" t="str">
            <v>Trafic-intersite(BM)</v>
          </cell>
        </row>
        <row r="1232">
          <cell r="C1232">
            <v>704053</v>
          </cell>
          <cell r="E1232" t="str">
            <v>verkeer-intersite(BDS)</v>
          </cell>
          <cell r="F1232">
            <v>704053</v>
          </cell>
          <cell r="H1232" t="str">
            <v>Trafic-intersite</v>
          </cell>
        </row>
        <row r="1233">
          <cell r="C1233">
            <v>704110</v>
          </cell>
          <cell r="E1233" t="str">
            <v>verkeer-internationaal (uitgaand)</v>
          </cell>
          <cell r="F1233">
            <v>704110</v>
          </cell>
          <cell r="H1233" t="str">
            <v>Trafic-international (sortant)</v>
          </cell>
        </row>
        <row r="1234">
          <cell r="C1234">
            <v>704112</v>
          </cell>
          <cell r="E1234" t="str">
            <v>verkeer-internationaal (uitgaand) (BM)</v>
          </cell>
          <cell r="F1234">
            <v>704112</v>
          </cell>
          <cell r="H1234" t="str">
            <v>Trafic-international (sortant)(BM)</v>
          </cell>
        </row>
        <row r="1235">
          <cell r="C1235">
            <v>704113</v>
          </cell>
          <cell r="E1235" t="str">
            <v>verkeer-internationaal (uitgaand)(BDS)</v>
          </cell>
          <cell r="F1235">
            <v>704113</v>
          </cell>
          <cell r="H1235" t="str">
            <v>Trafic-international (sortant)</v>
          </cell>
        </row>
        <row r="1236">
          <cell r="C1236">
            <v>704120</v>
          </cell>
          <cell r="E1236" t="str">
            <v>verkeer-internationaal (binnenkomend)</v>
          </cell>
          <cell r="F1236">
            <v>704120</v>
          </cell>
          <cell r="H1236" t="str">
            <v>Trafic-international (entrant)</v>
          </cell>
        </row>
        <row r="1237">
          <cell r="C1237">
            <v>704122</v>
          </cell>
          <cell r="E1237" t="str">
            <v>verkeer-internationaal (binnenkomend) (BM)</v>
          </cell>
          <cell r="F1237">
            <v>704122</v>
          </cell>
          <cell r="H1237" t="str">
            <v>Trafic-international (entrant)(BM)</v>
          </cell>
        </row>
        <row r="1238">
          <cell r="C1238">
            <v>704123</v>
          </cell>
          <cell r="E1238" t="str">
            <v>verkeer-internationaal (binnenkomend)(BDS)</v>
          </cell>
          <cell r="F1238">
            <v>704123</v>
          </cell>
          <cell r="H1238" t="str">
            <v>Trafic-international (entrant)</v>
          </cell>
        </row>
        <row r="1239">
          <cell r="C1239">
            <v>704130</v>
          </cell>
          <cell r="E1239" t="str">
            <v>verkeer-internationaal (third country)</v>
          </cell>
          <cell r="F1239">
            <v>704130</v>
          </cell>
          <cell r="H1239" t="str">
            <v>Trafic-international (third country)</v>
          </cell>
        </row>
        <row r="1240">
          <cell r="C1240">
            <v>704132</v>
          </cell>
          <cell r="E1240" t="str">
            <v>verkeer-internationaal (third country) (BM)</v>
          </cell>
          <cell r="F1240">
            <v>704132</v>
          </cell>
          <cell r="H1240" t="str">
            <v>Trafic-international (third country)(BM)</v>
          </cell>
        </row>
        <row r="1241">
          <cell r="C1241">
            <v>704133</v>
          </cell>
          <cell r="E1241" t="str">
            <v>verkeer-internationaal (third country)(BDS)</v>
          </cell>
          <cell r="F1241">
            <v>704133</v>
          </cell>
          <cell r="H1241" t="str">
            <v>Trafic-international (third country)</v>
          </cell>
        </row>
        <row r="1242">
          <cell r="C1242">
            <v>704140</v>
          </cell>
          <cell r="E1242" t="str">
            <v>verkeer-internationaal-operatordienst</v>
          </cell>
          <cell r="F1242">
            <v>704140</v>
          </cell>
          <cell r="H1242" t="str">
            <v>Trafic-international-service opérateur</v>
          </cell>
        </row>
        <row r="1243">
          <cell r="C1243">
            <v>704142</v>
          </cell>
          <cell r="E1243" t="str">
            <v>verkeer-internationaal-operatordienst (BM)</v>
          </cell>
          <cell r="F1243">
            <v>704142</v>
          </cell>
          <cell r="H1243" t="str">
            <v>Trafic-international-service opérateur(BM)</v>
          </cell>
        </row>
        <row r="1244">
          <cell r="C1244">
            <v>704143</v>
          </cell>
          <cell r="E1244" t="str">
            <v>verkeer-internationaal-operatordienst(BDS)</v>
          </cell>
          <cell r="F1244">
            <v>704143</v>
          </cell>
          <cell r="H1244" t="str">
            <v>Trafic-international-service opérateur</v>
          </cell>
        </row>
        <row r="1245">
          <cell r="C1245">
            <v>704150</v>
          </cell>
          <cell r="E1245" t="str">
            <v>verkeer-intern.-operatordienst (binnenkomend)</v>
          </cell>
          <cell r="F1245">
            <v>704150</v>
          </cell>
          <cell r="H1245" t="str">
            <v>Trafic-intern.-service opérateur (entrant)</v>
          </cell>
        </row>
        <row r="1246">
          <cell r="C1246">
            <v>704152</v>
          </cell>
          <cell r="E1246" t="str">
            <v>verkeer-intern.-operatordienst (binnenkomend) (BM)</v>
          </cell>
          <cell r="F1246">
            <v>704152</v>
          </cell>
          <cell r="H1246" t="str">
            <v>Trafic-intern.-service opérateur (entrant)(BM)</v>
          </cell>
        </row>
        <row r="1247">
          <cell r="C1247">
            <v>704153</v>
          </cell>
          <cell r="E1247" t="str">
            <v>verkeer-intern.-operatordienst (binnenkomend)(BDS)</v>
          </cell>
          <cell r="F1247">
            <v>704153</v>
          </cell>
          <cell r="H1247" t="str">
            <v>Trafic-intern.-service opérateur (entrant)</v>
          </cell>
        </row>
        <row r="1248">
          <cell r="C1248">
            <v>704160</v>
          </cell>
          <cell r="E1248" t="str">
            <v>verkeer-intern.-operatordienst (uitgaand)</v>
          </cell>
          <cell r="F1248">
            <v>704160</v>
          </cell>
          <cell r="H1248" t="str">
            <v>Trafic-intern.-service opérateur (sortant)</v>
          </cell>
        </row>
        <row r="1249">
          <cell r="C1249">
            <v>704162</v>
          </cell>
          <cell r="E1249" t="str">
            <v>verkeer-intern.-operatordienst (uitgaand) (BM)</v>
          </cell>
          <cell r="F1249">
            <v>704162</v>
          </cell>
          <cell r="H1249" t="str">
            <v>Trafic-intern.-service opérateur (sortant)(BM)</v>
          </cell>
        </row>
        <row r="1250">
          <cell r="C1250">
            <v>704163</v>
          </cell>
          <cell r="E1250" t="str">
            <v>verkeer-intern.-operatordienst (uitgaand)(BDS)</v>
          </cell>
          <cell r="F1250">
            <v>704163</v>
          </cell>
          <cell r="H1250" t="str">
            <v>Trafic-intern.-service opérateur (sortant)</v>
          </cell>
        </row>
        <row r="1251">
          <cell r="C1251">
            <v>704170</v>
          </cell>
          <cell r="E1251" t="str">
            <v>verkeer-intern.-operatordienst (third country)</v>
          </cell>
          <cell r="F1251">
            <v>704170</v>
          </cell>
          <cell r="H1251" t="str">
            <v>Trafic-intern.-service opérateur (third country)</v>
          </cell>
        </row>
        <row r="1252">
          <cell r="C1252">
            <v>704172</v>
          </cell>
          <cell r="E1252" t="str">
            <v>verkeer-intern.-operatordienst (third country) (BM)</v>
          </cell>
          <cell r="F1252">
            <v>704172</v>
          </cell>
          <cell r="H1252" t="str">
            <v>Trafic-intern.-service opérateur (third country)(BM)</v>
          </cell>
        </row>
        <row r="1253">
          <cell r="C1253">
            <v>704173</v>
          </cell>
          <cell r="E1253" t="str">
            <v>verkeer-intern.-operatordienst (third country)(BDS)</v>
          </cell>
          <cell r="F1253">
            <v>704173</v>
          </cell>
          <cell r="H1253" t="str">
            <v>Trafic-intern.-service opérateur (third country)</v>
          </cell>
        </row>
        <row r="1254">
          <cell r="C1254">
            <v>704210</v>
          </cell>
          <cell r="E1254" t="str">
            <v>verkeer-interconnectie-binnenkomend gedeelte</v>
          </cell>
          <cell r="F1254">
            <v>704210</v>
          </cell>
          <cell r="H1254" t="str">
            <v>Trafic-interconnection-partie entrante</v>
          </cell>
        </row>
        <row r="1255">
          <cell r="C1255">
            <v>704212</v>
          </cell>
          <cell r="E1255" t="str">
            <v>verkeer-interconnectie-binnenkomend gedeelte (BM)</v>
          </cell>
          <cell r="F1255">
            <v>704212</v>
          </cell>
          <cell r="H1255" t="str">
            <v>Trafic-interconnection-partie entrante(BM)</v>
          </cell>
        </row>
        <row r="1256">
          <cell r="C1256">
            <v>704213</v>
          </cell>
          <cell r="E1256" t="str">
            <v>verkeer-interconnectie-binnenkomend gedeelte(BDS)</v>
          </cell>
          <cell r="F1256">
            <v>704213</v>
          </cell>
          <cell r="H1256" t="str">
            <v>Trafic-interconnection-partie entrante</v>
          </cell>
        </row>
        <row r="1257">
          <cell r="C1257">
            <v>704220</v>
          </cell>
          <cell r="E1257" t="str">
            <v>verkeer-interconnectie-uitgaand gedeelte</v>
          </cell>
          <cell r="F1257">
            <v>704220</v>
          </cell>
          <cell r="H1257" t="str">
            <v>Trafic-interconnection-partie sortante</v>
          </cell>
        </row>
        <row r="1258">
          <cell r="C1258">
            <v>704222</v>
          </cell>
          <cell r="E1258" t="str">
            <v>verkeer-interconnectie-uitgaand gedeelte (BM)</v>
          </cell>
          <cell r="F1258">
            <v>704222</v>
          </cell>
          <cell r="H1258" t="str">
            <v>Trafic-interconnection-partie sortante(BM)</v>
          </cell>
        </row>
        <row r="1259">
          <cell r="C1259">
            <v>704223</v>
          </cell>
          <cell r="E1259" t="str">
            <v>verkeer-interconnectie-uitgaand gedeelte(BDS)</v>
          </cell>
          <cell r="F1259">
            <v>704223</v>
          </cell>
          <cell r="H1259" t="str">
            <v>Trafic-interconnection-partie sortante</v>
          </cell>
        </row>
        <row r="1260">
          <cell r="C1260">
            <v>704320</v>
          </cell>
          <cell r="E1260" t="str">
            <v>ontvangsten-munten</v>
          </cell>
          <cell r="F1260">
            <v>704320</v>
          </cell>
          <cell r="H1260" t="str">
            <v>Recettes-monnaie</v>
          </cell>
        </row>
        <row r="1261">
          <cell r="C1261">
            <v>704330</v>
          </cell>
          <cell r="E1261" t="str">
            <v>ontvangsten-creditcard</v>
          </cell>
          <cell r="F1261">
            <v>704330</v>
          </cell>
          <cell r="H1261" t="str">
            <v>Recettes-creditcard</v>
          </cell>
        </row>
        <row r="1262">
          <cell r="C1262">
            <v>704340</v>
          </cell>
          <cell r="E1262" t="str">
            <v>ontvangsten-proton</v>
          </cell>
          <cell r="F1262">
            <v>704340</v>
          </cell>
          <cell r="H1262" t="str">
            <v>Recettes-proton</v>
          </cell>
        </row>
        <row r="1263">
          <cell r="C1263">
            <v>704510</v>
          </cell>
          <cell r="E1263" t="str">
            <v>verkeer-maritiem</v>
          </cell>
          <cell r="F1263">
            <v>704510</v>
          </cell>
          <cell r="H1263" t="str">
            <v>Trafic-maritime</v>
          </cell>
        </row>
        <row r="1264">
          <cell r="C1264">
            <v>704512</v>
          </cell>
          <cell r="E1264" t="str">
            <v>verkeer-maritiem (BM)</v>
          </cell>
          <cell r="F1264">
            <v>704512</v>
          </cell>
          <cell r="H1264" t="str">
            <v>Trafic-maritime(BM)</v>
          </cell>
        </row>
        <row r="1265">
          <cell r="C1265">
            <v>704513</v>
          </cell>
          <cell r="E1265" t="str">
            <v>verkeer-maritiem(BDS)</v>
          </cell>
          <cell r="F1265">
            <v>704513</v>
          </cell>
          <cell r="H1265" t="str">
            <v>Trafic-maritime</v>
          </cell>
        </row>
        <row r="1266">
          <cell r="C1266">
            <v>704520</v>
          </cell>
          <cell r="E1266" t="str">
            <v>verkeer-Belgium Direct</v>
          </cell>
          <cell r="F1266">
            <v>704520</v>
          </cell>
          <cell r="H1266" t="str">
            <v>Trafic-Belgium Direct</v>
          </cell>
        </row>
        <row r="1267">
          <cell r="C1267">
            <v>704522</v>
          </cell>
          <cell r="E1267" t="str">
            <v>verkeer-Belgiu Direct (BM)</v>
          </cell>
          <cell r="F1267">
            <v>704522</v>
          </cell>
          <cell r="H1267" t="str">
            <v>Trafic-Belgium Direct(BM)</v>
          </cell>
        </row>
        <row r="1268">
          <cell r="C1268">
            <v>704523</v>
          </cell>
          <cell r="E1268" t="str">
            <v>verkeer-&lt;Belgium Direct(BDS)</v>
          </cell>
          <cell r="F1268">
            <v>704523</v>
          </cell>
          <cell r="H1268" t="str">
            <v>Trafic-Belgium Direct</v>
          </cell>
        </row>
        <row r="1269">
          <cell r="C1269">
            <v>704530</v>
          </cell>
          <cell r="E1269" t="str">
            <v>verkeer-prepaid</v>
          </cell>
          <cell r="F1269">
            <v>704530</v>
          </cell>
          <cell r="H1269" t="str">
            <v>Trafic-prepaid</v>
          </cell>
        </row>
        <row r="1270">
          <cell r="C1270">
            <v>704990</v>
          </cell>
          <cell r="E1270" t="str">
            <v>verkeer-bijkomende diensten</v>
          </cell>
          <cell r="F1270">
            <v>704990</v>
          </cell>
          <cell r="H1270" t="str">
            <v>Trafic-services complémentaires</v>
          </cell>
        </row>
        <row r="1271">
          <cell r="C1271">
            <v>704992</v>
          </cell>
          <cell r="E1271" t="str">
            <v>verkeer-bijkomende diensten (BM)</v>
          </cell>
          <cell r="F1271">
            <v>704992</v>
          </cell>
          <cell r="H1271" t="str">
            <v>Trafic-services complémentaires(BM)</v>
          </cell>
        </row>
        <row r="1272">
          <cell r="C1272">
            <v>704993</v>
          </cell>
          <cell r="E1272" t="str">
            <v>verkeer-bijkomende diensten(BDS)</v>
          </cell>
          <cell r="F1272">
            <v>704993</v>
          </cell>
          <cell r="H1272" t="str">
            <v>Trafic-services complémentaires</v>
          </cell>
        </row>
        <row r="1273">
          <cell r="C1273">
            <v>705010</v>
          </cell>
          <cell r="E1273" t="str">
            <v>gebruik</v>
          </cell>
          <cell r="F1273">
            <v>705010</v>
          </cell>
          <cell r="H1273" t="str">
            <v>Utilisation</v>
          </cell>
        </row>
        <row r="1274">
          <cell r="C1274">
            <v>705012</v>
          </cell>
          <cell r="E1274" t="str">
            <v>gebruik (BM)</v>
          </cell>
          <cell r="F1274">
            <v>705012</v>
          </cell>
          <cell r="H1274" t="str">
            <v>Utilisation(BM)</v>
          </cell>
        </row>
        <row r="1275">
          <cell r="C1275">
            <v>705013</v>
          </cell>
          <cell r="E1275" t="str">
            <v>gebruik(BDS)</v>
          </cell>
          <cell r="F1275">
            <v>705013</v>
          </cell>
          <cell r="H1275" t="str">
            <v>Utilisation</v>
          </cell>
        </row>
        <row r="1276">
          <cell r="C1276">
            <v>705030</v>
          </cell>
          <cell r="E1276" t="str">
            <v>gebruik-nationaal</v>
          </cell>
          <cell r="F1276">
            <v>705030</v>
          </cell>
          <cell r="H1276" t="str">
            <v>Utilisation-national</v>
          </cell>
        </row>
        <row r="1277">
          <cell r="C1277">
            <v>705032</v>
          </cell>
          <cell r="E1277" t="str">
            <v>gebruik-nationaal (BM)</v>
          </cell>
          <cell r="F1277">
            <v>705032</v>
          </cell>
          <cell r="H1277" t="str">
            <v>Utilisation-national(BM)</v>
          </cell>
        </row>
        <row r="1278">
          <cell r="C1278">
            <v>705033</v>
          </cell>
          <cell r="E1278" t="str">
            <v>gebruik-nationaal(BDS)</v>
          </cell>
          <cell r="F1278">
            <v>705033</v>
          </cell>
          <cell r="H1278" t="str">
            <v>Utilisation-national</v>
          </cell>
        </row>
        <row r="1279">
          <cell r="C1279">
            <v>705040</v>
          </cell>
          <cell r="E1279" t="str">
            <v>gebruik-nationaal-operatordienst</v>
          </cell>
          <cell r="F1279">
            <v>705040</v>
          </cell>
          <cell r="H1279" t="str">
            <v>Utilisation-national-service opérateur</v>
          </cell>
        </row>
        <row r="1280">
          <cell r="C1280">
            <v>705042</v>
          </cell>
          <cell r="E1280" t="str">
            <v>gebruik-nationaal-operatordienst (BM)</v>
          </cell>
          <cell r="F1280">
            <v>705042</v>
          </cell>
          <cell r="H1280" t="str">
            <v>Utilisation-national-service opérateur(BM)</v>
          </cell>
        </row>
        <row r="1281">
          <cell r="C1281">
            <v>705043</v>
          </cell>
          <cell r="E1281" t="str">
            <v>gebruik-nationaal-operatordienst(BDS)</v>
          </cell>
          <cell r="F1281">
            <v>705043</v>
          </cell>
          <cell r="H1281" t="str">
            <v>Utilisation-national-service opérateur</v>
          </cell>
        </row>
        <row r="1282">
          <cell r="C1282">
            <v>705110</v>
          </cell>
          <cell r="E1282" t="str">
            <v>gebruik-internationaal (uitgaand)</v>
          </cell>
          <cell r="F1282">
            <v>705110</v>
          </cell>
          <cell r="H1282" t="str">
            <v>Utilisation-international (sortant)</v>
          </cell>
        </row>
        <row r="1283">
          <cell r="C1283">
            <v>705112</v>
          </cell>
          <cell r="E1283" t="str">
            <v>gebruik-internationaal (uitgaand) (BM)</v>
          </cell>
          <cell r="F1283">
            <v>705112</v>
          </cell>
          <cell r="H1283" t="str">
            <v>Utilisation-international (sortant)(BM)</v>
          </cell>
        </row>
        <row r="1284">
          <cell r="C1284">
            <v>705113</v>
          </cell>
          <cell r="E1284" t="str">
            <v>gebruik-internationaal (uitgaand)(BDS)</v>
          </cell>
          <cell r="F1284">
            <v>705113</v>
          </cell>
          <cell r="H1284" t="str">
            <v>Utilisation-international (sortant)</v>
          </cell>
        </row>
        <row r="1285">
          <cell r="C1285">
            <v>705120</v>
          </cell>
          <cell r="E1285" t="str">
            <v>gebruik-internationaal (binnenkomend)</v>
          </cell>
          <cell r="F1285">
            <v>705120</v>
          </cell>
          <cell r="H1285" t="str">
            <v>Utilisation-international (entrant)</v>
          </cell>
        </row>
        <row r="1286">
          <cell r="C1286">
            <v>705122</v>
          </cell>
          <cell r="E1286" t="str">
            <v>gebruik-internationaal (binnenkomend) (BM)</v>
          </cell>
          <cell r="F1286">
            <v>705122</v>
          </cell>
          <cell r="H1286" t="str">
            <v>Utilisation-international (entrant)(BM)</v>
          </cell>
        </row>
        <row r="1287">
          <cell r="C1287">
            <v>705123</v>
          </cell>
          <cell r="E1287" t="str">
            <v>gebruik-internationaal (binnenkomend)(BDS)</v>
          </cell>
          <cell r="F1287">
            <v>705123</v>
          </cell>
          <cell r="H1287" t="str">
            <v>Utilisation-international (entrant)</v>
          </cell>
        </row>
        <row r="1288">
          <cell r="C1288">
            <v>705130</v>
          </cell>
          <cell r="E1288" t="str">
            <v>gebruik-internationaal (third country)</v>
          </cell>
          <cell r="F1288">
            <v>705130</v>
          </cell>
          <cell r="H1288" t="str">
            <v>Utilisation-international (third country)</v>
          </cell>
        </row>
        <row r="1289">
          <cell r="C1289">
            <v>705132</v>
          </cell>
          <cell r="E1289" t="str">
            <v>gebruik-internationaal (third country) (BM)</v>
          </cell>
          <cell r="F1289">
            <v>705132</v>
          </cell>
          <cell r="H1289" t="str">
            <v>Utilisation-international (third country)(BM)</v>
          </cell>
        </row>
        <row r="1290">
          <cell r="C1290">
            <v>705133</v>
          </cell>
          <cell r="E1290" t="str">
            <v>gebruik-internationaal (third country)(BDS)</v>
          </cell>
          <cell r="F1290">
            <v>705133</v>
          </cell>
          <cell r="H1290" t="str">
            <v>Utilisation-international (third country)</v>
          </cell>
        </row>
        <row r="1291">
          <cell r="C1291">
            <v>705150</v>
          </cell>
          <cell r="E1291" t="str">
            <v>gebruik-intern.-operatordienst (binnenkomend)</v>
          </cell>
          <cell r="F1291">
            <v>705150</v>
          </cell>
          <cell r="H1291" t="str">
            <v>Utilisation-intern.-service opérateur (entrant)</v>
          </cell>
        </row>
        <row r="1292">
          <cell r="C1292">
            <v>705152</v>
          </cell>
          <cell r="E1292" t="str">
            <v>gebruik-intern.-operatord (binnenkomend) (BM)</v>
          </cell>
          <cell r="F1292">
            <v>705152</v>
          </cell>
          <cell r="H1292" t="str">
            <v>Utilisation-intern.-service opérateur(entrant)(BM)</v>
          </cell>
        </row>
        <row r="1293">
          <cell r="C1293">
            <v>705153</v>
          </cell>
          <cell r="E1293" t="str">
            <v>gebruik-intern.-operatord (binnenkomend)(BDS)</v>
          </cell>
          <cell r="F1293">
            <v>705153</v>
          </cell>
          <cell r="H1293" t="str">
            <v>Utilisation-intern.-service opérateur (entrant)</v>
          </cell>
        </row>
        <row r="1294">
          <cell r="C1294">
            <v>705160</v>
          </cell>
          <cell r="E1294" t="str">
            <v>gebruik-internat-operatordienst (uitgaand)</v>
          </cell>
          <cell r="F1294">
            <v>705160</v>
          </cell>
          <cell r="H1294" t="str">
            <v>Utilisation-internat-service opérateur (sortant)</v>
          </cell>
        </row>
        <row r="1295">
          <cell r="C1295">
            <v>705162</v>
          </cell>
          <cell r="E1295" t="str">
            <v>gebruik-internat-operatord (uitgaand) (BM)</v>
          </cell>
          <cell r="F1295">
            <v>705162</v>
          </cell>
          <cell r="H1295" t="str">
            <v>Utilisation-internat-service opérat (sortant)(BM)</v>
          </cell>
        </row>
        <row r="1296">
          <cell r="C1296">
            <v>705163</v>
          </cell>
          <cell r="E1296" t="str">
            <v>gebruik-internat-operatord (uitgaand)(BDS)</v>
          </cell>
          <cell r="F1296">
            <v>705163</v>
          </cell>
          <cell r="H1296" t="str">
            <v>Utilisation-internat-service opérat(sortant)</v>
          </cell>
        </row>
        <row r="1297">
          <cell r="C1297">
            <v>705170</v>
          </cell>
          <cell r="E1297" t="str">
            <v>gebruik-intern.-operatordienst (third country)</v>
          </cell>
          <cell r="F1297">
            <v>705170</v>
          </cell>
          <cell r="H1297" t="str">
            <v>Utilisation-intern.-service opérat(third country)</v>
          </cell>
        </row>
        <row r="1298">
          <cell r="C1298">
            <v>705172</v>
          </cell>
          <cell r="E1298" t="str">
            <v>gebruik-intern.-operatord (third country)(BM)</v>
          </cell>
          <cell r="F1298">
            <v>705172</v>
          </cell>
          <cell r="H1298" t="str">
            <v>Utilisat-intern.-service opérat(third country)(BM)</v>
          </cell>
        </row>
        <row r="1299">
          <cell r="C1299">
            <v>705173</v>
          </cell>
          <cell r="E1299" t="str">
            <v>gebruik-intern.-operatord (third country)(BDS)</v>
          </cell>
          <cell r="F1299">
            <v>705173</v>
          </cell>
          <cell r="H1299" t="str">
            <v>Utilisat-intern.-service opérateur (third country)</v>
          </cell>
        </row>
        <row r="1300">
          <cell r="C1300">
            <v>705600</v>
          </cell>
          <cell r="E1300" t="str">
            <v>gebruik &amp; bezettingsrechten van expl.-infrast.</v>
          </cell>
          <cell r="F1300">
            <v>705600</v>
          </cell>
          <cell r="H1300" t="str">
            <v>Utilisation &amp; droits d'occupation d' xpl.-infrast.</v>
          </cell>
        </row>
        <row r="1301">
          <cell r="C1301">
            <v>705602</v>
          </cell>
          <cell r="E1301" t="str">
            <v>gebruik &amp; bezettingsrechten expl.-infrast(BM)</v>
          </cell>
          <cell r="F1301">
            <v>705602</v>
          </cell>
          <cell r="H1301" t="str">
            <v>Utilisation&amp;droits d'occupat d'expl.-infrast.(BM)</v>
          </cell>
        </row>
        <row r="1302">
          <cell r="C1302">
            <v>705603</v>
          </cell>
          <cell r="E1302" t="str">
            <v>gebruik &amp; bezettingsrechten expl.-infrast(BDS)</v>
          </cell>
          <cell r="F1302">
            <v>705603</v>
          </cell>
          <cell r="H1302" t="str">
            <v>Utilisation &amp; droits d'occupation d'expl.-infrast.</v>
          </cell>
        </row>
        <row r="1303">
          <cell r="C1303">
            <v>705990</v>
          </cell>
          <cell r="E1303" t="str">
            <v>gebruik-bijkomende diensten</v>
          </cell>
          <cell r="F1303">
            <v>705990</v>
          </cell>
          <cell r="H1303" t="str">
            <v>Utilisation-services complémentaires</v>
          </cell>
        </row>
        <row r="1304">
          <cell r="C1304">
            <v>705992</v>
          </cell>
          <cell r="E1304" t="str">
            <v>gebruik-bijkomende diensten (BM)</v>
          </cell>
          <cell r="F1304">
            <v>705992</v>
          </cell>
          <cell r="H1304" t="str">
            <v>Utilisation-services complémentaires(BM)</v>
          </cell>
        </row>
        <row r="1305">
          <cell r="C1305">
            <v>705993</v>
          </cell>
          <cell r="E1305" t="str">
            <v>gebruik-bijkomende diensten(BDS)</v>
          </cell>
          <cell r="F1305">
            <v>705993</v>
          </cell>
          <cell r="H1305" t="str">
            <v>Utilisation-services complémentaires</v>
          </cell>
        </row>
        <row r="1306">
          <cell r="C1306">
            <v>706010</v>
          </cell>
          <cell r="E1306" t="str">
            <v>TUSSENKOMSTEN DERDEN IN INVEST. BELGACOM</v>
          </cell>
          <cell r="F1306">
            <v>706010</v>
          </cell>
          <cell r="H1306" t="str">
            <v>Interventions de tiers dans investissements BGC</v>
          </cell>
        </row>
        <row r="1307">
          <cell r="C1307">
            <v>706012</v>
          </cell>
          <cell r="E1307" t="str">
            <v>TUSSENKOMSTEN DERDEN IN INVEST. BELGACOM (BM)</v>
          </cell>
          <cell r="F1307">
            <v>706012</v>
          </cell>
          <cell r="H1307" t="str">
            <v>Interventions de tiers dans investissements BGCBM)</v>
          </cell>
        </row>
        <row r="1308">
          <cell r="C1308">
            <v>706013</v>
          </cell>
          <cell r="E1308" t="str">
            <v>TUSSENKOMSTEN DERDEN IN INVEST. BELGACOM(BDS)</v>
          </cell>
          <cell r="F1308">
            <v>706013</v>
          </cell>
          <cell r="H1308" t="str">
            <v>Interventions de tiers dans investissements BGC</v>
          </cell>
        </row>
        <row r="1309">
          <cell r="C1309">
            <v>706110</v>
          </cell>
          <cell r="E1309" t="str">
            <v>TERUGBETALING PERS.KOSTEN -tijdelijke openb. kant.</v>
          </cell>
          <cell r="F1309">
            <v>706110</v>
          </cell>
          <cell r="H1309" t="str">
            <v>Remboursement personnel-bureaux publ. temporaires</v>
          </cell>
        </row>
        <row r="1310">
          <cell r="C1310">
            <v>706210</v>
          </cell>
          <cell r="E1310" t="str">
            <v>ONDERZOEK &amp; ONTWIKKELING</v>
          </cell>
          <cell r="F1310">
            <v>706210</v>
          </cell>
          <cell r="H1310" t="str">
            <v>Recherche &amp; développement</v>
          </cell>
        </row>
        <row r="1311">
          <cell r="C1311">
            <v>706990</v>
          </cell>
          <cell r="E1311" t="str">
            <v>AFRONDINGEN</v>
          </cell>
          <cell r="F1311">
            <v>706990</v>
          </cell>
          <cell r="H1311" t="str">
            <v>Arrondis</v>
          </cell>
        </row>
        <row r="1312">
          <cell r="C1312">
            <v>707010</v>
          </cell>
          <cell r="E1312" t="str">
            <v>PULICITEIT OP TELECARDS</v>
          </cell>
          <cell r="F1312">
            <v>707010</v>
          </cell>
          <cell r="H1312" t="str">
            <v>Publicité sur telecards</v>
          </cell>
        </row>
        <row r="1313">
          <cell r="C1313">
            <v>707012</v>
          </cell>
          <cell r="E1313" t="str">
            <v>PULICITEIT OP TELECARDS (BM)</v>
          </cell>
          <cell r="F1313">
            <v>707012</v>
          </cell>
          <cell r="H1313" t="str">
            <v>Publicité sur telecards(BM)</v>
          </cell>
        </row>
        <row r="1314">
          <cell r="C1314">
            <v>707013</v>
          </cell>
          <cell r="E1314" t="str">
            <v>PULICITEIT OP TELECARDS(BDS)</v>
          </cell>
          <cell r="F1314">
            <v>707013</v>
          </cell>
          <cell r="H1314" t="str">
            <v>Publicité sur telecards</v>
          </cell>
        </row>
        <row r="1315">
          <cell r="C1315">
            <v>707020</v>
          </cell>
          <cell r="E1315" t="str">
            <v>PULICITEIT OP TELEFOONCELLEN</v>
          </cell>
          <cell r="F1315">
            <v>707020</v>
          </cell>
          <cell r="H1315" t="str">
            <v>Publicité sur cabines téléphoniques</v>
          </cell>
        </row>
        <row r="1316">
          <cell r="C1316">
            <v>707022</v>
          </cell>
          <cell r="E1316" t="str">
            <v>PULICITEIT OP TELEFOONCELLEN (BM)</v>
          </cell>
          <cell r="F1316">
            <v>707022</v>
          </cell>
          <cell r="H1316" t="str">
            <v>Publicité sur cabines téléphoniques(BM)</v>
          </cell>
        </row>
        <row r="1317">
          <cell r="C1317">
            <v>707023</v>
          </cell>
          <cell r="E1317" t="str">
            <v>PULICITEIT OP TELEFOONCELLEN(BDS)</v>
          </cell>
          <cell r="F1317">
            <v>707023</v>
          </cell>
          <cell r="H1317" t="str">
            <v>Publicité sur cabines téléphoniques</v>
          </cell>
        </row>
        <row r="1318">
          <cell r="C1318">
            <v>707500</v>
          </cell>
          <cell r="E1318" t="str">
            <v>PUBLISHING RIGHTS</v>
          </cell>
          <cell r="F1318">
            <v>707500</v>
          </cell>
          <cell r="H1318" t="str">
            <v>PUBLISHING RIGHTS</v>
          </cell>
        </row>
        <row r="1319">
          <cell r="C1319">
            <v>707503</v>
          </cell>
          <cell r="E1319" t="str">
            <v>PUBLISHING RIGHTS (BDS)</v>
          </cell>
          <cell r="F1319">
            <v>707503</v>
          </cell>
          <cell r="H1319" t="str">
            <v>PUBLISHING RIGHTS(BDS)</v>
          </cell>
        </row>
        <row r="1320">
          <cell r="C1320">
            <v>707510</v>
          </cell>
          <cell r="E1320" t="str">
            <v>LISTING FEE</v>
          </cell>
          <cell r="F1320">
            <v>707510</v>
          </cell>
          <cell r="H1320" t="str">
            <v>LISTING FEE</v>
          </cell>
        </row>
        <row r="1321">
          <cell r="C1321">
            <v>707513</v>
          </cell>
          <cell r="E1321" t="str">
            <v>LISTING FEE (BDS)</v>
          </cell>
          <cell r="F1321">
            <v>707513</v>
          </cell>
          <cell r="H1321" t="str">
            <v>LISTING FEE(BDS)</v>
          </cell>
        </row>
        <row r="1322">
          <cell r="C1322">
            <v>707520</v>
          </cell>
          <cell r="E1322" t="str">
            <v>TRADE MARK ROYALTIES</v>
          </cell>
          <cell r="F1322">
            <v>707520</v>
          </cell>
          <cell r="H1322" t="str">
            <v>TRADE MARK ROYALTIES</v>
          </cell>
        </row>
        <row r="1323">
          <cell r="C1323">
            <v>707522</v>
          </cell>
          <cell r="E1323" t="str">
            <v>TRADE MARK ROYALTIES (BM)</v>
          </cell>
          <cell r="F1323">
            <v>707522</v>
          </cell>
          <cell r="H1323" t="str">
            <v>TRADE MARK ROYALTIES(BM)</v>
          </cell>
        </row>
        <row r="1324">
          <cell r="C1324">
            <v>707523</v>
          </cell>
          <cell r="E1324" t="str">
            <v>TRADE MARK ROYALTIES(BDS)</v>
          </cell>
          <cell r="F1324">
            <v>707523</v>
          </cell>
          <cell r="H1324" t="str">
            <v>TRADE MARK ROYALTIES (BDS)</v>
          </cell>
        </row>
        <row r="1325">
          <cell r="C1325">
            <v>708010</v>
          </cell>
          <cell r="E1325" t="str">
            <v>VPA</v>
          </cell>
          <cell r="F1325">
            <v>708010</v>
          </cell>
          <cell r="H1325" t="str">
            <v>VPA</v>
          </cell>
        </row>
        <row r="1326">
          <cell r="C1326">
            <v>708012</v>
          </cell>
          <cell r="E1326" t="str">
            <v>VPA (BM)</v>
          </cell>
          <cell r="F1326">
            <v>708012</v>
          </cell>
          <cell r="H1326" t="str">
            <v>VPA(BM)</v>
          </cell>
        </row>
        <row r="1327">
          <cell r="C1327">
            <v>708013</v>
          </cell>
          <cell r="E1327" t="str">
            <v>VPA(BDS)</v>
          </cell>
          <cell r="F1327">
            <v>708013</v>
          </cell>
          <cell r="H1327" t="str">
            <v>VPA (BDS)</v>
          </cell>
        </row>
        <row r="1328">
          <cell r="C1328">
            <v>708020</v>
          </cell>
          <cell r="E1328" t="str">
            <v>BUSINESS REACH</v>
          </cell>
          <cell r="F1328">
            <v>708020</v>
          </cell>
          <cell r="H1328" t="str">
            <v>BUSINESS REACH</v>
          </cell>
        </row>
        <row r="1329">
          <cell r="C1329">
            <v>708022</v>
          </cell>
          <cell r="E1329" t="str">
            <v>BUSINESS REACH (BM)</v>
          </cell>
          <cell r="F1329">
            <v>708022</v>
          </cell>
          <cell r="H1329" t="str">
            <v>BUSINESS REACH(BM)</v>
          </cell>
        </row>
        <row r="1330">
          <cell r="C1330">
            <v>708023</v>
          </cell>
          <cell r="E1330" t="str">
            <v>BUSINESS REACH(BDS)</v>
          </cell>
          <cell r="F1330">
            <v>708023</v>
          </cell>
          <cell r="H1330" t="str">
            <v>BUSINESS REACH (BDS)</v>
          </cell>
        </row>
        <row r="1331">
          <cell r="C1331">
            <v>708030</v>
          </cell>
          <cell r="E1331" t="str">
            <v>KORTINGEN OP NATIONAAL trafic</v>
          </cell>
          <cell r="F1331">
            <v>708030</v>
          </cell>
          <cell r="H1331" t="str">
            <v>Ristournes sur national trafic</v>
          </cell>
        </row>
        <row r="1332">
          <cell r="C1332">
            <v>708032</v>
          </cell>
          <cell r="E1332" t="str">
            <v>KORTINGEN OP NATIONAAL trafic (BM)</v>
          </cell>
          <cell r="F1332">
            <v>708032</v>
          </cell>
          <cell r="H1332" t="str">
            <v>Ristournes sur national trafic(BM)</v>
          </cell>
        </row>
        <row r="1333">
          <cell r="C1333">
            <v>708033</v>
          </cell>
          <cell r="E1333" t="str">
            <v>KORTINGEN OP NATIONAAL trafic (BDS)</v>
          </cell>
          <cell r="F1333">
            <v>708033</v>
          </cell>
          <cell r="H1333" t="str">
            <v>Ristournes sur national trafic (BDS)</v>
          </cell>
        </row>
        <row r="1334">
          <cell r="C1334">
            <v>708040</v>
          </cell>
          <cell r="E1334" t="str">
            <v>KORTINGEN OP INTERNATIONAAL trafic</v>
          </cell>
          <cell r="F1334">
            <v>708040</v>
          </cell>
          <cell r="H1334" t="str">
            <v>Ristournes sur trafic international</v>
          </cell>
        </row>
        <row r="1335">
          <cell r="C1335">
            <v>708042</v>
          </cell>
          <cell r="E1335" t="str">
            <v>KORTINGEN OP INTERNATIONAAL trafic (BM)</v>
          </cell>
          <cell r="F1335">
            <v>708042</v>
          </cell>
          <cell r="H1335" t="str">
            <v>Ristournes sur trafic international(BM)</v>
          </cell>
        </row>
        <row r="1336">
          <cell r="C1336">
            <v>708043</v>
          </cell>
          <cell r="E1336" t="str">
            <v>KORTINGEN OP INTERNATIONAAL trafic (BDS)</v>
          </cell>
          <cell r="F1336">
            <v>708043</v>
          </cell>
          <cell r="H1336" t="str">
            <v>Ristournes sur trafic international (BDS)</v>
          </cell>
        </row>
        <row r="1337">
          <cell r="C1337">
            <v>708090</v>
          </cell>
          <cell r="E1337" t="str">
            <v>PROMOTIES</v>
          </cell>
          <cell r="F1337">
            <v>708090</v>
          </cell>
          <cell r="H1337" t="str">
            <v>Promotions</v>
          </cell>
        </row>
        <row r="1338">
          <cell r="C1338">
            <v>708092</v>
          </cell>
          <cell r="E1338" t="str">
            <v>PROMOTIES (BM)</v>
          </cell>
          <cell r="F1338">
            <v>708092</v>
          </cell>
          <cell r="H1338" t="str">
            <v>Promotions(BM)</v>
          </cell>
        </row>
        <row r="1339">
          <cell r="C1339">
            <v>708093</v>
          </cell>
          <cell r="E1339" t="str">
            <v>PROMOTIES (BDS)</v>
          </cell>
          <cell r="F1339">
            <v>708093</v>
          </cell>
          <cell r="H1339" t="str">
            <v>Promotions(BDS)</v>
          </cell>
        </row>
        <row r="1340">
          <cell r="C1340">
            <v>708200</v>
          </cell>
          <cell r="E1340" t="str">
            <v>COMMISSIES ONTVANGEN VAN DERDEN</v>
          </cell>
          <cell r="F1340">
            <v>708200</v>
          </cell>
          <cell r="H1340" t="str">
            <v>Commissions reçues de tiers</v>
          </cell>
        </row>
        <row r="1341">
          <cell r="C1341">
            <v>708202</v>
          </cell>
          <cell r="E1341" t="str">
            <v>COMMISSIES ONTVANGEN VAN DERDEN (BM)</v>
          </cell>
          <cell r="F1341">
            <v>708202</v>
          </cell>
          <cell r="H1341" t="str">
            <v>Commissions reçues de tiers(BM)</v>
          </cell>
        </row>
        <row r="1342">
          <cell r="C1342">
            <v>708203</v>
          </cell>
          <cell r="E1342" t="str">
            <v>COMMISSIES ONTVANGEN VAN DERDEN (BDS)</v>
          </cell>
          <cell r="F1342">
            <v>708203</v>
          </cell>
          <cell r="H1342" t="str">
            <v>Commissions reçues de tiers (BDS)</v>
          </cell>
        </row>
        <row r="1343">
          <cell r="C1343" t="str">
            <v>71</v>
          </cell>
          <cell r="E1343" t="str">
            <v xml:space="preserve"> WIJZIGINGEN VAN DE WERKEN IN UITVOERING</v>
          </cell>
          <cell r="F1343" t="str">
            <v>71</v>
          </cell>
          <cell r="H1343" t="str">
            <v>Variation des travaux en cours d'exécution</v>
          </cell>
        </row>
        <row r="1344">
          <cell r="C1344">
            <v>717000</v>
          </cell>
          <cell r="E1344" t="str">
            <v>Saldowijziging v werken voor derden in uitvoering</v>
          </cell>
          <cell r="F1344">
            <v>717000</v>
          </cell>
          <cell r="H1344" t="str">
            <v>Var. solde travaux en cours d'exécution pour tiers</v>
          </cell>
        </row>
        <row r="1345">
          <cell r="C1345">
            <v>717010</v>
          </cell>
          <cell r="E1345" t="str">
            <v>Saldowijziging van de interne werken in uitvoering</v>
          </cell>
          <cell r="F1345">
            <v>717010</v>
          </cell>
          <cell r="H1345" t="str">
            <v>Variation de solde des travaux en cours</v>
          </cell>
        </row>
        <row r="1346">
          <cell r="C1346">
            <v>72</v>
          </cell>
          <cell r="E1346" t="str">
            <v xml:space="preserve"> GEPRODUCEERDE VASTE ACTIVA</v>
          </cell>
          <cell r="F1346">
            <v>72</v>
          </cell>
          <cell r="H1346" t="str">
            <v>PRODUCTION IMMOBILISEE</v>
          </cell>
        </row>
        <row r="1347">
          <cell r="C1347">
            <v>720100</v>
          </cell>
          <cell r="E1347" t="str">
            <v>Geproduceerde materiele vaste activa : materieel</v>
          </cell>
          <cell r="F1347">
            <v>720100</v>
          </cell>
          <cell r="H1347" t="str">
            <v>Production immobilisée : matériel</v>
          </cell>
        </row>
        <row r="1348">
          <cell r="C1348">
            <v>720200</v>
          </cell>
          <cell r="E1348" t="str">
            <v>Geproduceerde materiele vaste activa : personeel</v>
          </cell>
          <cell r="F1348">
            <v>720200</v>
          </cell>
          <cell r="H1348" t="str">
            <v>Production immobilisée : personel</v>
          </cell>
        </row>
        <row r="1349">
          <cell r="C1349">
            <v>720300</v>
          </cell>
          <cell r="E1349" t="str">
            <v>Geproduceerde MVA : interne facturaties</v>
          </cell>
          <cell r="F1349">
            <v>720300</v>
          </cell>
          <cell r="H1349" t="str">
            <v>Production immobilisée : facturations internes</v>
          </cell>
        </row>
        <row r="1350">
          <cell r="C1350">
            <v>720400</v>
          </cell>
          <cell r="E1350" t="str">
            <v>Herkwalificatie reservemateriaal</v>
          </cell>
          <cell r="F1350">
            <v>720400</v>
          </cell>
          <cell r="H1350" t="str">
            <v>Réqualification matériel de reserve</v>
          </cell>
        </row>
        <row r="1351">
          <cell r="C1351">
            <v>74</v>
          </cell>
          <cell r="E1351" t="str">
            <v xml:space="preserve"> ANDERE BEDRIJFSOPBRENGSTEN</v>
          </cell>
          <cell r="F1351">
            <v>74</v>
          </cell>
          <cell r="H1351" t="str">
            <v>AUTRES PRODUITS D'EXPLOITATION</v>
          </cell>
        </row>
        <row r="1352">
          <cell r="C1352">
            <v>741</v>
          </cell>
          <cell r="E1352" t="str">
            <v>meerwaarde op de courante realisatie van MVA</v>
          </cell>
          <cell r="F1352">
            <v>741</v>
          </cell>
          <cell r="H1352" t="str">
            <v>plus-values sur réalisations courantes d'immobilisations corporelles</v>
          </cell>
        </row>
        <row r="1353">
          <cell r="C1353">
            <v>741000</v>
          </cell>
          <cell r="E1353" t="str">
            <v>Meerwaarden op de courante realisatie van MVA</v>
          </cell>
          <cell r="F1353">
            <v>741000</v>
          </cell>
          <cell r="H1353" t="str">
            <v>Plus-values sur réal. courantes d'immobil corpor</v>
          </cell>
        </row>
        <row r="1354">
          <cell r="C1354">
            <v>742</v>
          </cell>
          <cell r="E1354" t="str">
            <v>meerwaarden op realisatie van handelsvorderingen</v>
          </cell>
          <cell r="F1354">
            <v>742</v>
          </cell>
          <cell r="H1354" t="str">
            <v>plus-values sur réalisation de créances commerciales</v>
          </cell>
        </row>
        <row r="1355">
          <cell r="C1355">
            <v>742000</v>
          </cell>
          <cell r="E1355" t="str">
            <v>Meerwaarden op realisatie van handelsvorderingen</v>
          </cell>
          <cell r="F1355">
            <v>742000</v>
          </cell>
          <cell r="H1355" t="str">
            <v>Plus-values sur réalisation  créances commerciales</v>
          </cell>
        </row>
        <row r="1356">
          <cell r="C1356">
            <v>743</v>
          </cell>
          <cell r="E1356" t="str">
            <v>diverse bedrijfsopbrengsten</v>
          </cell>
          <cell r="F1356">
            <v>743</v>
          </cell>
          <cell r="H1356" t="str">
            <v>produits d'exploitation divers</v>
          </cell>
        </row>
        <row r="1357">
          <cell r="C1357">
            <v>743000</v>
          </cell>
          <cell r="E1357" t="str">
            <v>Terugbetaling  wedde medewerkers tewerk bij Staat</v>
          </cell>
          <cell r="F1357">
            <v>743000</v>
          </cell>
          <cell r="H1357" t="str">
            <v>Rembours. traitem. collaborateur utilisés par Etat</v>
          </cell>
        </row>
        <row r="1358">
          <cell r="C1358">
            <v>743002</v>
          </cell>
          <cell r="E1358" t="str">
            <v>Intercomp. andere bedrijfsopbr. BELGACOM MOBILE</v>
          </cell>
          <cell r="F1358">
            <v>743002</v>
          </cell>
          <cell r="H1358" t="str">
            <v>Autres produits d'exploitation div intercomp. BM</v>
          </cell>
        </row>
        <row r="1359">
          <cell r="C1359">
            <v>743003</v>
          </cell>
          <cell r="E1359" t="str">
            <v>Diverse bedrijfsopbrengsten intercomp. BDS</v>
          </cell>
          <cell r="F1359">
            <v>743003</v>
          </cell>
          <cell r="H1359" t="str">
            <v>Autres produits d'exploitation div intercomp. BDS</v>
          </cell>
        </row>
        <row r="1360">
          <cell r="C1360">
            <v>743010</v>
          </cell>
          <cell r="E1360" t="str">
            <v>Terugbet wedde medewerker tewerk bij andere derden</v>
          </cell>
          <cell r="F1360">
            <v>743010</v>
          </cell>
          <cell r="H1360" t="str">
            <v>Rembours. traitem. collaborateur utilisé par tiers</v>
          </cell>
        </row>
        <row r="1361">
          <cell r="C1361">
            <v>743012</v>
          </cell>
          <cell r="E1361" t="str">
            <v>Terugbet v wedden medewerkers tewerkgesteld bij BM</v>
          </cell>
          <cell r="F1361">
            <v>743012</v>
          </cell>
          <cell r="H1361" t="str">
            <v>Rembours. traitement collaborateur utilisé par BM</v>
          </cell>
        </row>
        <row r="1362">
          <cell r="C1362">
            <v>743013</v>
          </cell>
          <cell r="E1362" t="str">
            <v>Terugbet v wedde medewerker tewerkgesteld bij BDS</v>
          </cell>
          <cell r="F1362">
            <v>743013</v>
          </cell>
          <cell r="H1362" t="str">
            <v>Rembours. traitement collaborateur utilisé par BDS</v>
          </cell>
        </row>
        <row r="1363">
          <cell r="C1363">
            <v>743020</v>
          </cell>
          <cell r="E1363" t="str">
            <v>Terugbetaling van kosten Training Center</v>
          </cell>
          <cell r="F1363">
            <v>743020</v>
          </cell>
          <cell r="H1363" t="str">
            <v>Remboursement des frais du Training Center</v>
          </cell>
        </row>
        <row r="1364">
          <cell r="C1364">
            <v>743030</v>
          </cell>
          <cell r="E1364" t="str">
            <v>Terugbet v prestatie verricht vr veiligheid op zee</v>
          </cell>
          <cell r="F1364">
            <v>743030</v>
          </cell>
          <cell r="H1364" t="str">
            <v>Rembour  prestations  pour sécurité en mer</v>
          </cell>
        </row>
        <row r="1365">
          <cell r="C1365">
            <v>743040</v>
          </cell>
          <cell r="E1365" t="str">
            <v>Terugbetaling van publiciteitskosten</v>
          </cell>
          <cell r="F1365">
            <v>743040</v>
          </cell>
          <cell r="H1365" t="str">
            <v>Remboursement de dépenses publicitaires</v>
          </cell>
        </row>
        <row r="1366">
          <cell r="C1366">
            <v>743050</v>
          </cell>
          <cell r="E1366" t="str">
            <v>Taks op gratis reisbiljetten</v>
          </cell>
          <cell r="F1366">
            <v>743050</v>
          </cell>
          <cell r="H1366" t="str">
            <v>Taxes perçues pour billets de voyages gratuits</v>
          </cell>
        </row>
        <row r="1367">
          <cell r="C1367">
            <v>743060</v>
          </cell>
          <cell r="E1367" t="str">
            <v>Inschrijvingsgeld examens</v>
          </cell>
          <cell r="F1367">
            <v>743060</v>
          </cell>
          <cell r="H1367" t="str">
            <v>Droits d'inscriptions aux examens</v>
          </cell>
        </row>
        <row r="1368">
          <cell r="C1368">
            <v>743070</v>
          </cell>
          <cell r="E1368" t="str">
            <v>Vergoeding voor gebruik mess Belgacom</v>
          </cell>
          <cell r="F1368">
            <v>743070</v>
          </cell>
          <cell r="H1368" t="str">
            <v>Indemnité pour usage de mess Belgacom</v>
          </cell>
        </row>
        <row r="1369">
          <cell r="C1369">
            <v>743080</v>
          </cell>
          <cell r="E1369" t="str">
            <v>Vergoeding kinderkribbe</v>
          </cell>
          <cell r="F1369">
            <v>743080</v>
          </cell>
          <cell r="H1369" t="str">
            <v>Recettes des crèches et garderies d'enfants</v>
          </cell>
        </row>
        <row r="1370">
          <cell r="C1370">
            <v>743090</v>
          </cell>
          <cell r="E1370" t="str">
            <v>Terugbetaling justitie- en deurwaarderskosten</v>
          </cell>
          <cell r="F1370">
            <v>743090</v>
          </cell>
          <cell r="H1370" t="str">
            <v>Récupération frais de justice et de huissier</v>
          </cell>
        </row>
        <row r="1371">
          <cell r="C1371">
            <v>743100</v>
          </cell>
          <cell r="E1371" t="str">
            <v>Vergoed v verloren voorwerpen dr personeel (CM13)</v>
          </cell>
          <cell r="F1371">
            <v>743100</v>
          </cell>
          <cell r="H1371" t="str">
            <v>Indemnité pour objets perdus par personnel (CM13)</v>
          </cell>
        </row>
        <row r="1372">
          <cell r="C1372">
            <v>743110</v>
          </cell>
          <cell r="E1372" t="str">
            <v>Vergoeding van verloren voorwerpen door derden</v>
          </cell>
          <cell r="F1372">
            <v>743110</v>
          </cell>
          <cell r="H1372" t="str">
            <v>Indemnité pour objets perdus par des tiers</v>
          </cell>
        </row>
        <row r="1373">
          <cell r="C1373">
            <v>743120</v>
          </cell>
          <cell r="E1373" t="str">
            <v>Boeten aan personeel (uitgez. CM13)</v>
          </cell>
          <cell r="F1373">
            <v>743120</v>
          </cell>
          <cell r="H1373" t="str">
            <v>Amendes au personnel</v>
          </cell>
        </row>
        <row r="1374">
          <cell r="C1374">
            <v>743130</v>
          </cell>
          <cell r="E1374" t="str">
            <v>Boeten aan aannemers</v>
          </cell>
          <cell r="F1374">
            <v>743130</v>
          </cell>
          <cell r="H1374" t="str">
            <v>Amendes aux entrepreneurs</v>
          </cell>
        </row>
        <row r="1375">
          <cell r="C1375">
            <v>743140</v>
          </cell>
          <cell r="E1375" t="str">
            <v>Terugbetaling van allerlei sociale uitgaven</v>
          </cell>
          <cell r="F1375">
            <v>743140</v>
          </cell>
          <cell r="H1375" t="str">
            <v>Remboursement des dépenses sociales diverses</v>
          </cell>
        </row>
        <row r="1376">
          <cell r="C1376">
            <v>743150</v>
          </cell>
          <cell r="E1376" t="str">
            <v>Terugbetaling wedde en pensioenen</v>
          </cell>
          <cell r="F1376">
            <v>743150</v>
          </cell>
          <cell r="H1376" t="str">
            <v>Remboursement des traitements et pensions</v>
          </cell>
        </row>
        <row r="1377">
          <cell r="C1377">
            <v>743160</v>
          </cell>
          <cell r="E1377" t="str">
            <v>Terugbetaling pensioenaandelen</v>
          </cell>
          <cell r="F1377">
            <v>743160</v>
          </cell>
          <cell r="H1377" t="str">
            <v>Remboursement des quote-part des pensions</v>
          </cell>
        </row>
        <row r="1378">
          <cell r="C1378">
            <v>743170</v>
          </cell>
          <cell r="E1378" t="str">
            <v>Terugbet kosten v gebouw in gemeenschap gebruik</v>
          </cell>
          <cell r="F1378">
            <v>743170</v>
          </cell>
          <cell r="H1378" t="str">
            <v>Rembour. frais relatifs aux bâtim. en usage commun</v>
          </cell>
        </row>
        <row r="1379">
          <cell r="C1379">
            <v>743190</v>
          </cell>
          <cell r="E1379" t="str">
            <v>Tegenwaarde gratis materieel</v>
          </cell>
          <cell r="F1379">
            <v>743190</v>
          </cell>
          <cell r="H1379" t="str">
            <v>Contrepartie de la valeur du matériel gratuit</v>
          </cell>
        </row>
        <row r="1380">
          <cell r="C1380">
            <v>743200</v>
          </cell>
          <cell r="E1380" t="str">
            <v>Regularisering van bedrijfsbelastingen</v>
          </cell>
          <cell r="F1380">
            <v>743200</v>
          </cell>
          <cell r="H1380" t="str">
            <v>Régul.impôts qui constituent charges d'exploit.</v>
          </cell>
        </row>
        <row r="1381">
          <cell r="C1381">
            <v>743210</v>
          </cell>
          <cell r="E1381" t="str">
            <v>Verhuur van niet telecom uitrusting</v>
          </cell>
          <cell r="F1381">
            <v>743210</v>
          </cell>
          <cell r="H1381" t="str">
            <v>Location d'installations non telecom</v>
          </cell>
        </row>
        <row r="1382">
          <cell r="C1382">
            <v>743220</v>
          </cell>
          <cell r="E1382" t="str">
            <v>Terugbetaling van kosten verkeersongevallen</v>
          </cell>
          <cell r="F1382">
            <v>743220</v>
          </cell>
          <cell r="H1382" t="str">
            <v>Remboursement des frais d'accidents de circulation</v>
          </cell>
        </row>
        <row r="1383">
          <cell r="C1383">
            <v>743230</v>
          </cell>
          <cell r="E1383" t="str">
            <v>Verjaarde KDS ex-klanten</v>
          </cell>
          <cell r="F1383">
            <v>743230</v>
          </cell>
          <cell r="H1383" t="str">
            <v>Provisions ex-clients prescrites</v>
          </cell>
        </row>
        <row r="1384">
          <cell r="C1384">
            <v>743240</v>
          </cell>
          <cell r="E1384" t="str">
            <v>Terugbetaling van kosten arbeidsongevallen</v>
          </cell>
          <cell r="F1384">
            <v>743240</v>
          </cell>
          <cell r="H1384" t="str">
            <v>Remboursement des charges des accidents du travail</v>
          </cell>
        </row>
        <row r="1385">
          <cell r="C1385">
            <v>743250</v>
          </cell>
          <cell r="E1385" t="str">
            <v>Terugbetaling van allerlei verzekeringsuitgaven</v>
          </cell>
          <cell r="F1385">
            <v>743250</v>
          </cell>
          <cell r="H1385" t="str">
            <v>Remboursement pour dépenses d'assurances diverses</v>
          </cell>
        </row>
        <row r="1386">
          <cell r="C1386">
            <v>743260</v>
          </cell>
          <cell r="E1386" t="str">
            <v>Terugbetaling van sponsoring</v>
          </cell>
          <cell r="F1386">
            <v>743260</v>
          </cell>
          <cell r="H1386" t="str">
            <v>Remboursement sponsoring</v>
          </cell>
        </row>
        <row r="1387">
          <cell r="C1387">
            <v>743270</v>
          </cell>
          <cell r="E1387" t="str">
            <v>Terugbetaling van bedrijfsbelastingen</v>
          </cell>
          <cell r="F1387">
            <v>743270</v>
          </cell>
          <cell r="H1387" t="str">
            <v>Remboursement de charges fiscales</v>
          </cell>
        </row>
        <row r="1388">
          <cell r="C1388">
            <v>743280</v>
          </cell>
          <cell r="E1388" t="str">
            <v>Ontvangsten drukkerij</v>
          </cell>
          <cell r="F1388">
            <v>743280</v>
          </cell>
          <cell r="H1388" t="str">
            <v>Recettes imprimerie</v>
          </cell>
        </row>
        <row r="1389">
          <cell r="C1389">
            <v>743290</v>
          </cell>
          <cell r="E1389" t="str">
            <v>Ontvangsten Onderzoek en Ontwikkeling</v>
          </cell>
          <cell r="F1389">
            <v>743290</v>
          </cell>
          <cell r="H1389" t="str">
            <v>Recettes pour la recherche et le développement</v>
          </cell>
        </row>
        <row r="1390">
          <cell r="C1390">
            <v>743300</v>
          </cell>
          <cell r="E1390" t="str">
            <v>Inf - Verkoop adressenbest</v>
          </cell>
          <cell r="F1390">
            <v>743300</v>
          </cell>
          <cell r="H1390" t="str">
            <v>Inf - commercialisation du fichier d'adresses</v>
          </cell>
        </row>
        <row r="1391">
          <cell r="C1391">
            <v>743310</v>
          </cell>
          <cell r="E1391" t="str">
            <v>Inf - toegang cpu Belgacom</v>
          </cell>
          <cell r="F1391">
            <v>743310</v>
          </cell>
          <cell r="H1391" t="str">
            <v>Inf -accès cpu Belgacom</v>
          </cell>
        </row>
        <row r="1392">
          <cell r="C1392">
            <v>743320</v>
          </cell>
          <cell r="E1392" t="str">
            <v>Inf - digiset</v>
          </cell>
          <cell r="F1392">
            <v>743320</v>
          </cell>
          <cell r="H1392" t="str">
            <v>Inf - digiset</v>
          </cell>
        </row>
        <row r="1393">
          <cell r="C1393">
            <v>743330</v>
          </cell>
          <cell r="E1393" t="str">
            <v>Inf - eindapp</v>
          </cell>
          <cell r="F1393">
            <v>743330</v>
          </cell>
          <cell r="H1393" t="str">
            <v>Inf - appareils terminaux</v>
          </cell>
        </row>
        <row r="1394">
          <cell r="C1394">
            <v>743340</v>
          </cell>
          <cell r="E1394" t="str">
            <v>Inf - bijstand software</v>
          </cell>
          <cell r="F1394">
            <v>743340</v>
          </cell>
          <cell r="H1394" t="str">
            <v>Inf - assistance logicielle</v>
          </cell>
        </row>
        <row r="1395">
          <cell r="C1395">
            <v>743350</v>
          </cell>
          <cell r="E1395" t="str">
            <v>Inf - levering</v>
          </cell>
          <cell r="F1395">
            <v>743350</v>
          </cell>
          <cell r="H1395" t="str">
            <v>Inf - fournitures</v>
          </cell>
        </row>
        <row r="1396">
          <cell r="C1396">
            <v>743360</v>
          </cell>
          <cell r="E1396" t="str">
            <v>Andere diverse bedrijfsopbrengsten</v>
          </cell>
          <cell r="F1396">
            <v>743360</v>
          </cell>
          <cell r="H1396" t="str">
            <v>Autres produits d'exploitation divers</v>
          </cell>
        </row>
        <row r="1397">
          <cell r="C1397">
            <v>743370</v>
          </cell>
          <cell r="E1397" t="str">
            <v>Ontvangsten voor administratieve werken</v>
          </cell>
          <cell r="F1397">
            <v>743370</v>
          </cell>
          <cell r="H1397" t="str">
            <v>Recettes pour travaux administratifs</v>
          </cell>
        </row>
        <row r="1398">
          <cell r="C1398">
            <v>743380</v>
          </cell>
          <cell r="E1398" t="str">
            <v>Project ACTS-NICE</v>
          </cell>
          <cell r="F1398">
            <v>743380</v>
          </cell>
          <cell r="H1398" t="str">
            <v>Projet ACTS-NICE</v>
          </cell>
        </row>
        <row r="1399">
          <cell r="C1399">
            <v>75</v>
          </cell>
          <cell r="E1399" t="str">
            <v xml:space="preserve"> FINANCIELE OPBRENGSTEN</v>
          </cell>
          <cell r="F1399">
            <v>75</v>
          </cell>
          <cell r="H1399" t="str">
            <v>PRODUITS FINANCIERS</v>
          </cell>
        </row>
        <row r="1400">
          <cell r="C1400">
            <v>750</v>
          </cell>
          <cell r="E1400" t="str">
            <v>opbrengsten uit financiele vaste activa</v>
          </cell>
          <cell r="F1400">
            <v>750</v>
          </cell>
          <cell r="H1400" t="str">
            <v>produits des immobilisations financières</v>
          </cell>
        </row>
        <row r="1401">
          <cell r="C1401">
            <v>750000</v>
          </cell>
          <cell r="E1401" t="str">
            <v>Opbrengsten uit financiele vaste activa</v>
          </cell>
          <cell r="F1401">
            <v>750000</v>
          </cell>
          <cell r="H1401" t="str">
            <v>Produits des immobilisations financières</v>
          </cell>
        </row>
        <row r="1402">
          <cell r="C1402">
            <v>751</v>
          </cell>
          <cell r="E1402" t="str">
            <v>opbrengsten uit vlottende activa</v>
          </cell>
          <cell r="F1402">
            <v>751</v>
          </cell>
          <cell r="H1402" t="str">
            <v>produits des actifs circulants</v>
          </cell>
        </row>
        <row r="1403">
          <cell r="C1403">
            <v>751000</v>
          </cell>
          <cell r="E1403" t="str">
            <v>Intresten op leningen aan het personeel</v>
          </cell>
          <cell r="F1403">
            <v>751000</v>
          </cell>
          <cell r="H1403" t="str">
            <v>Intérêts sur prêts au personnel</v>
          </cell>
        </row>
        <row r="1404">
          <cell r="C1404">
            <v>751010</v>
          </cell>
          <cell r="E1404" t="str">
            <v>Intresten op centrale postrekening</v>
          </cell>
          <cell r="F1404">
            <v>751010</v>
          </cell>
          <cell r="H1404" t="str">
            <v>Intérêts sur compte postale centrale</v>
          </cell>
        </row>
        <row r="1405">
          <cell r="C1405">
            <v>751020</v>
          </cell>
          <cell r="E1405" t="str">
            <v>Intrest op beschikbare gelden, bank &amp; postrekening</v>
          </cell>
          <cell r="F1405">
            <v>751020</v>
          </cell>
          <cell r="H1405" t="str">
            <v>Intérêts sur fonds disponibles, banque et poste</v>
          </cell>
        </row>
        <row r="1406">
          <cell r="C1406">
            <v>751030</v>
          </cell>
          <cell r="E1406" t="str">
            <v>Intresten op handelsvorderingen</v>
          </cell>
          <cell r="F1406">
            <v>751030</v>
          </cell>
          <cell r="H1406" t="str">
            <v>Intérêts des créances commerciales</v>
          </cell>
        </row>
        <row r="1407">
          <cell r="C1407">
            <v>751040</v>
          </cell>
          <cell r="E1407" t="str">
            <v>Intrest op belegging ten behoeve vh pensioenfonds</v>
          </cell>
          <cell r="F1407">
            <v>751040</v>
          </cell>
          <cell r="H1407" t="str">
            <v>Intérêts sur placements pour le fonds de pension</v>
          </cell>
        </row>
        <row r="1408">
          <cell r="C1408" t="str">
            <v>751050</v>
          </cell>
          <cell r="E1408" t="str">
            <v>Interesten op beleggingen korte termijn - markt</v>
          </cell>
          <cell r="F1408" t="str">
            <v>751050</v>
          </cell>
          <cell r="H1408" t="str">
            <v xml:space="preserve">Intérêts sur placements à court terme marché </v>
          </cell>
        </row>
        <row r="1409">
          <cell r="C1409">
            <v>751060</v>
          </cell>
          <cell r="E1409" t="str">
            <v>Interesten op toegestaand leningen</v>
          </cell>
          <cell r="F1409">
            <v>751060</v>
          </cell>
          <cell r="H1409" t="str">
            <v>Intérêts sur prêts</v>
          </cell>
        </row>
        <row r="1410">
          <cell r="C1410">
            <v>751062</v>
          </cell>
          <cell r="E1410" t="str">
            <v>Intresten op leningen aan filialen - BM</v>
          </cell>
          <cell r="F1410">
            <v>751062</v>
          </cell>
          <cell r="H1410" t="str">
            <v>Intérêts sur prêts aux filiales - Belgacom Mobile</v>
          </cell>
        </row>
        <row r="1411">
          <cell r="C1411">
            <v>751063</v>
          </cell>
          <cell r="E1411" t="str">
            <v>Intresten op leningen aan filialen - BDS</v>
          </cell>
          <cell r="F1411">
            <v>751063</v>
          </cell>
          <cell r="H1411" t="str">
            <v>Intérêts sur prêts aux filiales - BDS</v>
          </cell>
        </row>
        <row r="1412">
          <cell r="C1412" t="str">
            <v>751070</v>
          </cell>
          <cell r="E1412" t="str">
            <v>Schatkistcertifikaten</v>
          </cell>
          <cell r="F1412" t="str">
            <v>751070</v>
          </cell>
          <cell r="H1412" t="str">
            <v>Certificats de trésorerie</v>
          </cell>
        </row>
        <row r="1413">
          <cell r="C1413" t="str">
            <v>751080</v>
          </cell>
          <cell r="E1413" t="str">
            <v>Schatkistcertifikaten - repo transacties</v>
          </cell>
          <cell r="F1413" t="str">
            <v>751080</v>
          </cell>
          <cell r="H1413" t="str">
            <v>Certificats de trésorerie - repo transacties</v>
          </cell>
        </row>
        <row r="1414">
          <cell r="C1414" t="str">
            <v>751090</v>
          </cell>
          <cell r="E1414" t="str">
            <v>Commercial paper van derden</v>
          </cell>
          <cell r="F1414" t="str">
            <v>751090</v>
          </cell>
          <cell r="H1414" t="str">
            <v>Commercial paper des tiers</v>
          </cell>
        </row>
        <row r="1415">
          <cell r="C1415">
            <v>751400</v>
          </cell>
          <cell r="E1415" t="str">
            <v>Intrest op vooraf betaalde vergoed verschuld Staat</v>
          </cell>
          <cell r="F1415">
            <v>751400</v>
          </cell>
          <cell r="H1415" t="str">
            <v>Intérêts sur indemnité due à l'Etat,payée anticip.</v>
          </cell>
        </row>
        <row r="1416">
          <cell r="C1416">
            <v>752</v>
          </cell>
          <cell r="E1416" t="str">
            <v>meerwaarden realisatie vlottende activa</v>
          </cell>
          <cell r="F1416">
            <v>752</v>
          </cell>
          <cell r="H1416" t="str">
            <v>plus-values sur réalisation d'actifs circulants</v>
          </cell>
        </row>
        <row r="1417">
          <cell r="C1417">
            <v>752000</v>
          </cell>
          <cell r="E1417" t="str">
            <v>Meerwaarden realisatie v vlottende act (belegging)</v>
          </cell>
          <cell r="F1417">
            <v>752000</v>
          </cell>
          <cell r="H1417" t="str">
            <v>Plus-values sur réal d'actifs circ.(placements)</v>
          </cell>
        </row>
        <row r="1418">
          <cell r="C1418" t="str">
            <v>752070</v>
          </cell>
          <cell r="E1418" t="str">
            <v>Schatkistcertifikaten</v>
          </cell>
          <cell r="F1418" t="str">
            <v>752070</v>
          </cell>
          <cell r="H1418" t="str">
            <v>Certificats de trésorerie</v>
          </cell>
        </row>
        <row r="1419">
          <cell r="C1419" t="str">
            <v>752090</v>
          </cell>
          <cell r="E1419" t="str">
            <v>Commercial papers</v>
          </cell>
          <cell r="F1419" t="str">
            <v>752090</v>
          </cell>
          <cell r="H1419" t="str">
            <v>Commercial papers</v>
          </cell>
        </row>
        <row r="1420">
          <cell r="C1420">
            <v>754</v>
          </cell>
          <cell r="E1420" t="str">
            <v>wisselresultaten</v>
          </cell>
          <cell r="F1420">
            <v>754</v>
          </cell>
          <cell r="H1420" t="str">
            <v>différences de change</v>
          </cell>
        </row>
        <row r="1421">
          <cell r="C1421">
            <v>754000</v>
          </cell>
          <cell r="E1421" t="str">
            <v>Wisselwinst</v>
          </cell>
          <cell r="F1421">
            <v>754000</v>
          </cell>
          <cell r="H1421" t="str">
            <v>Bénéfice de change</v>
          </cell>
        </row>
        <row r="1422">
          <cell r="C1422" t="str">
            <v>754010</v>
          </cell>
          <cell r="E1422" t="str">
            <v>Wisselwinst  terugbetaalde lening in buitenl munt</v>
          </cell>
          <cell r="F1422" t="str">
            <v>754010</v>
          </cell>
          <cell r="H1422" t="str">
            <v>Bénéf.change sur rembours. d'emprunts en devises</v>
          </cell>
        </row>
        <row r="1423">
          <cell r="C1423">
            <v>755</v>
          </cell>
          <cell r="E1423" t="str">
            <v>resultaten uit de omrekening van vreemde valuta</v>
          </cell>
          <cell r="F1423">
            <v>755</v>
          </cell>
          <cell r="H1423" t="str">
            <v>Ecarts de conversion des devises</v>
          </cell>
        </row>
        <row r="1424">
          <cell r="C1424">
            <v>755000</v>
          </cell>
          <cell r="E1424" t="str">
            <v>Omrekening van liquide middelen &amp; valutarekeningen</v>
          </cell>
          <cell r="F1424">
            <v>755000</v>
          </cell>
          <cell r="H1424" t="str">
            <v>Ecart de conversion des liquidités et placements</v>
          </cell>
        </row>
        <row r="1425">
          <cell r="C1425">
            <v>756</v>
          </cell>
          <cell r="E1425" t="str">
            <v>diverse financiele opbrengsten</v>
          </cell>
          <cell r="F1425">
            <v>756</v>
          </cell>
          <cell r="H1425" t="str">
            <v>produits financiers divers</v>
          </cell>
        </row>
        <row r="1426">
          <cell r="C1426">
            <v>756020</v>
          </cell>
          <cell r="E1426" t="str">
            <v>Winst op teruggekochte obligaties</v>
          </cell>
          <cell r="F1426">
            <v>756020</v>
          </cell>
          <cell r="H1426" t="str">
            <v>Bénéfice sur obligations rachetées</v>
          </cell>
        </row>
        <row r="1427">
          <cell r="C1427">
            <v>756030</v>
          </cell>
          <cell r="E1427" t="str">
            <v>Diverse financiele opbrengsten</v>
          </cell>
          <cell r="F1427">
            <v>756030</v>
          </cell>
          <cell r="H1427" t="str">
            <v>Autres produits financiers</v>
          </cell>
        </row>
        <row r="1428">
          <cell r="C1428">
            <v>756040</v>
          </cell>
          <cell r="E1428" t="str">
            <v>Financiele opbrengsten op Forward Rate Agreement</v>
          </cell>
          <cell r="F1428">
            <v>756040</v>
          </cell>
          <cell r="H1428" t="str">
            <v>Produits financiers sur Forward Rate Agreement</v>
          </cell>
        </row>
        <row r="1429">
          <cell r="C1429" t="str">
            <v>756060</v>
          </cell>
          <cell r="E1429" t="str">
            <v>Financiele opbrengsten op IRS</v>
          </cell>
          <cell r="F1429" t="str">
            <v>756060</v>
          </cell>
          <cell r="H1429" t="str">
            <v>Produits financiers sur IRS</v>
          </cell>
        </row>
        <row r="1430">
          <cell r="C1430" t="str">
            <v>76</v>
          </cell>
          <cell r="E1430" t="str">
            <v>UITZONDERLIJKE OPBRENGSTEN</v>
          </cell>
          <cell r="F1430" t="str">
            <v>76</v>
          </cell>
          <cell r="H1430" t="str">
            <v>PRODUITS EXCEPTIONNELS</v>
          </cell>
        </row>
        <row r="1431">
          <cell r="C1431">
            <v>760</v>
          </cell>
          <cell r="E1431" t="str">
            <v>terugneming v afschrijving en waardevermindering</v>
          </cell>
          <cell r="F1431">
            <v>760</v>
          </cell>
          <cell r="H1431" t="str">
            <v>reprises d'amortissements et de réduction de valeur</v>
          </cell>
        </row>
        <row r="1432">
          <cell r="C1432">
            <v>760000</v>
          </cell>
          <cell r="E1432" t="str">
            <v>Terugneming van afschr &amp; waardevermin op IVA</v>
          </cell>
          <cell r="F1432">
            <v>760000</v>
          </cell>
          <cell r="H1432" t="str">
            <v>Reprises d'amort&amp;réd de valeur sur immob.incorpor</v>
          </cell>
        </row>
        <row r="1433">
          <cell r="C1433">
            <v>760100</v>
          </cell>
          <cell r="E1433" t="str">
            <v>Terugneming van afschr en waardevermind op MVA</v>
          </cell>
          <cell r="F1433">
            <v>760100</v>
          </cell>
          <cell r="H1433" t="str">
            <v>Reprises d'amortis&amp;réd de valeur sur immob corpor</v>
          </cell>
        </row>
        <row r="1434">
          <cell r="C1434">
            <v>761</v>
          </cell>
          <cell r="E1434" t="str">
            <v>terugneming van waardeverminderingen op FVA</v>
          </cell>
          <cell r="F1434">
            <v>761</v>
          </cell>
          <cell r="H1434" t="str">
            <v>reprises de réductions de valeur sur immobilisations financières</v>
          </cell>
        </row>
        <row r="1435">
          <cell r="C1435">
            <v>761000</v>
          </cell>
          <cell r="E1435" t="str">
            <v>Terugneming van waardeverminderingen op FVA</v>
          </cell>
          <cell r="F1435">
            <v>761000</v>
          </cell>
          <cell r="H1435" t="str">
            <v>Reprises de réd de valeur sur immobil financières</v>
          </cell>
        </row>
        <row r="1436">
          <cell r="C1436">
            <v>762</v>
          </cell>
          <cell r="E1436" t="str">
            <v>terugneming v voorzien vr uitz.risico's en kosten</v>
          </cell>
          <cell r="F1436">
            <v>762</v>
          </cell>
          <cell r="H1436" t="str">
            <v>reprisses de provisions pour risques et charges exceptionnelles</v>
          </cell>
        </row>
        <row r="1437">
          <cell r="C1437">
            <v>762000</v>
          </cell>
          <cell r="E1437" t="str">
            <v>Terugneming v voorzien vr uitzond risico's &amp; kost</v>
          </cell>
          <cell r="F1437">
            <v>762000</v>
          </cell>
          <cell r="H1437" t="str">
            <v>Reprises de prov pr risques et charges exception.</v>
          </cell>
        </row>
        <row r="1438">
          <cell r="C1438">
            <v>763</v>
          </cell>
          <cell r="E1438" t="str">
            <v>meerwaarden op de realisatie van MVA</v>
          </cell>
          <cell r="F1438">
            <v>763</v>
          </cell>
          <cell r="H1438" t="str">
            <v>plus-values sur réalisation d'actifs immobilisés</v>
          </cell>
        </row>
        <row r="1439">
          <cell r="C1439">
            <v>763000</v>
          </cell>
          <cell r="E1439" t="str">
            <v>Meerwaarden op de buitengewone realisatie van MVA</v>
          </cell>
          <cell r="F1439">
            <v>763000</v>
          </cell>
          <cell r="H1439" t="str">
            <v>Plus-values sur réalisations excep d'immob corpor</v>
          </cell>
        </row>
        <row r="1440">
          <cell r="C1440">
            <v>763010</v>
          </cell>
          <cell r="E1440" t="str">
            <v>Meerwaarden op de buitengewone realisatie van FVA</v>
          </cell>
          <cell r="F1440">
            <v>763010</v>
          </cell>
          <cell r="H1440" t="str">
            <v>Plus-values sur réalisations excep d'immob financ</v>
          </cell>
        </row>
        <row r="1441">
          <cell r="C1441">
            <v>764</v>
          </cell>
          <cell r="E1441" t="str">
            <v>andere uitzonderlijke opbrengsten</v>
          </cell>
          <cell r="F1441">
            <v>764</v>
          </cell>
          <cell r="H1441" t="str">
            <v>autres produits exceptionnels</v>
          </cell>
        </row>
        <row r="1442">
          <cell r="C1442">
            <v>764000</v>
          </cell>
          <cell r="E1442" t="str">
            <v>Andere uitzonderlijke opbrengsten</v>
          </cell>
          <cell r="F1442">
            <v>764000</v>
          </cell>
          <cell r="H1442" t="str">
            <v>Autres produits exceptionnels</v>
          </cell>
        </row>
        <row r="1443">
          <cell r="C1443">
            <v>77</v>
          </cell>
          <cell r="E1443" t="str">
            <v>REGUL  BELASTING &amp; TERUGNEMING  FISCALE VOORZIEN</v>
          </cell>
          <cell r="F1443">
            <v>77</v>
          </cell>
          <cell r="H1443" t="str">
            <v>REGULARISATIONS D'IMPOTS ET REPRISES DE PROVISIONS FISCALES</v>
          </cell>
        </row>
        <row r="1444">
          <cell r="C1444">
            <v>771</v>
          </cell>
          <cell r="E1444" t="str">
            <v>belgische belastingen op het resultaat</v>
          </cell>
          <cell r="F1444">
            <v>771</v>
          </cell>
          <cell r="H1444" t="str">
            <v>impôts belges sur le résultat</v>
          </cell>
        </row>
        <row r="1445">
          <cell r="C1445">
            <v>771000</v>
          </cell>
          <cell r="E1445" t="str">
            <v>Regul v verschuldigde of betaalde belastingen</v>
          </cell>
          <cell r="F1445">
            <v>771000</v>
          </cell>
          <cell r="H1445" t="str">
            <v>Régularisation d'impôts dus ou versés</v>
          </cell>
        </row>
        <row r="1446">
          <cell r="C1446">
            <v>771100</v>
          </cell>
          <cell r="E1446" t="str">
            <v>Regularisering van geraamde belastingen</v>
          </cell>
          <cell r="F1446">
            <v>771100</v>
          </cell>
          <cell r="H1446" t="str">
            <v>Régularisation d'impôts estimés</v>
          </cell>
        </row>
        <row r="1447">
          <cell r="C1447">
            <v>771200</v>
          </cell>
          <cell r="E1447" t="str">
            <v>Terugneming van fiscale voorzieningen</v>
          </cell>
          <cell r="F1447">
            <v>771200</v>
          </cell>
          <cell r="H1447" t="str">
            <v>Remboursement de provisions fiscales</v>
          </cell>
        </row>
        <row r="1448">
          <cell r="C1448">
            <v>78</v>
          </cell>
          <cell r="E1448" t="str">
            <v>ONTTREK UITGESTELDE BELASTING, BELASTINGVRIJE RES</v>
          </cell>
          <cell r="F1448">
            <v>78</v>
          </cell>
          <cell r="H1448" t="str">
            <v>PRELEVEMENTS SUR LES IMPOTS DIFFERES ET LES RESERVES IMMUNISEES</v>
          </cell>
        </row>
        <row r="1449">
          <cell r="C1449">
            <v>780000</v>
          </cell>
          <cell r="E1449" t="str">
            <v>Onttrekkingen aan de uitgestelde belastingen</v>
          </cell>
          <cell r="F1449">
            <v>780000</v>
          </cell>
          <cell r="H1449" t="str">
            <v>Prélèvements sur les impôts différés</v>
          </cell>
        </row>
        <row r="1450">
          <cell r="C1450">
            <v>789000</v>
          </cell>
          <cell r="E1450" t="str">
            <v>Onttrekkingen aan de belastingvrije reserves</v>
          </cell>
          <cell r="F1450">
            <v>789000</v>
          </cell>
          <cell r="H1450" t="str">
            <v>Prélèvement sur les réserves immunisées</v>
          </cell>
        </row>
        <row r="1451">
          <cell r="C1451">
            <v>79</v>
          </cell>
          <cell r="E1451" t="str">
            <v xml:space="preserve"> RESULTAATVERWERKING</v>
          </cell>
          <cell r="F1451">
            <v>79</v>
          </cell>
          <cell r="H1451" t="str">
            <v>AFFECTATIONS ET PRELEVEMENTS</v>
          </cell>
        </row>
        <row r="1452">
          <cell r="C1452">
            <v>792000</v>
          </cell>
          <cell r="E1452" t="str">
            <v>Onttrekking aan de beschikbare reserves</v>
          </cell>
          <cell r="F1452">
            <v>792000</v>
          </cell>
          <cell r="H1452" t="str">
            <v>Prélèvement sur les réserves disponibles</v>
          </cell>
        </row>
        <row r="1453">
          <cell r="C1453">
            <v>793000</v>
          </cell>
          <cell r="E1453" t="str">
            <v>Over te dragen verlies</v>
          </cell>
          <cell r="F1453">
            <v>793000</v>
          </cell>
          <cell r="H1453" t="str">
            <v>Perte à reporter</v>
          </cell>
        </row>
        <row r="1455">
          <cell r="C1455">
            <v>840</v>
          </cell>
          <cell r="E1455" t="str">
            <v>Intracompany vorderingen</v>
          </cell>
          <cell r="F1455">
            <v>840</v>
          </cell>
          <cell r="H1455" t="str">
            <v>Intracompany vorderingen</v>
          </cell>
        </row>
        <row r="1456">
          <cell r="C1456">
            <v>840020</v>
          </cell>
          <cell r="E1456" t="str">
            <v>Vorderingen op  Staff Corporate</v>
          </cell>
          <cell r="F1456">
            <v>840020</v>
          </cell>
          <cell r="H1456" t="str">
            <v>Créances sur  Staff Corporate</v>
          </cell>
        </row>
        <row r="1457">
          <cell r="C1457">
            <v>840043</v>
          </cell>
          <cell r="E1457" t="str">
            <v>Vorderingen op  Residential Customer Divisie</v>
          </cell>
          <cell r="F1457">
            <v>840043</v>
          </cell>
          <cell r="H1457" t="str">
            <v>Créances sur  Residential Customer Divisie</v>
          </cell>
        </row>
        <row r="1458">
          <cell r="C1458">
            <v>840041</v>
          </cell>
          <cell r="E1458" t="str">
            <v>Vorderingen op  Business Customer Divisie</v>
          </cell>
          <cell r="F1458">
            <v>840041</v>
          </cell>
          <cell r="H1458" t="str">
            <v>Créances sur  Business Customer Divisie</v>
          </cell>
        </row>
        <row r="1459">
          <cell r="C1459">
            <v>840042</v>
          </cell>
          <cell r="E1459" t="str">
            <v>Vorderingen op  Corporate Customer Divisie</v>
          </cell>
          <cell r="F1459">
            <v>840042</v>
          </cell>
          <cell r="H1459" t="str">
            <v>Créances sur  Corporate Customer Divisie</v>
          </cell>
        </row>
        <row r="1460">
          <cell r="C1460">
            <v>840055</v>
          </cell>
          <cell r="E1460" t="str">
            <v>Vorderingen op  Multimedia</v>
          </cell>
          <cell r="F1460">
            <v>840055</v>
          </cell>
          <cell r="H1460" t="str">
            <v>Créances sur  Multimedia</v>
          </cell>
        </row>
        <row r="1461">
          <cell r="C1461">
            <v>840052</v>
          </cell>
          <cell r="E1461" t="str">
            <v>Vorderingen op  Carrier services</v>
          </cell>
          <cell r="F1461">
            <v>840052</v>
          </cell>
          <cell r="H1461" t="str">
            <v>Créances sur  Carrier services</v>
          </cell>
        </row>
        <row r="1462">
          <cell r="C1462">
            <v>840054</v>
          </cell>
          <cell r="E1462" t="str">
            <v>Vorderingen op  International operations</v>
          </cell>
          <cell r="F1462">
            <v>840054</v>
          </cell>
          <cell r="H1462" t="str">
            <v>Créances sur  International operations</v>
          </cell>
        </row>
        <row r="1463">
          <cell r="C1463">
            <v>840050</v>
          </cell>
          <cell r="E1463" t="str">
            <v>Vorderingen op  Network operations</v>
          </cell>
          <cell r="F1463">
            <v>840050</v>
          </cell>
          <cell r="H1463" t="str">
            <v>Créances sur  Network operations</v>
          </cell>
        </row>
        <row r="1464">
          <cell r="C1464">
            <v>840056</v>
          </cell>
          <cell r="E1464" t="str">
            <v>Vorderingen op  Technology development</v>
          </cell>
          <cell r="F1464">
            <v>840056</v>
          </cell>
          <cell r="H1464" t="str">
            <v>Créances sur  Technology development</v>
          </cell>
        </row>
        <row r="1465">
          <cell r="C1465">
            <v>840044</v>
          </cell>
          <cell r="E1465" t="str">
            <v>Vorderingen op  Special Business Staff</v>
          </cell>
          <cell r="F1465">
            <v>840044</v>
          </cell>
          <cell r="H1465" t="str">
            <v>Créances sur  Special Business Staff</v>
          </cell>
        </row>
        <row r="1466">
          <cell r="C1466">
            <v>840045</v>
          </cell>
          <cell r="E1466" t="str">
            <v>Vorderingen op  Semaphones</v>
          </cell>
          <cell r="F1466">
            <v>840045</v>
          </cell>
          <cell r="H1466" t="str">
            <v>Créances sur  Semaphones</v>
          </cell>
        </row>
        <row r="1467">
          <cell r="C1467">
            <v>840046</v>
          </cell>
          <cell r="E1467" t="str">
            <v>Vorderingen op  Pay Phones</v>
          </cell>
          <cell r="F1467">
            <v>840046</v>
          </cell>
          <cell r="H1467" t="str">
            <v>Créances sur  Pay Phones</v>
          </cell>
        </row>
        <row r="1468">
          <cell r="C1468">
            <v>840047</v>
          </cell>
          <cell r="E1468" t="str">
            <v>Vorderingen op  Calling card</v>
          </cell>
          <cell r="F1468">
            <v>840047</v>
          </cell>
          <cell r="H1468" t="str">
            <v>Créances sur  Calling card</v>
          </cell>
        </row>
        <row r="1469">
          <cell r="C1469">
            <v>840048</v>
          </cell>
          <cell r="E1469" t="str">
            <v>Vorderingen op  Operator services</v>
          </cell>
          <cell r="F1469">
            <v>840048</v>
          </cell>
          <cell r="H1469" t="str">
            <v>Créances sur  Operator services</v>
          </cell>
        </row>
        <row r="1470">
          <cell r="C1470">
            <v>840049</v>
          </cell>
          <cell r="E1470" t="str">
            <v>Vorderingen op  General services staff</v>
          </cell>
          <cell r="F1470">
            <v>840049</v>
          </cell>
          <cell r="H1470" t="str">
            <v>Créances sur  General services staff</v>
          </cell>
        </row>
        <row r="1471">
          <cell r="C1471">
            <v>840073</v>
          </cell>
          <cell r="E1471" t="str">
            <v>Vorderingen op  Purchasing</v>
          </cell>
          <cell r="F1471">
            <v>840073</v>
          </cell>
          <cell r="H1471" t="str">
            <v>Créances sur  Purchasing</v>
          </cell>
        </row>
        <row r="1472">
          <cell r="C1472">
            <v>840074</v>
          </cell>
          <cell r="E1472" t="str">
            <v>Vorderingen op  Logistics</v>
          </cell>
          <cell r="F1472">
            <v>840074</v>
          </cell>
          <cell r="H1472" t="str">
            <v>Créances sur  Logistics</v>
          </cell>
        </row>
        <row r="1473">
          <cell r="C1473">
            <v>840068</v>
          </cell>
          <cell r="E1473" t="str">
            <v>Vorderingen op  IS Operations</v>
          </cell>
          <cell r="F1473">
            <v>840068</v>
          </cell>
          <cell r="H1473" t="str">
            <v>Créances sur  IS Operations</v>
          </cell>
        </row>
        <row r="1474">
          <cell r="C1474">
            <v>840075</v>
          </cell>
          <cell r="E1474" t="str">
            <v>Vorderingen op  Security</v>
          </cell>
          <cell r="F1474">
            <v>840075</v>
          </cell>
          <cell r="H1474" t="str">
            <v>Créances sur  Security</v>
          </cell>
        </row>
        <row r="1475">
          <cell r="C1475">
            <v>840076</v>
          </cell>
          <cell r="E1475" t="str">
            <v>Vorderingen op  Print and workshops</v>
          </cell>
          <cell r="F1475">
            <v>840076</v>
          </cell>
          <cell r="H1475" t="str">
            <v>Créances sur  Print and workshops</v>
          </cell>
        </row>
        <row r="1476">
          <cell r="C1476">
            <v>840077</v>
          </cell>
          <cell r="E1476" t="str">
            <v>Vorderingen op  Restaurants</v>
          </cell>
          <cell r="F1476">
            <v>840077</v>
          </cell>
          <cell r="H1476" t="str">
            <v>Créances sur  Restaurants</v>
          </cell>
        </row>
        <row r="1477">
          <cell r="C1477">
            <v>840078</v>
          </cell>
          <cell r="E1477" t="str">
            <v>Vorderingen op  Building Maintenance</v>
          </cell>
          <cell r="F1477">
            <v>840078</v>
          </cell>
          <cell r="H1477" t="str">
            <v>Créances sur  Building Maintenance</v>
          </cell>
        </row>
        <row r="1478">
          <cell r="C1478">
            <v>840079</v>
          </cell>
          <cell r="E1478" t="str">
            <v>Vorderingen op  Fleet management</v>
          </cell>
          <cell r="F1478">
            <v>840079</v>
          </cell>
          <cell r="H1478" t="str">
            <v>Créances sur  Fleet management</v>
          </cell>
        </row>
        <row r="1479">
          <cell r="C1479">
            <v>844</v>
          </cell>
          <cell r="E1479" t="str">
            <v>Intracompany Schulden</v>
          </cell>
          <cell r="F1479">
            <v>844</v>
          </cell>
          <cell r="H1479" t="str">
            <v>Intracompany Dettes</v>
          </cell>
        </row>
        <row r="1480">
          <cell r="C1480">
            <v>844020</v>
          </cell>
          <cell r="E1480" t="str">
            <v>Schulden op  Staff Corporate</v>
          </cell>
          <cell r="F1480">
            <v>844020</v>
          </cell>
          <cell r="H1480" t="str">
            <v>Dettes envers  Staff Corporate</v>
          </cell>
        </row>
        <row r="1481">
          <cell r="C1481">
            <v>844043</v>
          </cell>
          <cell r="E1481" t="str">
            <v>Schulden op  Residential Customer Divisie</v>
          </cell>
          <cell r="F1481">
            <v>844043</v>
          </cell>
          <cell r="H1481" t="str">
            <v>Dettes envers  Residential Customer Divisie</v>
          </cell>
        </row>
        <row r="1482">
          <cell r="C1482">
            <v>844041</v>
          </cell>
          <cell r="E1482" t="str">
            <v>Schulden op  Business Customer Divisie</v>
          </cell>
          <cell r="F1482">
            <v>844041</v>
          </cell>
          <cell r="H1482" t="str">
            <v>Dettes envers  Business Customer Divisie</v>
          </cell>
        </row>
        <row r="1483">
          <cell r="C1483">
            <v>844042</v>
          </cell>
          <cell r="E1483" t="str">
            <v>Schulden op  Corporate Customer Divisie</v>
          </cell>
          <cell r="F1483">
            <v>844042</v>
          </cell>
          <cell r="H1483" t="str">
            <v>Dettes envers  Corporate Customer Divisie</v>
          </cell>
        </row>
        <row r="1484">
          <cell r="C1484">
            <v>844055</v>
          </cell>
          <cell r="E1484" t="str">
            <v>Schulden op  Multimedia</v>
          </cell>
          <cell r="F1484">
            <v>844055</v>
          </cell>
          <cell r="H1484" t="str">
            <v>Dettes envers  Multimedia</v>
          </cell>
        </row>
        <row r="1485">
          <cell r="C1485">
            <v>844052</v>
          </cell>
          <cell r="E1485" t="str">
            <v>Schulden op  Carrier services</v>
          </cell>
          <cell r="F1485">
            <v>844052</v>
          </cell>
          <cell r="H1485" t="str">
            <v>Dettes envers  Carrier services</v>
          </cell>
        </row>
        <row r="1486">
          <cell r="C1486">
            <v>844054</v>
          </cell>
          <cell r="E1486" t="str">
            <v>Schulden op  International operations</v>
          </cell>
          <cell r="F1486">
            <v>844054</v>
          </cell>
          <cell r="H1486" t="str">
            <v>Dettes envers  International operations</v>
          </cell>
        </row>
        <row r="1487">
          <cell r="C1487">
            <v>844050</v>
          </cell>
          <cell r="E1487" t="str">
            <v>Schulden op  Network operations</v>
          </cell>
          <cell r="F1487">
            <v>844050</v>
          </cell>
          <cell r="H1487" t="str">
            <v>Dettes envers  Network operations</v>
          </cell>
        </row>
        <row r="1488">
          <cell r="C1488">
            <v>844056</v>
          </cell>
          <cell r="E1488" t="str">
            <v>Schulden op  Technology development</v>
          </cell>
          <cell r="F1488">
            <v>844056</v>
          </cell>
          <cell r="H1488" t="str">
            <v>Dettes envers  Technology development</v>
          </cell>
        </row>
        <row r="1489">
          <cell r="C1489">
            <v>844044</v>
          </cell>
          <cell r="E1489" t="str">
            <v>Schulden op  Special Business Staff</v>
          </cell>
          <cell r="F1489">
            <v>844044</v>
          </cell>
          <cell r="H1489" t="str">
            <v>Dettes envers  Special Business Staff</v>
          </cell>
        </row>
        <row r="1490">
          <cell r="C1490">
            <v>844045</v>
          </cell>
          <cell r="E1490" t="str">
            <v>Schulden op  Semaphones</v>
          </cell>
          <cell r="F1490">
            <v>844045</v>
          </cell>
          <cell r="H1490" t="str">
            <v>Dettes envers  Semaphones</v>
          </cell>
        </row>
        <row r="1491">
          <cell r="C1491">
            <v>844046</v>
          </cell>
          <cell r="E1491" t="str">
            <v>Schulden op  Pay Phones</v>
          </cell>
          <cell r="F1491">
            <v>844046</v>
          </cell>
          <cell r="H1491" t="str">
            <v>Dettes envers  Pay Phones</v>
          </cell>
        </row>
        <row r="1492">
          <cell r="C1492">
            <v>844047</v>
          </cell>
          <cell r="E1492" t="str">
            <v>Schulden op  Calling card</v>
          </cell>
          <cell r="F1492">
            <v>844047</v>
          </cell>
          <cell r="H1492" t="str">
            <v>Dettes envers  Calling card</v>
          </cell>
        </row>
        <row r="1493">
          <cell r="C1493">
            <v>844048</v>
          </cell>
          <cell r="E1493" t="str">
            <v>Schulden op  Operator services</v>
          </cell>
          <cell r="F1493">
            <v>844048</v>
          </cell>
          <cell r="H1493" t="str">
            <v>Dettes envers  Operator services</v>
          </cell>
        </row>
        <row r="1494">
          <cell r="C1494">
            <v>844049</v>
          </cell>
          <cell r="E1494" t="str">
            <v>Schulden op  General services staff</v>
          </cell>
          <cell r="F1494">
            <v>844049</v>
          </cell>
          <cell r="H1494" t="str">
            <v>Dettes envers  General services staff</v>
          </cell>
        </row>
        <row r="1495">
          <cell r="C1495">
            <v>844073</v>
          </cell>
          <cell r="E1495" t="str">
            <v>Schulden op  Purchasing</v>
          </cell>
          <cell r="F1495">
            <v>844073</v>
          </cell>
          <cell r="H1495" t="str">
            <v>Dettes envers  Purchasing</v>
          </cell>
        </row>
        <row r="1496">
          <cell r="C1496">
            <v>844074</v>
          </cell>
          <cell r="E1496" t="str">
            <v>Schulden op  Logistics</v>
          </cell>
          <cell r="F1496">
            <v>844074</v>
          </cell>
          <cell r="H1496" t="str">
            <v>Dettes envers  Logistics</v>
          </cell>
        </row>
        <row r="1497">
          <cell r="C1497">
            <v>844068</v>
          </cell>
          <cell r="E1497" t="str">
            <v>Schulden op  IS Operations</v>
          </cell>
          <cell r="F1497">
            <v>844068</v>
          </cell>
          <cell r="H1497" t="str">
            <v>Dettes envers  IS Operations</v>
          </cell>
        </row>
        <row r="1498">
          <cell r="C1498">
            <v>844075</v>
          </cell>
          <cell r="E1498" t="str">
            <v>Schulden op  Security</v>
          </cell>
          <cell r="F1498">
            <v>844075</v>
          </cell>
          <cell r="H1498" t="str">
            <v>Dettes envers  Security</v>
          </cell>
        </row>
        <row r="1499">
          <cell r="C1499">
            <v>844076</v>
          </cell>
          <cell r="E1499" t="str">
            <v>Schulden op  Print and workshops</v>
          </cell>
          <cell r="F1499">
            <v>844076</v>
          </cell>
          <cell r="H1499" t="str">
            <v>Dettes envers  Print and workshops</v>
          </cell>
        </row>
        <row r="1500">
          <cell r="C1500">
            <v>844077</v>
          </cell>
          <cell r="E1500" t="str">
            <v>Schulden op  Restaurants</v>
          </cell>
          <cell r="F1500">
            <v>844077</v>
          </cell>
          <cell r="H1500" t="str">
            <v>Dettes envers  Restaurants</v>
          </cell>
        </row>
        <row r="1501">
          <cell r="C1501">
            <v>844078</v>
          </cell>
          <cell r="E1501" t="str">
            <v>Schulden op  Building Maintenance</v>
          </cell>
          <cell r="F1501">
            <v>844078</v>
          </cell>
          <cell r="H1501" t="str">
            <v>Dettes envers  Building Maintenance</v>
          </cell>
        </row>
        <row r="1502">
          <cell r="C1502">
            <v>844079</v>
          </cell>
          <cell r="E1502" t="str">
            <v>Schulden op  Fleet management</v>
          </cell>
          <cell r="F1502">
            <v>844079</v>
          </cell>
          <cell r="H1502" t="str">
            <v>Dettes envers  Fleet management</v>
          </cell>
        </row>
        <row r="1503">
          <cell r="C1503">
            <v>87</v>
          </cell>
          <cell r="E1503" t="str">
            <v>Intracompany opbrengsten</v>
          </cell>
          <cell r="F1503">
            <v>87</v>
          </cell>
          <cell r="H1503" t="str">
            <v>Recettes Intracompany</v>
          </cell>
        </row>
        <row r="1504">
          <cell r="C1504">
            <v>870999</v>
          </cell>
          <cell r="E1504" t="str">
            <v>Intracompany opbrengsten</v>
          </cell>
          <cell r="F1504">
            <v>870999</v>
          </cell>
          <cell r="H1504" t="str">
            <v>Revenus intracompany</v>
          </cell>
        </row>
        <row r="1505">
          <cell r="C1505">
            <v>86</v>
          </cell>
          <cell r="E1505" t="str">
            <v>Intracompany kosten</v>
          </cell>
          <cell r="F1505">
            <v>86</v>
          </cell>
          <cell r="H1505" t="str">
            <v>Coûts Intracompany</v>
          </cell>
        </row>
        <row r="1506">
          <cell r="C1506">
            <v>860999</v>
          </cell>
          <cell r="E1506" t="str">
            <v>Intracompany kosten: materiaal verbruiken</v>
          </cell>
          <cell r="F1506">
            <v>860999</v>
          </cell>
          <cell r="H1506" t="str">
            <v>Coûts intracompany : matériel</v>
          </cell>
        </row>
        <row r="1507">
          <cell r="C1507">
            <v>861999</v>
          </cell>
          <cell r="E1507" t="str">
            <v>Intracompany facturen</v>
          </cell>
          <cell r="F1507">
            <v>861999</v>
          </cell>
          <cell r="H1507" t="str">
            <v>Factures intracompany</v>
          </cell>
        </row>
        <row r="1508">
          <cell r="C1508">
            <v>860</v>
          </cell>
          <cell r="E1508" t="str">
            <v>Materiaalverbruiken</v>
          </cell>
          <cell r="F1508">
            <v>860</v>
          </cell>
          <cell r="H1508" t="str">
            <v>Utilisations du matériels</v>
          </cell>
        </row>
        <row r="1509">
          <cell r="C1509">
            <v>860000</v>
          </cell>
          <cell r="E1509" t="str">
            <v>Materiaalverbruiken kabels network</v>
          </cell>
          <cell r="F1509">
            <v>860000</v>
          </cell>
          <cell r="H1509" t="str">
            <v>Util.matériel  câbles network</v>
          </cell>
        </row>
        <row r="1510">
          <cell r="C1510">
            <v>860010</v>
          </cell>
          <cell r="E1510" t="str">
            <v>Materiaalverbruiken uitr en toebeh num transmissie</v>
          </cell>
          <cell r="F1510">
            <v>860010</v>
          </cell>
          <cell r="H1510" t="str">
            <v>Util.matériel  équip &amp; access transm numérique</v>
          </cell>
        </row>
        <row r="1511">
          <cell r="C1511">
            <v>860020</v>
          </cell>
          <cell r="E1511" t="str">
            <v>Materiaalverbruiken uitr en toebeh anal. transm</v>
          </cell>
          <cell r="F1511">
            <v>860020</v>
          </cell>
          <cell r="H1511" t="str">
            <v>Util.matériel  équip &amp; access transm analogue</v>
          </cell>
        </row>
        <row r="1512">
          <cell r="C1512">
            <v>860030</v>
          </cell>
          <cell r="E1512" t="str">
            <v>Materiaalverbruiken commutatiemateriaal : analoog</v>
          </cell>
          <cell r="F1512">
            <v>860030</v>
          </cell>
          <cell r="H1512" t="str">
            <v>Util.matériel  commutation analogue</v>
          </cell>
        </row>
        <row r="1513">
          <cell r="C1513">
            <v>860040</v>
          </cell>
          <cell r="E1513" t="str">
            <v>Materiaalverbruiken commutatiemateriaal :numerisch</v>
          </cell>
          <cell r="F1513">
            <v>860040</v>
          </cell>
          <cell r="H1513" t="str">
            <v>Util.matériel  commutation numérique</v>
          </cell>
        </row>
        <row r="1514">
          <cell r="C1514">
            <v>860050</v>
          </cell>
          <cell r="E1514" t="str">
            <v>Materiaalverbruiken mbt aansluiting op het netwerk</v>
          </cell>
          <cell r="F1514">
            <v>860050</v>
          </cell>
          <cell r="H1514" t="str">
            <v>Util.matériel  pr raccordement au réseau</v>
          </cell>
        </row>
        <row r="1515">
          <cell r="C1515">
            <v>860060</v>
          </cell>
          <cell r="E1515" t="str">
            <v>Materiaalverbruiken gereedschap en meetapparatuur</v>
          </cell>
          <cell r="F1515">
            <v>860060</v>
          </cell>
          <cell r="H1515" t="str">
            <v>Util.matériel  outils et appareils de mesure</v>
          </cell>
        </row>
        <row r="1516">
          <cell r="C1516">
            <v>860070</v>
          </cell>
          <cell r="E1516" t="str">
            <v xml:space="preserve">Materiaalverbruiken meche en electr toebehoren </v>
          </cell>
          <cell r="F1516">
            <v>860070</v>
          </cell>
          <cell r="H1516" t="str">
            <v>Util.matériel  accessoires méchan &amp; électrique</v>
          </cell>
        </row>
        <row r="1517">
          <cell r="C1517">
            <v>860080</v>
          </cell>
          <cell r="E1517" t="str">
            <v>Materiaalverbruiken exploitatie voertuigen</v>
          </cell>
          <cell r="F1517">
            <v>860080</v>
          </cell>
          <cell r="H1517" t="str">
            <v>Util.matériel  d'exploitation</v>
          </cell>
        </row>
        <row r="1518">
          <cell r="C1518">
            <v>860090</v>
          </cell>
          <cell r="E1518" t="str">
            <v>Materiaalverbruiken basisgrondstoffen bouwwerken</v>
          </cell>
          <cell r="F1518">
            <v>860090</v>
          </cell>
          <cell r="H1518" t="str">
            <v>Util.matériel matière de base pour construction</v>
          </cell>
        </row>
        <row r="1519">
          <cell r="C1519">
            <v>860100</v>
          </cell>
          <cell r="E1519" t="str">
            <v>Materiaalverbruiken : andere</v>
          </cell>
          <cell r="F1519">
            <v>860100</v>
          </cell>
          <cell r="H1519" t="str">
            <v>Util.matériel : autres</v>
          </cell>
        </row>
        <row r="1520">
          <cell r="C1520">
            <v>8604</v>
          </cell>
          <cell r="E1520" t="str">
            <v>levering van eindapparatuur</v>
          </cell>
          <cell r="F1520">
            <v>8604</v>
          </cell>
          <cell r="H1520" t="str">
            <v>Fournitures terminaux</v>
          </cell>
        </row>
        <row r="1521">
          <cell r="C1521">
            <v>860400</v>
          </cell>
          <cell r="E1521" t="str">
            <v xml:space="preserve">levering eindapparatuur   enkelvoudige terminals </v>
          </cell>
          <cell r="F1521">
            <v>860400</v>
          </cell>
          <cell r="H1521" t="str">
            <v xml:space="preserve">Livraison terminaux   simples </v>
          </cell>
        </row>
        <row r="1522">
          <cell r="C1522">
            <v>860410</v>
          </cell>
          <cell r="E1522" t="str">
            <v xml:space="preserve">levering eindapparatuur   draadloze terminals </v>
          </cell>
          <cell r="F1522">
            <v>860410</v>
          </cell>
          <cell r="H1522" t="str">
            <v xml:space="preserve">Livraison terminaux   sans fil </v>
          </cell>
        </row>
        <row r="1523">
          <cell r="C1523">
            <v>860420</v>
          </cell>
          <cell r="E1523" t="str">
            <v>levering eindapparatuur   antwoordapparatuur</v>
          </cell>
          <cell r="F1523">
            <v>860420</v>
          </cell>
          <cell r="H1523" t="str">
            <v>Livraison terminaux   répondeurs</v>
          </cell>
        </row>
        <row r="1524">
          <cell r="C1524">
            <v>860430</v>
          </cell>
          <cell r="E1524" t="str">
            <v>levering eindapparatuur  PABX terminals</v>
          </cell>
          <cell r="F1524">
            <v>860430</v>
          </cell>
          <cell r="H1524" t="str">
            <v xml:space="preserve">Livraison terminaux  PABX </v>
          </cell>
        </row>
        <row r="1525">
          <cell r="C1525">
            <v>860440</v>
          </cell>
          <cell r="E1525" t="str">
            <v>levering eindapparatuur  Faxtoestellen</v>
          </cell>
          <cell r="F1525">
            <v>860440</v>
          </cell>
          <cell r="H1525" t="str">
            <v>Livraison terminaux  Fax</v>
          </cell>
        </row>
        <row r="1526">
          <cell r="C1526">
            <v>860450</v>
          </cell>
          <cell r="E1526" t="str">
            <v>levering eindapparatuur  semafonie terminals</v>
          </cell>
          <cell r="F1526">
            <v>860450</v>
          </cell>
          <cell r="H1526" t="str">
            <v xml:space="preserve">Livraison terminaux  semafonie </v>
          </cell>
        </row>
        <row r="1527">
          <cell r="C1527">
            <v>860460</v>
          </cell>
          <cell r="E1527" t="str">
            <v>levering eindapparatuur  publifoon terminals</v>
          </cell>
          <cell r="F1527">
            <v>860460</v>
          </cell>
          <cell r="H1527" t="str">
            <v>Livraison terminaux  publiphone</v>
          </cell>
        </row>
        <row r="1528">
          <cell r="C1528">
            <v>860480</v>
          </cell>
          <cell r="E1528" t="str">
            <v>levering eindapparatuur  modems</v>
          </cell>
          <cell r="F1528">
            <v>860480</v>
          </cell>
          <cell r="H1528" t="str">
            <v>Livraison terminaux  modems</v>
          </cell>
        </row>
        <row r="1529">
          <cell r="C1529">
            <v>860490</v>
          </cell>
          <cell r="E1529" t="str">
            <v>levering eindapparatuur  ISDN terminals</v>
          </cell>
          <cell r="F1529">
            <v>860490</v>
          </cell>
          <cell r="H1529" t="str">
            <v xml:space="preserve">Livraison terminaux  ISDN </v>
          </cell>
        </row>
        <row r="1530">
          <cell r="C1530">
            <v>860500</v>
          </cell>
          <cell r="E1530" t="str">
            <v>levering eindapparatuur  mobilofonie</v>
          </cell>
          <cell r="F1530">
            <v>860500</v>
          </cell>
          <cell r="H1530" t="str">
            <v>Livraison terminaux  mobilophonie</v>
          </cell>
        </row>
        <row r="1531">
          <cell r="C1531">
            <v>860510</v>
          </cell>
          <cell r="E1531" t="str">
            <v>levering eindapparatuur  publieke telefooncellen</v>
          </cell>
          <cell r="F1531">
            <v>860510</v>
          </cell>
          <cell r="H1531" t="str">
            <v>Livraison terminaux  cabines publiques</v>
          </cell>
        </row>
        <row r="1532">
          <cell r="C1532">
            <v>860520</v>
          </cell>
          <cell r="E1532" t="str">
            <v>levering eindapparatuur  cardphone</v>
          </cell>
          <cell r="F1532">
            <v>860520</v>
          </cell>
          <cell r="H1532" t="str">
            <v>Livraison terminaux  cardphone</v>
          </cell>
        </row>
        <row r="1533">
          <cell r="C1533">
            <v>860530</v>
          </cell>
          <cell r="E1533" t="str">
            <v>levering eindapparatuur  CENTREX terminals</v>
          </cell>
          <cell r="F1533">
            <v>860530</v>
          </cell>
          <cell r="H1533" t="str">
            <v xml:space="preserve">Livraison terminaux  CENTREX </v>
          </cell>
        </row>
        <row r="1534">
          <cell r="C1534">
            <v>860540</v>
          </cell>
          <cell r="E1534" t="str">
            <v>levering eindapparatuur  payment terminals</v>
          </cell>
          <cell r="F1534">
            <v>860540</v>
          </cell>
          <cell r="H1534" t="str">
            <v>Livraison terminaux  payment terminals</v>
          </cell>
        </row>
        <row r="1535">
          <cell r="C1535">
            <v>860550</v>
          </cell>
          <cell r="E1535" t="str">
            <v>levering eindapparatuur  gestruct bekabeling</v>
          </cell>
          <cell r="F1535">
            <v>860550</v>
          </cell>
          <cell r="H1535" t="str">
            <v>Livraison terminaux  cablâge structuré</v>
          </cell>
        </row>
        <row r="1536">
          <cell r="C1536">
            <v>860560</v>
          </cell>
          <cell r="E1536" t="str">
            <v>levering eindapparatuur  Telex toestellen</v>
          </cell>
          <cell r="F1536">
            <v>860560</v>
          </cell>
          <cell r="H1536" t="str">
            <v xml:space="preserve">Livraison terminaux  Telex </v>
          </cell>
        </row>
        <row r="1537">
          <cell r="C1537">
            <v>860570</v>
          </cell>
          <cell r="E1537" t="str">
            <v>levering eindapparatuur terminal vr interactieve toepassing</v>
          </cell>
          <cell r="F1537">
            <v>860570</v>
          </cell>
          <cell r="H1537" t="str">
            <v xml:space="preserve">Livraison terminaux  pour application intéractive </v>
          </cell>
        </row>
        <row r="1538">
          <cell r="C1538">
            <v>860580</v>
          </cell>
          <cell r="E1538" t="str">
            <v>levering eindapparatuur  smartphones</v>
          </cell>
          <cell r="F1538">
            <v>860580</v>
          </cell>
          <cell r="H1538" t="str">
            <v>Livraison terminaux  smartphones</v>
          </cell>
        </row>
        <row r="1539">
          <cell r="C1539">
            <v>860590</v>
          </cell>
          <cell r="E1539" t="str">
            <v>levering eindapparatuur  PCC terminals Seephoni</v>
          </cell>
          <cell r="F1539">
            <v>860590</v>
          </cell>
          <cell r="H1539" t="str">
            <v>Livraison terminaux  PCC  Seephoni</v>
          </cell>
        </row>
        <row r="1540">
          <cell r="C1540">
            <v>860600</v>
          </cell>
          <cell r="E1540" t="str">
            <v>levering eindapparatuur  gadgets  (Lessive)</v>
          </cell>
          <cell r="F1540">
            <v>860600</v>
          </cell>
          <cell r="H1540" t="str">
            <v>Livraison terminaux  gadgets  (Lessive)</v>
          </cell>
        </row>
        <row r="1541">
          <cell r="C1541">
            <v>862</v>
          </cell>
          <cell r="E1541" t="str">
            <v>Toegerekende personeelskosten</v>
          </cell>
          <cell r="F1541">
            <v>862</v>
          </cell>
          <cell r="H1541" t="str">
            <v>Coûts du personnel affecté</v>
          </cell>
        </row>
        <row r="1542">
          <cell r="C1542">
            <v>862000</v>
          </cell>
          <cell r="E1542" t="str">
            <v xml:space="preserve">Toegerekende personeelskost </v>
          </cell>
          <cell r="F1542">
            <v>862000</v>
          </cell>
          <cell r="H1542" t="str">
            <v>Coûts de personnel affecté</v>
          </cell>
        </row>
        <row r="1543">
          <cell r="C1543">
            <v>8629</v>
          </cell>
          <cell r="E1543" t="str">
            <v>Dienstvrijstellingen</v>
          </cell>
          <cell r="F1543">
            <v>8629</v>
          </cell>
          <cell r="H1543" t="str">
            <v xml:space="preserve">Dispenses de service </v>
          </cell>
        </row>
        <row r="1544">
          <cell r="C1544">
            <v>862910</v>
          </cell>
          <cell r="E1544" t="str">
            <v>Sociale activiteiten</v>
          </cell>
          <cell r="F1544">
            <v>862910</v>
          </cell>
          <cell r="H1544" t="str">
            <v>Activités sociales</v>
          </cell>
        </row>
        <row r="1545">
          <cell r="C1545">
            <v>862920</v>
          </cell>
          <cell r="E1545" t="str">
            <v>Medewerkers actief bij derden</v>
          </cell>
          <cell r="F1545">
            <v>862920</v>
          </cell>
          <cell r="H1545" t="str">
            <v>Collaborateurs utilisés par tiers</v>
          </cell>
        </row>
        <row r="1546">
          <cell r="C1546">
            <v>862930</v>
          </cell>
          <cell r="E1546" t="str">
            <v>Sociaal overleg</v>
          </cell>
          <cell r="F1546">
            <v>862930</v>
          </cell>
          <cell r="H1546" t="str">
            <v>Concertation sociale</v>
          </cell>
        </row>
        <row r="1547">
          <cell r="C1547">
            <v>862940</v>
          </cell>
          <cell r="E1547" t="str">
            <v>Vorming personeel</v>
          </cell>
          <cell r="F1547">
            <v>862940</v>
          </cell>
          <cell r="H1547" t="str">
            <v>Formation du personnel</v>
          </cell>
        </row>
        <row r="1548">
          <cell r="C1548">
            <v>862950</v>
          </cell>
          <cell r="E1548" t="str">
            <v>Overhead</v>
          </cell>
          <cell r="F1548">
            <v>862950</v>
          </cell>
          <cell r="H1548" t="str">
            <v>Overhead</v>
          </cell>
        </row>
        <row r="1549">
          <cell r="C1549">
            <v>862960</v>
          </cell>
          <cell r="E1549" t="str">
            <v>Promotie voor het personeel</v>
          </cell>
          <cell r="F1549">
            <v>862960</v>
          </cell>
          <cell r="H1549" t="str">
            <v>Promotion du personnel</v>
          </cell>
        </row>
        <row r="1550">
          <cell r="C1550">
            <v>86299</v>
          </cell>
          <cell r="E1550" t="str">
            <v>Inactiviteit personeel</v>
          </cell>
          <cell r="F1550">
            <v>86299</v>
          </cell>
          <cell r="H1550" t="str">
            <v>Personnel inactif</v>
          </cell>
        </row>
        <row r="1551">
          <cell r="C1551">
            <v>862990</v>
          </cell>
          <cell r="E1551" t="str">
            <v>langdurige afwezigheid</v>
          </cell>
          <cell r="F1551">
            <v>862990</v>
          </cell>
          <cell r="H1551" t="str">
            <v>Absence de longue durée</v>
          </cell>
        </row>
      </sheetData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Inputs"/>
      <sheetName val="Valo SG"/>
      <sheetName val="Valo BNP"/>
      <sheetName val="Valo SG Comps"/>
      <sheetName val="Valo SGP"/>
      <sheetName val="Hostile"/>
      <sheetName val="TransacValue"/>
      <sheetName val="SoP SG"/>
      <sheetName val="SoP SGP"/>
      <sheetName val="SoP BNP"/>
      <sheetName val="Value Map"/>
      <sheetName val="SG Forecasts"/>
      <sheetName val="DDM"/>
      <sheetName val="ValMatrixSG"/>
      <sheetName val="ValMatrixBNP"/>
      <sheetName val="Parity"/>
      <sheetName val="SRobey"/>
      <sheetName val="Impact"/>
      <sheetName val="Discount"/>
      <sheetName val="__FDSCACHE__"/>
      <sheetName val="Factset"/>
      <sheetName val="Sheet"/>
      <sheetName val="Styles"/>
      <sheetName val="Macros"/>
      <sheetName val="Plan comptable complet"/>
    </sheetNames>
    <sheetDataSet>
      <sheetData sheetId="0" refreshError="1">
        <row r="17">
          <cell r="C17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ies"/>
      <sheetName val="Sheet1"/>
      <sheetName val="Financials"/>
      <sheetName val="Revenue"/>
      <sheetName val="__FDSCACHE__"/>
      <sheetName val="Debt Schedule"/>
      <sheetName val="Credit Stats"/>
      <sheetName val="Outputs"/>
      <sheetName val="Assumptions"/>
      <sheetName val="Khan Financials"/>
      <sheetName val="Operating"/>
      <sheetName val="Plantation"/>
      <sheetName val="Debt"/>
      <sheetName val="Summary"/>
      <sheetName val="Parity"/>
      <sheetName val="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S Val"/>
      <sheetName val="Global Spain"/>
      <sheetName val="Hispamer"/>
      <sheetName val="Bansafina"/>
      <sheetName val="Gestarsa"/>
      <sheetName val="Others"/>
      <sheetName val="CC-Group"/>
      <sheetName val="AM Val"/>
      <sheetName val="AM"/>
      <sheetName val="Latam"/>
      <sheetName val="spain"/>
      <sheetName val="RESTO"/>
      <sheetName val="__FDSCACHE__"/>
      <sheetName val="Internet&amp;Ebanking"/>
      <sheetName val="Factset"/>
      <sheetName val="Templ Sheet"/>
      <sheetName val="Assumptions"/>
      <sheetName val="Financials"/>
    </sheetNames>
    <sheetDataSet>
      <sheetData sheetId="0" refreshError="1">
        <row r="2">
          <cell r="AZ2" t="str">
            <v>Project Paloma</v>
          </cell>
        </row>
        <row r="3">
          <cell r="AZ3" t="str">
            <v>Correlation between Stock Performance and Decrease in Bond Yields, 1988-97</v>
          </cell>
        </row>
        <row r="6">
          <cell r="BD6" t="str">
            <v>There is little or no Correlation between Interest Rates and Banks Valuation in France and Spain</v>
          </cell>
        </row>
        <row r="9">
          <cell r="BB9" t="str">
            <v>Country</v>
          </cell>
          <cell r="BD9" t="str">
            <v>Correlation Coefficient r</v>
          </cell>
          <cell r="BF9" t="str">
            <v>Correlation Coefficient r2</v>
          </cell>
        </row>
        <row r="11">
          <cell r="BB11" t="str">
            <v>Belgium</v>
          </cell>
          <cell r="BD11">
            <v>0.94</v>
          </cell>
          <cell r="BF11">
            <v>0.89</v>
          </cell>
        </row>
        <row r="12">
          <cell r="BB12" t="str">
            <v>Norway</v>
          </cell>
          <cell r="BD12">
            <v>0.83</v>
          </cell>
          <cell r="BF12">
            <v>0.69</v>
          </cell>
        </row>
        <row r="13">
          <cell r="BB13" t="str">
            <v>UK</v>
          </cell>
          <cell r="BD13">
            <v>0.8</v>
          </cell>
          <cell r="BF13">
            <v>0.65</v>
          </cell>
        </row>
        <row r="14">
          <cell r="BB14" t="str">
            <v>Sweden</v>
          </cell>
          <cell r="BD14">
            <v>0.64</v>
          </cell>
          <cell r="BF14">
            <v>0.4</v>
          </cell>
        </row>
        <row r="15">
          <cell r="BB15" t="str">
            <v>Spain</v>
          </cell>
          <cell r="BD15">
            <v>0.46</v>
          </cell>
          <cell r="BF15">
            <v>0.21</v>
          </cell>
        </row>
        <row r="16">
          <cell r="BB16" t="str">
            <v>Italy</v>
          </cell>
          <cell r="BD16">
            <v>0.4</v>
          </cell>
          <cell r="BF16">
            <v>0.16</v>
          </cell>
        </row>
        <row r="17">
          <cell r="BB17" t="str">
            <v>Denmark</v>
          </cell>
          <cell r="BD17">
            <v>-0.11</v>
          </cell>
          <cell r="BF17">
            <v>0.01</v>
          </cell>
        </row>
        <row r="18">
          <cell r="BB18" t="str">
            <v>France</v>
          </cell>
          <cell r="BD18">
            <v>-0.22</v>
          </cell>
          <cell r="BF18">
            <v>0.05</v>
          </cell>
        </row>
        <row r="19">
          <cell r="BB19" t="str">
            <v>Finland</v>
          </cell>
          <cell r="BD19">
            <v>-0.44</v>
          </cell>
          <cell r="BF19">
            <v>0.19</v>
          </cell>
        </row>
        <row r="20">
          <cell r="BB20" t="str">
            <v>Portugal</v>
          </cell>
          <cell r="BD20">
            <v>-0.56999999999999995</v>
          </cell>
          <cell r="BF20">
            <v>0.33</v>
          </cell>
        </row>
        <row r="21">
          <cell r="BB21" t="str">
            <v>Germany</v>
          </cell>
          <cell r="BD21">
            <v>-0.68</v>
          </cell>
          <cell r="BF21">
            <v>0.47</v>
          </cell>
        </row>
        <row r="24">
          <cell r="BB24" t="str">
            <v>Source: MSDW Research, 3 November 1999</v>
          </cell>
        </row>
        <row r="27">
          <cell r="AZ27" t="str">
            <v>L:\Michel\bank\SG\JV\Esp\Models\[sop18.xls]Side-by-side, 28-Jan-00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SFS Val"/>
    </sheetNames>
    <sheetDataSet>
      <sheetData sheetId="0" refreshError="1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Sheet1"/>
      <sheetName val="Sheet2"/>
      <sheetName val="PA"/>
    </sheetNames>
    <sheetDataSet>
      <sheetData sheetId="0" refreshError="1">
        <row r="62">
          <cell r="E62">
            <v>165702</v>
          </cell>
          <cell r="F62">
            <v>10001</v>
          </cell>
          <cell r="G62">
            <v>10668</v>
          </cell>
          <cell r="H62">
            <v>21639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  <sheetName val="3.Reconcicle"/>
      <sheetName val="3.3 ใบคืน"/>
      <sheetName val="3.2ใบเบิก"/>
      <sheetName val="3.4 ใบรับ"/>
      <sheetName val="1.On h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tted (2)"/>
      <sheetName val="Input vat_sep1'08"/>
      <sheetName val="Out put tax_Sep'08"/>
      <sheetName val="Submitted"/>
      <sheetName val="Input vat Aug '08"/>
      <sheetName val="Output vat Aug'08"/>
      <sheetName val="Input vat July08  (2)"/>
      <sheetName val="Output vat Jul '08 (2)"/>
      <sheetName val="Input vat Jun'08"/>
      <sheetName val="output vat Jun'08"/>
      <sheetName val="InputAPR08a"/>
      <sheetName val="InputMAR08"/>
      <sheetName val="InputFEB08"/>
      <sheetName val="BlueCornerFEB08"/>
      <sheetName val="BlueCornerMAR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4" t="str">
            <v/>
          </cell>
          <cell r="E4">
            <v>100009838</v>
          </cell>
          <cell r="F4">
            <v>22000.000000000022</v>
          </cell>
          <cell r="G4">
            <v>1540</v>
          </cell>
          <cell r="H4">
            <v>0</v>
          </cell>
          <cell r="I4">
            <v>504619</v>
          </cell>
          <cell r="J4" t="str">
            <v>ISS FACILITY SERVICE CO.,</v>
          </cell>
          <cell r="K4" t="str">
            <v>cleaning offiice carpet</v>
          </cell>
        </row>
        <row r="5">
          <cell r="D5" t="str">
            <v>CTB#1754546</v>
          </cell>
          <cell r="E5">
            <v>100009861</v>
          </cell>
          <cell r="F5">
            <v>8691.5714285714366</v>
          </cell>
          <cell r="G5">
            <v>608.41</v>
          </cell>
          <cell r="H5">
            <v>0</v>
          </cell>
          <cell r="I5">
            <v>600797</v>
          </cell>
          <cell r="J5" t="str">
            <v>JIANYANG JCS AUTOMATION C</v>
          </cell>
          <cell r="K5" t="str">
            <v>Fule up for truck</v>
          </cell>
        </row>
        <row r="6">
          <cell r="D6" t="str">
            <v>CTB#1754546</v>
          </cell>
          <cell r="E6">
            <v>100009861</v>
          </cell>
          <cell r="F6">
            <v>400.0000000000004</v>
          </cell>
          <cell r="G6">
            <v>28</v>
          </cell>
          <cell r="H6">
            <v>0</v>
          </cell>
          <cell r="I6">
            <v>505200</v>
          </cell>
          <cell r="J6" t="str">
            <v>ELECTROLUX THAILAND CO.,L</v>
          </cell>
          <cell r="K6" t="str">
            <v>Charges for spare of Ultrasonic</v>
          </cell>
        </row>
        <row r="7">
          <cell r="D7" t="str">
            <v>CTB#1754546</v>
          </cell>
          <cell r="E7">
            <v>100009861</v>
          </cell>
          <cell r="F7">
            <v>1000.000000000001</v>
          </cell>
          <cell r="G7">
            <v>70</v>
          </cell>
          <cell r="H7">
            <v>0</v>
          </cell>
          <cell r="I7">
            <v>505200</v>
          </cell>
          <cell r="J7" t="str">
            <v>ELECTROLUX THAILAND CO.,L</v>
          </cell>
          <cell r="K7" t="str">
            <v>Charges for RO/DI</v>
          </cell>
        </row>
        <row r="8">
          <cell r="D8" t="str">
            <v/>
          </cell>
          <cell r="E8">
            <v>1900001039</v>
          </cell>
          <cell r="F8">
            <v>23448.571428571453</v>
          </cell>
          <cell r="G8">
            <v>1641.4</v>
          </cell>
          <cell r="H8">
            <v>0</v>
          </cell>
          <cell r="I8">
            <v>505081</v>
          </cell>
          <cell r="J8" t="str">
            <v>TMB BANK PUBLIC COMPANY L</v>
          </cell>
          <cell r="K8" t="str">
            <v/>
          </cell>
        </row>
        <row r="9">
          <cell r="D9" t="str">
            <v>08-00620 A</v>
          </cell>
          <cell r="E9">
            <v>1900001040</v>
          </cell>
          <cell r="F9">
            <v>1715.0000000000018</v>
          </cell>
          <cell r="G9">
            <v>120.05</v>
          </cell>
          <cell r="H9">
            <v>0</v>
          </cell>
          <cell r="I9">
            <v>504419</v>
          </cell>
          <cell r="J9" t="str">
            <v>TOYOTA NAKORNRATCHASIMA(T</v>
          </cell>
          <cell r="K9" t="str">
            <v/>
          </cell>
        </row>
        <row r="10">
          <cell r="D10" t="str">
            <v>BKKI17361</v>
          </cell>
          <cell r="E10">
            <v>1900001041</v>
          </cell>
          <cell r="F10">
            <v>11651.285714285726</v>
          </cell>
          <cell r="G10">
            <v>815.59</v>
          </cell>
          <cell r="H10">
            <v>0</v>
          </cell>
          <cell r="I10">
            <v>505052</v>
          </cell>
          <cell r="J10" t="str">
            <v>DHL EXPRESS INTERNATIONAL</v>
          </cell>
          <cell r="K10" t="str">
            <v/>
          </cell>
        </row>
        <row r="11">
          <cell r="D11" t="str">
            <v/>
          </cell>
          <cell r="E11">
            <v>1900001043</v>
          </cell>
          <cell r="F11">
            <v>7974.142857142866</v>
          </cell>
          <cell r="G11">
            <v>558.19000000000005</v>
          </cell>
          <cell r="H11">
            <v>0</v>
          </cell>
          <cell r="I11">
            <v>504469</v>
          </cell>
          <cell r="J11" t="str">
            <v>CAT TELECOM PUBLIC CO.,LT</v>
          </cell>
          <cell r="K11" t="str">
            <v/>
          </cell>
        </row>
        <row r="12">
          <cell r="D12" t="str">
            <v>IV08-0068</v>
          </cell>
          <cell r="E12">
            <v>1900001044</v>
          </cell>
          <cell r="F12">
            <v>2400.0000000000027</v>
          </cell>
          <cell r="G12">
            <v>168</v>
          </cell>
          <cell r="H12">
            <v>0</v>
          </cell>
          <cell r="I12">
            <v>504566</v>
          </cell>
          <cell r="J12" t="str">
            <v>TOP SUCCESS CO.,LTD.</v>
          </cell>
          <cell r="K12" t="str">
            <v/>
          </cell>
        </row>
        <row r="13">
          <cell r="D13" t="str">
            <v>IV08-0086</v>
          </cell>
          <cell r="E13">
            <v>1900001045</v>
          </cell>
          <cell r="F13">
            <v>2400.0000000000027</v>
          </cell>
          <cell r="G13">
            <v>168</v>
          </cell>
          <cell r="H13">
            <v>0</v>
          </cell>
          <cell r="I13">
            <v>504566</v>
          </cell>
          <cell r="J13" t="str">
            <v>TOP SUCCESS CO.,LTD.</v>
          </cell>
          <cell r="K13" t="str">
            <v/>
          </cell>
        </row>
        <row r="14">
          <cell r="D14" t="str">
            <v>INV-1162</v>
          </cell>
          <cell r="E14">
            <v>1900001050</v>
          </cell>
          <cell r="F14">
            <v>7901.8571428571513</v>
          </cell>
          <cell r="G14">
            <v>553.13</v>
          </cell>
          <cell r="H14">
            <v>0</v>
          </cell>
          <cell r="I14">
            <v>504581</v>
          </cell>
          <cell r="J14" t="str">
            <v>WELL HANDLING SERVICE LTD</v>
          </cell>
          <cell r="K14" t="str">
            <v/>
          </cell>
        </row>
        <row r="15">
          <cell r="D15" t="str">
            <v/>
          </cell>
          <cell r="E15">
            <v>1900001052</v>
          </cell>
          <cell r="F15">
            <v>400.0000000000004</v>
          </cell>
          <cell r="G15">
            <v>28</v>
          </cell>
          <cell r="H15">
            <v>0</v>
          </cell>
          <cell r="I15">
            <v>504556</v>
          </cell>
          <cell r="J15" t="str">
            <v>FEDERAL EXPRESS CORPORATI</v>
          </cell>
          <cell r="K15" t="str">
            <v/>
          </cell>
        </row>
        <row r="16">
          <cell r="D16" t="str">
            <v>58026000236</v>
          </cell>
          <cell r="E16">
            <v>1900001053</v>
          </cell>
          <cell r="F16">
            <v>19752.571428571449</v>
          </cell>
          <cell r="G16">
            <v>1382.68</v>
          </cell>
          <cell r="H16">
            <v>0</v>
          </cell>
          <cell r="I16">
            <v>504895</v>
          </cell>
          <cell r="J16" t="str">
            <v>TRIPLE T BROADBAND COMPAN</v>
          </cell>
          <cell r="K16" t="str">
            <v/>
          </cell>
        </row>
        <row r="17">
          <cell r="D17" t="str">
            <v>6812019</v>
          </cell>
          <cell r="E17">
            <v>1900001054</v>
          </cell>
          <cell r="F17">
            <v>10900.000000000011</v>
          </cell>
          <cell r="G17">
            <v>763</v>
          </cell>
          <cell r="H17">
            <v>0</v>
          </cell>
          <cell r="I17">
            <v>504416</v>
          </cell>
          <cell r="J17" t="str">
            <v>RICOH SERVICES (THAILAND)</v>
          </cell>
          <cell r="K17" t="str">
            <v/>
          </cell>
        </row>
        <row r="18">
          <cell r="D18" t="str">
            <v>071/2551</v>
          </cell>
          <cell r="E18">
            <v>1900001055</v>
          </cell>
          <cell r="F18">
            <v>2172.8571428571449</v>
          </cell>
          <cell r="G18">
            <v>152.1</v>
          </cell>
          <cell r="H18">
            <v>0</v>
          </cell>
          <cell r="I18">
            <v>504389</v>
          </cell>
          <cell r="J18" t="str">
            <v>UNITED EXHIBITION CENTER</v>
          </cell>
          <cell r="K18" t="str">
            <v/>
          </cell>
        </row>
        <row r="19">
          <cell r="D19" t="str">
            <v>072/2551</v>
          </cell>
          <cell r="E19">
            <v>1900001056</v>
          </cell>
          <cell r="F19">
            <v>2079.4285714285738</v>
          </cell>
          <cell r="G19">
            <v>145.56</v>
          </cell>
          <cell r="H19">
            <v>0</v>
          </cell>
          <cell r="I19">
            <v>504389</v>
          </cell>
          <cell r="J19" t="str">
            <v>UNITED EXHIBITION CENTER</v>
          </cell>
          <cell r="K19" t="str">
            <v/>
          </cell>
        </row>
        <row r="20">
          <cell r="D20" t="str">
            <v>132/2551</v>
          </cell>
          <cell r="E20">
            <v>1900001057</v>
          </cell>
          <cell r="F20">
            <v>1542.0000000000016</v>
          </cell>
          <cell r="G20">
            <v>107.94</v>
          </cell>
          <cell r="H20">
            <v>0</v>
          </cell>
          <cell r="I20">
            <v>504389</v>
          </cell>
          <cell r="J20" t="str">
            <v>UNITED EXHIBITION CENTER</v>
          </cell>
          <cell r="K20" t="str">
            <v/>
          </cell>
        </row>
        <row r="21">
          <cell r="D21" t="str">
            <v>133/2551</v>
          </cell>
          <cell r="E21">
            <v>1900001058</v>
          </cell>
          <cell r="F21">
            <v>514.00000000000045</v>
          </cell>
          <cell r="G21">
            <v>35.979999999999997</v>
          </cell>
          <cell r="H21">
            <v>0</v>
          </cell>
          <cell r="I21">
            <v>504389</v>
          </cell>
          <cell r="J21" t="str">
            <v>UNITED EXHIBITION CENTER</v>
          </cell>
          <cell r="K21" t="str">
            <v/>
          </cell>
        </row>
        <row r="22">
          <cell r="D22" t="str">
            <v>5305.44</v>
          </cell>
          <cell r="E22">
            <v>1900001060</v>
          </cell>
          <cell r="F22">
            <v>2203911.4285714305</v>
          </cell>
          <cell r="G22">
            <v>154273.79999999999</v>
          </cell>
          <cell r="H22">
            <v>0</v>
          </cell>
          <cell r="I22">
            <v>504626</v>
          </cell>
          <cell r="J22" t="str">
            <v>PROVINCIAL ELECTRICITY AU</v>
          </cell>
          <cell r="K22" t="str">
            <v/>
          </cell>
        </row>
        <row r="23">
          <cell r="D23" t="str">
            <v>A-IN-16-5102-016</v>
          </cell>
          <cell r="E23">
            <v>1900001061</v>
          </cell>
          <cell r="F23">
            <v>6676.8571428571495</v>
          </cell>
          <cell r="G23">
            <v>467.38</v>
          </cell>
          <cell r="H23">
            <v>0</v>
          </cell>
          <cell r="I23">
            <v>504378</v>
          </cell>
          <cell r="J23" t="str">
            <v>ADVANCE INFO SERVICE CO.,</v>
          </cell>
          <cell r="K23" t="str">
            <v/>
          </cell>
        </row>
        <row r="24">
          <cell r="D24" t="str">
            <v>08-00629 A</v>
          </cell>
          <cell r="E24">
            <v>1900001062</v>
          </cell>
          <cell r="F24">
            <v>2901.0000000000027</v>
          </cell>
          <cell r="G24">
            <v>203.07</v>
          </cell>
          <cell r="H24">
            <v>0</v>
          </cell>
          <cell r="I24">
            <v>504419</v>
          </cell>
          <cell r="J24" t="str">
            <v>TOYOTA NAKORNRATCHASIMA(T</v>
          </cell>
          <cell r="K24" t="str">
            <v/>
          </cell>
        </row>
        <row r="25">
          <cell r="D25" t="str">
            <v>569022109</v>
          </cell>
          <cell r="E25">
            <v>1900001063</v>
          </cell>
          <cell r="F25">
            <v>7714.285714285722</v>
          </cell>
          <cell r="G25">
            <v>540</v>
          </cell>
          <cell r="H25">
            <v>0</v>
          </cell>
          <cell r="I25">
            <v>505052</v>
          </cell>
          <cell r="J25" t="str">
            <v>DHL EXPRESS INTERNATIONAL</v>
          </cell>
          <cell r="K25" t="str">
            <v>import tax,transportation chg for brinks magnet</v>
          </cell>
        </row>
        <row r="26">
          <cell r="D26" t="str">
            <v>569022109</v>
          </cell>
          <cell r="E26">
            <v>1900001063</v>
          </cell>
          <cell r="F26">
            <v>3415.4285714285752</v>
          </cell>
          <cell r="G26">
            <v>239.08</v>
          </cell>
          <cell r="H26">
            <v>0</v>
          </cell>
          <cell r="I26">
            <v>505052</v>
          </cell>
          <cell r="J26" t="str">
            <v>DHL EXPRESS INTERNATIONAL</v>
          </cell>
          <cell r="K26" t="str">
            <v/>
          </cell>
        </row>
        <row r="27">
          <cell r="D27" t="str">
            <v>PC.08/02-44</v>
          </cell>
          <cell r="E27">
            <v>1900001065</v>
          </cell>
          <cell r="F27">
            <v>1000.000000000001</v>
          </cell>
          <cell r="G27">
            <v>70</v>
          </cell>
          <cell r="H27">
            <v>0</v>
          </cell>
          <cell r="I27">
            <v>504867</v>
          </cell>
          <cell r="J27" t="str">
            <v>PETTY CASH</v>
          </cell>
          <cell r="K27" t="str">
            <v/>
          </cell>
        </row>
        <row r="28">
          <cell r="D28" t="str">
            <v>PC.08/02-64</v>
          </cell>
          <cell r="E28">
            <v>1900001066</v>
          </cell>
          <cell r="F28">
            <v>500.00000000000051</v>
          </cell>
          <cell r="G28">
            <v>35</v>
          </cell>
          <cell r="H28">
            <v>0</v>
          </cell>
          <cell r="I28">
            <v>504867</v>
          </cell>
          <cell r="J28" t="str">
            <v>PETTY CASH</v>
          </cell>
          <cell r="K28" t="str">
            <v/>
          </cell>
        </row>
        <row r="29">
          <cell r="D29" t="str">
            <v>PC.08/02-69</v>
          </cell>
          <cell r="E29">
            <v>1900001067</v>
          </cell>
          <cell r="F29">
            <v>1550.0000000000016</v>
          </cell>
          <cell r="G29">
            <v>108.5</v>
          </cell>
          <cell r="H29">
            <v>0</v>
          </cell>
          <cell r="I29">
            <v>504867</v>
          </cell>
          <cell r="J29" t="str">
            <v>PETTY CASH</v>
          </cell>
          <cell r="K29" t="str">
            <v/>
          </cell>
        </row>
        <row r="30">
          <cell r="D30" t="str">
            <v>PC.08/03-01</v>
          </cell>
          <cell r="E30">
            <v>1900001069</v>
          </cell>
          <cell r="F30">
            <v>1600.0000000000016</v>
          </cell>
          <cell r="G30">
            <v>112</v>
          </cell>
          <cell r="H30">
            <v>0</v>
          </cell>
          <cell r="I30">
            <v>504867</v>
          </cell>
          <cell r="J30" t="str">
            <v>PETTY CASH</v>
          </cell>
          <cell r="K30" t="str">
            <v/>
          </cell>
        </row>
        <row r="31">
          <cell r="D31" t="str">
            <v>PC.08/03-02</v>
          </cell>
          <cell r="E31">
            <v>1900001070</v>
          </cell>
          <cell r="F31">
            <v>1200.0000000000014</v>
          </cell>
          <cell r="G31">
            <v>84</v>
          </cell>
          <cell r="H31">
            <v>0</v>
          </cell>
          <cell r="I31">
            <v>504867</v>
          </cell>
          <cell r="J31" t="str">
            <v>PETTY CASH</v>
          </cell>
          <cell r="K31" t="str">
            <v/>
          </cell>
        </row>
        <row r="32">
          <cell r="D32" t="str">
            <v>PC.08/03-05</v>
          </cell>
          <cell r="E32">
            <v>1900001073</v>
          </cell>
          <cell r="F32">
            <v>343.0000000000004</v>
          </cell>
          <cell r="G32">
            <v>24.01</v>
          </cell>
          <cell r="H32">
            <v>0</v>
          </cell>
          <cell r="I32">
            <v>504867</v>
          </cell>
          <cell r="J32" t="str">
            <v>PETTY CASH</v>
          </cell>
          <cell r="K32" t="str">
            <v/>
          </cell>
        </row>
        <row r="33">
          <cell r="D33" t="str">
            <v>PC.08/03-06</v>
          </cell>
          <cell r="E33">
            <v>1900001074</v>
          </cell>
          <cell r="F33">
            <v>149.57142857142873</v>
          </cell>
          <cell r="G33">
            <v>10.47</v>
          </cell>
          <cell r="H33">
            <v>0</v>
          </cell>
          <cell r="I33">
            <v>504867</v>
          </cell>
          <cell r="J33" t="str">
            <v>PETTY CASH</v>
          </cell>
          <cell r="K33" t="str">
            <v/>
          </cell>
        </row>
        <row r="34">
          <cell r="D34" t="str">
            <v>PC.08/03-14</v>
          </cell>
          <cell r="E34">
            <v>1900001081</v>
          </cell>
          <cell r="F34">
            <v>1251.2857142857156</v>
          </cell>
          <cell r="G34">
            <v>87.59</v>
          </cell>
          <cell r="H34">
            <v>0</v>
          </cell>
          <cell r="I34">
            <v>504867</v>
          </cell>
          <cell r="J34" t="str">
            <v>PETTY CASH</v>
          </cell>
          <cell r="K34" t="str">
            <v/>
          </cell>
        </row>
        <row r="35">
          <cell r="D35" t="str">
            <v>PC.08/03-17</v>
          </cell>
          <cell r="E35">
            <v>1900001083</v>
          </cell>
          <cell r="F35">
            <v>1638.0000000000016</v>
          </cell>
          <cell r="G35">
            <v>114.66</v>
          </cell>
          <cell r="H35">
            <v>0</v>
          </cell>
          <cell r="I35">
            <v>504867</v>
          </cell>
          <cell r="J35" t="str">
            <v>PETTY CASH</v>
          </cell>
          <cell r="K35" t="str">
            <v/>
          </cell>
        </row>
        <row r="36">
          <cell r="D36" t="str">
            <v>PC.08/03-18</v>
          </cell>
          <cell r="E36">
            <v>1900001084</v>
          </cell>
          <cell r="F36">
            <v>448.57142857142901</v>
          </cell>
          <cell r="G36">
            <v>31.4</v>
          </cell>
          <cell r="H36">
            <v>0</v>
          </cell>
          <cell r="I36">
            <v>504867</v>
          </cell>
          <cell r="J36" t="str">
            <v>PETTY CASH</v>
          </cell>
          <cell r="K36" t="str">
            <v/>
          </cell>
        </row>
        <row r="37">
          <cell r="D37" t="str">
            <v>PC.08/03-20</v>
          </cell>
          <cell r="E37">
            <v>1900001086</v>
          </cell>
          <cell r="F37">
            <v>600.00000000000068</v>
          </cell>
          <cell r="G37">
            <v>42</v>
          </cell>
          <cell r="H37">
            <v>0</v>
          </cell>
          <cell r="I37">
            <v>504867</v>
          </cell>
          <cell r="J37" t="str">
            <v>PETTY CASH</v>
          </cell>
          <cell r="K37" t="str">
            <v/>
          </cell>
        </row>
        <row r="38">
          <cell r="D38" t="str">
            <v>PC.08/03-21</v>
          </cell>
          <cell r="E38">
            <v>1900001087</v>
          </cell>
          <cell r="F38">
            <v>600.00000000000068</v>
          </cell>
          <cell r="G38">
            <v>42</v>
          </cell>
          <cell r="H38">
            <v>0</v>
          </cell>
          <cell r="I38">
            <v>504867</v>
          </cell>
          <cell r="J38" t="str">
            <v>PETTY CASH</v>
          </cell>
          <cell r="K38" t="str">
            <v/>
          </cell>
        </row>
        <row r="39">
          <cell r="D39" t="str">
            <v>PC.08/03-22</v>
          </cell>
          <cell r="E39">
            <v>1900001088</v>
          </cell>
          <cell r="F39">
            <v>800.0000000000008</v>
          </cell>
          <cell r="G39">
            <v>56</v>
          </cell>
          <cell r="H39">
            <v>0</v>
          </cell>
          <cell r="I39">
            <v>504867</v>
          </cell>
          <cell r="J39" t="str">
            <v>PETTY CASH</v>
          </cell>
          <cell r="K39" t="str">
            <v/>
          </cell>
        </row>
        <row r="40">
          <cell r="D40" t="str">
            <v>PC.08/03-25</v>
          </cell>
          <cell r="E40">
            <v>1900001089</v>
          </cell>
          <cell r="F40">
            <v>925.28571428571524</v>
          </cell>
          <cell r="G40">
            <v>64.77</v>
          </cell>
          <cell r="H40">
            <v>0</v>
          </cell>
          <cell r="I40">
            <v>504867</v>
          </cell>
          <cell r="J40" t="str">
            <v>PETTY CASH</v>
          </cell>
          <cell r="K40" t="str">
            <v/>
          </cell>
        </row>
        <row r="41">
          <cell r="D41" t="str">
            <v>PC.08/03-29</v>
          </cell>
          <cell r="E41">
            <v>1900001092</v>
          </cell>
          <cell r="F41">
            <v>425.85714285714329</v>
          </cell>
          <cell r="G41">
            <v>29.81</v>
          </cell>
          <cell r="H41">
            <v>0</v>
          </cell>
          <cell r="I41">
            <v>504867</v>
          </cell>
          <cell r="J41" t="str">
            <v>PETTY CASH</v>
          </cell>
          <cell r="K41" t="str">
            <v/>
          </cell>
        </row>
        <row r="42">
          <cell r="D42" t="str">
            <v>PC.08/03-30</v>
          </cell>
          <cell r="E42">
            <v>1900001093</v>
          </cell>
          <cell r="F42">
            <v>400.0000000000004</v>
          </cell>
          <cell r="G42">
            <v>28</v>
          </cell>
          <cell r="H42">
            <v>0</v>
          </cell>
          <cell r="I42">
            <v>504867</v>
          </cell>
          <cell r="J42" t="str">
            <v>PETTY CASH</v>
          </cell>
          <cell r="K42" t="str">
            <v/>
          </cell>
        </row>
        <row r="43">
          <cell r="D43" t="str">
            <v>PC.08/03-15</v>
          </cell>
          <cell r="E43">
            <v>1900001095</v>
          </cell>
          <cell r="F43">
            <v>1469.1428571428587</v>
          </cell>
          <cell r="G43">
            <v>102.84</v>
          </cell>
          <cell r="H43">
            <v>0</v>
          </cell>
          <cell r="I43">
            <v>504867</v>
          </cell>
          <cell r="J43" t="str">
            <v>PETTY CASH</v>
          </cell>
          <cell r="K43" t="str">
            <v/>
          </cell>
        </row>
        <row r="44">
          <cell r="D44" t="str">
            <v>PC.08/03-32</v>
          </cell>
          <cell r="E44">
            <v>1900001096</v>
          </cell>
          <cell r="F44">
            <v>1325.1428571428587</v>
          </cell>
          <cell r="G44">
            <v>92.76</v>
          </cell>
          <cell r="H44">
            <v>0</v>
          </cell>
          <cell r="I44">
            <v>504867</v>
          </cell>
          <cell r="J44" t="str">
            <v>PETTY CASH</v>
          </cell>
          <cell r="K44" t="str">
            <v/>
          </cell>
        </row>
        <row r="45">
          <cell r="D45" t="str">
            <v/>
          </cell>
          <cell r="E45">
            <v>1900001098</v>
          </cell>
          <cell r="F45">
            <v>6449.8571428571495</v>
          </cell>
          <cell r="G45">
            <v>451.49</v>
          </cell>
          <cell r="H45">
            <v>0</v>
          </cell>
          <cell r="I45">
            <v>504419</v>
          </cell>
          <cell r="J45" t="str">
            <v>TOYOTA NAKORNRATCHASIMA(T</v>
          </cell>
          <cell r="K45" t="str">
            <v/>
          </cell>
        </row>
        <row r="46">
          <cell r="D46" t="str">
            <v>V51030688</v>
          </cell>
          <cell r="E46">
            <v>1900001099</v>
          </cell>
          <cell r="F46">
            <v>656.00000000000068</v>
          </cell>
          <cell r="G46">
            <v>45.92</v>
          </cell>
          <cell r="H46">
            <v>0</v>
          </cell>
          <cell r="I46">
            <v>504867</v>
          </cell>
          <cell r="J46" t="str">
            <v>PETTY CASH</v>
          </cell>
          <cell r="K46" t="str">
            <v/>
          </cell>
        </row>
        <row r="47">
          <cell r="D47" t="str">
            <v>0249203121</v>
          </cell>
          <cell r="E47">
            <v>1900001101</v>
          </cell>
          <cell r="F47">
            <v>291.5714285714289</v>
          </cell>
          <cell r="G47">
            <v>20.41</v>
          </cell>
          <cell r="H47">
            <v>0</v>
          </cell>
          <cell r="I47">
            <v>504867</v>
          </cell>
          <cell r="J47" t="str">
            <v>PETTY CASH</v>
          </cell>
          <cell r="K47" t="str">
            <v/>
          </cell>
        </row>
        <row r="48">
          <cell r="D48" t="str">
            <v>080313-PA0111</v>
          </cell>
          <cell r="E48">
            <v>1900001103</v>
          </cell>
          <cell r="F48">
            <v>325.28571428571462</v>
          </cell>
          <cell r="G48">
            <v>22.77</v>
          </cell>
          <cell r="H48">
            <v>0</v>
          </cell>
          <cell r="I48">
            <v>504867</v>
          </cell>
          <cell r="J48" t="str">
            <v>PETTY CASH</v>
          </cell>
          <cell r="K48" t="str">
            <v/>
          </cell>
        </row>
        <row r="49">
          <cell r="D49" t="str">
            <v>00141605</v>
          </cell>
          <cell r="E49">
            <v>1900001108</v>
          </cell>
          <cell r="F49">
            <v>177.57142857142875</v>
          </cell>
          <cell r="G49">
            <v>12.43</v>
          </cell>
          <cell r="H49">
            <v>0</v>
          </cell>
          <cell r="I49">
            <v>504867</v>
          </cell>
          <cell r="J49" t="str">
            <v>PETTY CASH</v>
          </cell>
          <cell r="K49" t="str">
            <v/>
          </cell>
        </row>
        <row r="50">
          <cell r="D50" t="str">
            <v>PC.08/03-43</v>
          </cell>
          <cell r="E50">
            <v>1900001109</v>
          </cell>
          <cell r="F50">
            <v>600.00000000000068</v>
          </cell>
          <cell r="G50">
            <v>42</v>
          </cell>
          <cell r="H50">
            <v>0</v>
          </cell>
          <cell r="I50">
            <v>504867</v>
          </cell>
          <cell r="J50" t="str">
            <v>PETTY CASH</v>
          </cell>
          <cell r="K50" t="str">
            <v/>
          </cell>
        </row>
        <row r="51">
          <cell r="D51" t="str">
            <v>KI03/2008-0011</v>
          </cell>
          <cell r="E51">
            <v>1900001110</v>
          </cell>
          <cell r="F51">
            <v>239798.00000000026</v>
          </cell>
          <cell r="G51">
            <v>16785.86</v>
          </cell>
          <cell r="H51">
            <v>0</v>
          </cell>
          <cell r="I51">
            <v>504316</v>
          </cell>
          <cell r="J51" t="str">
            <v>NAVA NAKORN PUBLIC CO.,LT</v>
          </cell>
          <cell r="K51" t="str">
            <v/>
          </cell>
        </row>
        <row r="52">
          <cell r="D52" t="str">
            <v>0024/2551</v>
          </cell>
          <cell r="E52">
            <v>1900001111</v>
          </cell>
          <cell r="F52">
            <v>1582337.0000000016</v>
          </cell>
          <cell r="G52">
            <v>110763.59</v>
          </cell>
          <cell r="H52">
            <v>0</v>
          </cell>
          <cell r="I52">
            <v>505114</v>
          </cell>
          <cell r="J52" t="str">
            <v>BUSINESS SERVICES &amp; CONSU</v>
          </cell>
          <cell r="K52" t="str">
            <v/>
          </cell>
        </row>
        <row r="53">
          <cell r="D53" t="str">
            <v>A2008053</v>
          </cell>
          <cell r="E53">
            <v>1900001112</v>
          </cell>
          <cell r="F53">
            <v>1007857.1428571439</v>
          </cell>
          <cell r="G53">
            <v>70550</v>
          </cell>
          <cell r="H53">
            <v>0</v>
          </cell>
          <cell r="I53">
            <v>505716</v>
          </cell>
          <cell r="J53" t="str">
            <v>WORLD ASIA SUBCONTRACT CO</v>
          </cell>
          <cell r="K53" t="str">
            <v/>
          </cell>
        </row>
        <row r="54">
          <cell r="D54" t="str">
            <v/>
          </cell>
          <cell r="E54">
            <v>1900001113</v>
          </cell>
          <cell r="F54">
            <v>1291290.7142857157</v>
          </cell>
          <cell r="G54">
            <v>90390.35</v>
          </cell>
          <cell r="H54">
            <v>0</v>
          </cell>
          <cell r="I54">
            <v>505032</v>
          </cell>
          <cell r="J54" t="str">
            <v>MAX T.P.GROUP LIMITED PAR</v>
          </cell>
          <cell r="K54" t="str">
            <v/>
          </cell>
        </row>
        <row r="55">
          <cell r="D55" t="str">
            <v>60/2972</v>
          </cell>
          <cell r="E55">
            <v>1900001116</v>
          </cell>
          <cell r="F55">
            <v>1440.0000000000014</v>
          </cell>
          <cell r="G55">
            <v>100.8</v>
          </cell>
          <cell r="H55">
            <v>0</v>
          </cell>
          <cell r="I55">
            <v>504867</v>
          </cell>
          <cell r="J55" t="str">
            <v>PETTY CASH</v>
          </cell>
          <cell r="K55" t="str">
            <v/>
          </cell>
        </row>
        <row r="56">
          <cell r="D56" t="str">
            <v>AME-0016-2008</v>
          </cell>
          <cell r="E56">
            <v>1900001118</v>
          </cell>
          <cell r="F56">
            <v>1800.0000000000018</v>
          </cell>
          <cell r="G56">
            <v>126</v>
          </cell>
          <cell r="H56">
            <v>0</v>
          </cell>
          <cell r="I56">
            <v>504867</v>
          </cell>
          <cell r="J56" t="str">
            <v>PETTY CASH</v>
          </cell>
          <cell r="K56" t="str">
            <v/>
          </cell>
        </row>
        <row r="57">
          <cell r="D57" t="str">
            <v>PC.08/03-36</v>
          </cell>
          <cell r="E57">
            <v>1900001123</v>
          </cell>
          <cell r="F57">
            <v>1869.1428571428592</v>
          </cell>
          <cell r="G57">
            <v>130.84</v>
          </cell>
          <cell r="H57">
            <v>0</v>
          </cell>
          <cell r="I57">
            <v>504867</v>
          </cell>
          <cell r="J57" t="str">
            <v>PETTY CASH</v>
          </cell>
          <cell r="K57" t="str">
            <v/>
          </cell>
        </row>
        <row r="58">
          <cell r="D58" t="str">
            <v>18/0856</v>
          </cell>
          <cell r="E58">
            <v>1900001124</v>
          </cell>
          <cell r="F58">
            <v>1450.0000000000016</v>
          </cell>
          <cell r="G58">
            <v>101.5</v>
          </cell>
          <cell r="H58">
            <v>0</v>
          </cell>
          <cell r="I58">
            <v>504867</v>
          </cell>
          <cell r="J58" t="str">
            <v>PETTY CASH</v>
          </cell>
          <cell r="K58" t="str">
            <v/>
          </cell>
        </row>
        <row r="59">
          <cell r="D59" t="str">
            <v>PC.08/03-47</v>
          </cell>
          <cell r="E59">
            <v>1900001125</v>
          </cell>
          <cell r="F59">
            <v>467.28571428571479</v>
          </cell>
          <cell r="G59">
            <v>32.71</v>
          </cell>
          <cell r="H59">
            <v>0</v>
          </cell>
          <cell r="I59">
            <v>504867</v>
          </cell>
          <cell r="J59" t="str">
            <v>PETTY CASH</v>
          </cell>
          <cell r="K59" t="str">
            <v/>
          </cell>
        </row>
        <row r="60">
          <cell r="D60" t="str">
            <v>PC.08/03-48</v>
          </cell>
          <cell r="E60">
            <v>1900001126</v>
          </cell>
          <cell r="F60">
            <v>1869.1428571428592</v>
          </cell>
          <cell r="G60">
            <v>130.84</v>
          </cell>
          <cell r="H60">
            <v>0</v>
          </cell>
          <cell r="I60">
            <v>504867</v>
          </cell>
          <cell r="J60" t="str">
            <v>PETTY CASH</v>
          </cell>
          <cell r="K60" t="str">
            <v/>
          </cell>
        </row>
        <row r="61">
          <cell r="D61" t="str">
            <v>PC.08/03-49</v>
          </cell>
          <cell r="E61">
            <v>1900001127</v>
          </cell>
          <cell r="F61">
            <v>1869.1428571428592</v>
          </cell>
          <cell r="G61">
            <v>130.84</v>
          </cell>
          <cell r="H61">
            <v>0</v>
          </cell>
          <cell r="I61">
            <v>504867</v>
          </cell>
          <cell r="J61" t="str">
            <v>PETTY CASH</v>
          </cell>
          <cell r="K61" t="str">
            <v/>
          </cell>
        </row>
        <row r="62">
          <cell r="D62">
            <v>2080311100201</v>
          </cell>
          <cell r="E62">
            <v>1900001128</v>
          </cell>
          <cell r="F62">
            <v>20520.000000000022</v>
          </cell>
          <cell r="G62">
            <v>1436.4</v>
          </cell>
          <cell r="H62">
            <v>0</v>
          </cell>
          <cell r="I62">
            <v>504441</v>
          </cell>
          <cell r="J62" t="str">
            <v>TT&amp;T SUBSCRIBER SERVICE C</v>
          </cell>
          <cell r="K62" t="str">
            <v>Telephone charge 044000188 MARCH 2008</v>
          </cell>
        </row>
        <row r="63">
          <cell r="D63" t="str">
            <v>TI-10475239</v>
          </cell>
          <cell r="E63">
            <v>1900001131</v>
          </cell>
          <cell r="F63">
            <v>457824.00000000047</v>
          </cell>
          <cell r="G63">
            <v>32047.68</v>
          </cell>
          <cell r="H63">
            <v>0</v>
          </cell>
          <cell r="I63">
            <v>504884</v>
          </cell>
          <cell r="J63" t="str">
            <v>AXA INSURANCE PUBLIC COMP</v>
          </cell>
          <cell r="K63" t="str">
            <v>Insurance-fire for MPAT 07/03/28 to 07/03/09</v>
          </cell>
        </row>
        <row r="64">
          <cell r="D64" t="str">
            <v>TI-10475247</v>
          </cell>
          <cell r="E64">
            <v>1900001132</v>
          </cell>
          <cell r="F64">
            <v>20080.000000000018</v>
          </cell>
          <cell r="G64">
            <v>1405.6</v>
          </cell>
          <cell r="H64">
            <v>0</v>
          </cell>
          <cell r="I64">
            <v>504884</v>
          </cell>
          <cell r="J64" t="str">
            <v>AXA INSURANCE PUBLIC COMP</v>
          </cell>
          <cell r="K64" t="str">
            <v>Insurance for MPAT 07/03/28 to 07/03/09</v>
          </cell>
        </row>
        <row r="65">
          <cell r="D65" t="str">
            <v>14/57</v>
          </cell>
          <cell r="E65">
            <v>1900001135</v>
          </cell>
          <cell r="F65">
            <v>62833.142857142921</v>
          </cell>
          <cell r="G65">
            <v>4398.32</v>
          </cell>
          <cell r="H65">
            <v>0</v>
          </cell>
          <cell r="I65">
            <v>505620</v>
          </cell>
          <cell r="J65" t="str">
            <v>NATTARINEE GUARD GROUP LI</v>
          </cell>
          <cell r="K65" t="str">
            <v>Guard of Mar'08</v>
          </cell>
        </row>
        <row r="66">
          <cell r="D66" t="str">
            <v>14/34</v>
          </cell>
          <cell r="E66">
            <v>5200296342</v>
          </cell>
          <cell r="F66">
            <v>67166.428571428638</v>
          </cell>
          <cell r="G66">
            <v>4701.6499999999996</v>
          </cell>
          <cell r="H66">
            <v>0</v>
          </cell>
          <cell r="I66">
            <v>505620</v>
          </cell>
          <cell r="J66" t="str">
            <v>NATTARINEE GUARD GROUP LI</v>
          </cell>
          <cell r="K66" t="str">
            <v/>
          </cell>
        </row>
        <row r="67">
          <cell r="D67" t="str">
            <v>IV51030061</v>
          </cell>
          <cell r="E67">
            <v>5200296720</v>
          </cell>
          <cell r="F67">
            <v>31000.000000000033</v>
          </cell>
          <cell r="G67">
            <v>2170</v>
          </cell>
          <cell r="H67">
            <v>0</v>
          </cell>
          <cell r="I67">
            <v>504411</v>
          </cell>
          <cell r="J67" t="str">
            <v>FORKLIFT CENTER CO.,LTD.</v>
          </cell>
          <cell r="K67" t="str">
            <v>RENTAL 12.02.08-11.03.08</v>
          </cell>
        </row>
        <row r="68">
          <cell r="D68" t="str">
            <v>IV51030062</v>
          </cell>
          <cell r="E68">
            <v>5200296721</v>
          </cell>
          <cell r="F68">
            <v>5000.0000000000055</v>
          </cell>
          <cell r="G68">
            <v>350</v>
          </cell>
          <cell r="H68">
            <v>0</v>
          </cell>
          <cell r="I68">
            <v>504411</v>
          </cell>
          <cell r="J68" t="str">
            <v>FORKLIFT CENTER CO.,LTD.</v>
          </cell>
          <cell r="K68" t="str">
            <v/>
          </cell>
        </row>
        <row r="69">
          <cell r="D69" t="str">
            <v>028401</v>
          </cell>
          <cell r="E69">
            <v>5200296722</v>
          </cell>
          <cell r="F69">
            <v>21000.000000000022</v>
          </cell>
          <cell r="G69">
            <v>1470</v>
          </cell>
          <cell r="H69">
            <v>0</v>
          </cell>
          <cell r="I69">
            <v>105252</v>
          </cell>
          <cell r="J69" t="str">
            <v>L AND S SHIBACON (THAILAN</v>
          </cell>
          <cell r="K69" t="str">
            <v/>
          </cell>
        </row>
        <row r="70">
          <cell r="D70" t="str">
            <v>028514</v>
          </cell>
          <cell r="E70">
            <v>5200296723</v>
          </cell>
          <cell r="F70">
            <v>9375.0000000000091</v>
          </cell>
          <cell r="G70">
            <v>656.25</v>
          </cell>
          <cell r="H70">
            <v>0</v>
          </cell>
          <cell r="I70">
            <v>105252</v>
          </cell>
          <cell r="J70" t="str">
            <v>L AND S SHIBACON (THAILAN</v>
          </cell>
          <cell r="K70" t="str">
            <v/>
          </cell>
        </row>
        <row r="71">
          <cell r="D71" t="str">
            <v>5100616</v>
          </cell>
          <cell r="E71">
            <v>5200296754</v>
          </cell>
          <cell r="F71">
            <v>28350.000000000029</v>
          </cell>
          <cell r="G71">
            <v>1984.5</v>
          </cell>
          <cell r="H71">
            <v>0</v>
          </cell>
          <cell r="I71">
            <v>105238</v>
          </cell>
          <cell r="J71" t="str">
            <v>CHEMTEC AUTOMATION CO.,LT</v>
          </cell>
          <cell r="K71" t="str">
            <v/>
          </cell>
        </row>
        <row r="72">
          <cell r="D72" t="str">
            <v>028603</v>
          </cell>
          <cell r="E72">
            <v>5200296784</v>
          </cell>
          <cell r="F72">
            <v>42000.000000000044</v>
          </cell>
          <cell r="G72">
            <v>2940</v>
          </cell>
          <cell r="H72">
            <v>0</v>
          </cell>
          <cell r="I72">
            <v>105252</v>
          </cell>
          <cell r="J72" t="str">
            <v>L AND S SHIBACON (THAILAN</v>
          </cell>
          <cell r="K72" t="str">
            <v/>
          </cell>
        </row>
        <row r="73">
          <cell r="D73" t="str">
            <v>803102</v>
          </cell>
          <cell r="E73">
            <v>5200296793</v>
          </cell>
          <cell r="F73">
            <v>102375.0000000001</v>
          </cell>
          <cell r="G73">
            <v>7166.25</v>
          </cell>
          <cell r="H73">
            <v>0</v>
          </cell>
          <cell r="I73">
            <v>105253</v>
          </cell>
          <cell r="J73" t="str">
            <v>PROTECTIVE TECHNOLOGY CO.</v>
          </cell>
          <cell r="K73" t="str">
            <v/>
          </cell>
        </row>
        <row r="74">
          <cell r="D74" t="str">
            <v>803104</v>
          </cell>
          <cell r="E74">
            <v>5200296844</v>
          </cell>
          <cell r="F74">
            <v>58500.000000000058</v>
          </cell>
          <cell r="G74">
            <v>4095</v>
          </cell>
          <cell r="H74">
            <v>0</v>
          </cell>
          <cell r="I74">
            <v>105253</v>
          </cell>
          <cell r="J74" t="str">
            <v>PROTECTIVE TECHNOLOGY CO.</v>
          </cell>
          <cell r="K74" t="str">
            <v/>
          </cell>
        </row>
        <row r="75">
          <cell r="D75" t="str">
            <v>PT08-00161</v>
          </cell>
          <cell r="E75">
            <v>5200296845</v>
          </cell>
          <cell r="F75">
            <v>15130.000000000015</v>
          </cell>
          <cell r="G75">
            <v>1059.0999999999999</v>
          </cell>
          <cell r="H75">
            <v>0</v>
          </cell>
          <cell r="I75">
            <v>504396</v>
          </cell>
          <cell r="J75" t="str">
            <v>PRO-PACK MATERIAL (THAILA</v>
          </cell>
          <cell r="K75" t="str">
            <v/>
          </cell>
        </row>
        <row r="76">
          <cell r="D76" t="str">
            <v>INV51000815</v>
          </cell>
          <cell r="E76">
            <v>5200296846</v>
          </cell>
          <cell r="F76">
            <v>620.00000000000068</v>
          </cell>
          <cell r="G76">
            <v>43.4</v>
          </cell>
          <cell r="H76">
            <v>0</v>
          </cell>
          <cell r="I76">
            <v>504935</v>
          </cell>
          <cell r="J76" t="str">
            <v>RAJSIMA Y D PART.T.D</v>
          </cell>
          <cell r="K76" t="str">
            <v>Letter bag, Foam tape</v>
          </cell>
        </row>
        <row r="77">
          <cell r="D77" t="str">
            <v>IV5103421</v>
          </cell>
          <cell r="E77">
            <v>5200296847</v>
          </cell>
          <cell r="F77">
            <v>450.00000000000045</v>
          </cell>
          <cell r="G77">
            <v>31.5</v>
          </cell>
          <cell r="H77">
            <v>0</v>
          </cell>
          <cell r="I77">
            <v>504472</v>
          </cell>
          <cell r="J77" t="str">
            <v>NAF STATIONERY KORAT CO.,</v>
          </cell>
          <cell r="K77" t="str">
            <v/>
          </cell>
        </row>
        <row r="78">
          <cell r="D78" t="str">
            <v>5103-00009</v>
          </cell>
          <cell r="E78">
            <v>5200296848</v>
          </cell>
          <cell r="F78">
            <v>1522.0000000000016</v>
          </cell>
          <cell r="G78">
            <v>106.54</v>
          </cell>
          <cell r="H78">
            <v>0</v>
          </cell>
          <cell r="I78">
            <v>504617</v>
          </cell>
          <cell r="J78" t="str">
            <v>SC PHARMACY CO.,LTD</v>
          </cell>
          <cell r="K78" t="str">
            <v/>
          </cell>
        </row>
        <row r="79">
          <cell r="D79" t="str">
            <v>5103-00001</v>
          </cell>
          <cell r="E79">
            <v>5200296849</v>
          </cell>
          <cell r="F79">
            <v>9676.8571428571522</v>
          </cell>
          <cell r="G79">
            <v>677.38</v>
          </cell>
          <cell r="H79">
            <v>0</v>
          </cell>
          <cell r="I79">
            <v>504617</v>
          </cell>
          <cell r="J79" t="str">
            <v>SC PHARMACY CO.,LTD</v>
          </cell>
          <cell r="K79" t="str">
            <v/>
          </cell>
        </row>
        <row r="80">
          <cell r="D80" t="str">
            <v>80208</v>
          </cell>
          <cell r="E80">
            <v>5200296850</v>
          </cell>
          <cell r="F80">
            <v>9000.0000000000091</v>
          </cell>
          <cell r="G80">
            <v>630</v>
          </cell>
          <cell r="H80">
            <v>0</v>
          </cell>
          <cell r="I80">
            <v>105251</v>
          </cell>
          <cell r="J80" t="str">
            <v>PACIFIC CLEANROOM SERVICE</v>
          </cell>
          <cell r="K80" t="str">
            <v/>
          </cell>
        </row>
        <row r="81">
          <cell r="D81" t="str">
            <v>80206</v>
          </cell>
          <cell r="E81">
            <v>5200296851</v>
          </cell>
          <cell r="F81">
            <v>38420.000000000044</v>
          </cell>
          <cell r="G81">
            <v>2689.4</v>
          </cell>
          <cell r="H81">
            <v>0</v>
          </cell>
          <cell r="I81">
            <v>105251</v>
          </cell>
          <cell r="J81" t="str">
            <v>PACIFIC CLEANROOM SERVICE</v>
          </cell>
          <cell r="K81" t="str">
            <v/>
          </cell>
        </row>
        <row r="82">
          <cell r="D82" t="str">
            <v>80207</v>
          </cell>
          <cell r="E82">
            <v>5200296852</v>
          </cell>
          <cell r="F82">
            <v>11900.000000000013</v>
          </cell>
          <cell r="G82">
            <v>833</v>
          </cell>
          <cell r="H82">
            <v>0</v>
          </cell>
          <cell r="I82">
            <v>105251</v>
          </cell>
          <cell r="J82" t="str">
            <v>PACIFIC CLEANROOM SERVICE</v>
          </cell>
          <cell r="K82" t="str">
            <v/>
          </cell>
        </row>
        <row r="83">
          <cell r="D83" t="str">
            <v>HTI080142</v>
          </cell>
          <cell r="E83">
            <v>5200296853</v>
          </cell>
          <cell r="F83">
            <v>9900.0000000000109</v>
          </cell>
          <cell r="G83">
            <v>693</v>
          </cell>
          <cell r="H83">
            <v>0</v>
          </cell>
          <cell r="I83">
            <v>105367</v>
          </cell>
          <cell r="J83" t="str">
            <v>HAGEMEYER-PPS(THAILAND)LT</v>
          </cell>
          <cell r="K83" t="str">
            <v/>
          </cell>
        </row>
        <row r="84">
          <cell r="D84" t="str">
            <v>IN21-225486</v>
          </cell>
          <cell r="E84">
            <v>5200296854</v>
          </cell>
          <cell r="F84">
            <v>96000.000000000102</v>
          </cell>
          <cell r="G84">
            <v>6720</v>
          </cell>
          <cell r="H84">
            <v>0</v>
          </cell>
          <cell r="I84">
            <v>105268</v>
          </cell>
          <cell r="J84" t="str">
            <v>BORNEO TECHNICAL (THAILAN</v>
          </cell>
          <cell r="K84" t="str">
            <v/>
          </cell>
        </row>
        <row r="85">
          <cell r="D85" t="str">
            <v>CV5100448</v>
          </cell>
          <cell r="E85">
            <v>5200296855</v>
          </cell>
          <cell r="F85">
            <v>5300.0000000000055</v>
          </cell>
          <cell r="G85">
            <v>371</v>
          </cell>
          <cell r="H85">
            <v>0</v>
          </cell>
          <cell r="I85">
            <v>504927</v>
          </cell>
          <cell r="J85" t="str">
            <v>CELICA INTERTRADE CO.,LTD</v>
          </cell>
          <cell r="K85" t="str">
            <v/>
          </cell>
        </row>
        <row r="86">
          <cell r="D86" t="str">
            <v>INV51000816</v>
          </cell>
          <cell r="E86">
            <v>5200296883</v>
          </cell>
          <cell r="F86">
            <v>125.00000000000013</v>
          </cell>
          <cell r="G86">
            <v>8.75</v>
          </cell>
          <cell r="H86">
            <v>0</v>
          </cell>
          <cell r="I86">
            <v>504935</v>
          </cell>
          <cell r="J86" t="str">
            <v>RAJSIMA Y D PART.T.D</v>
          </cell>
          <cell r="K86" t="str">
            <v/>
          </cell>
        </row>
        <row r="87">
          <cell r="D87" t="str">
            <v>HTI080141</v>
          </cell>
          <cell r="E87">
            <v>5200296885</v>
          </cell>
          <cell r="F87">
            <v>62100.000000000065</v>
          </cell>
          <cell r="G87">
            <v>4347</v>
          </cell>
          <cell r="H87">
            <v>0</v>
          </cell>
          <cell r="I87">
            <v>105367</v>
          </cell>
          <cell r="J87" t="str">
            <v>HAGEMEYER-PPS(THAILAND)LT</v>
          </cell>
          <cell r="K87" t="str">
            <v/>
          </cell>
        </row>
        <row r="88">
          <cell r="D88" t="str">
            <v>803600</v>
          </cell>
          <cell r="E88">
            <v>5200296886</v>
          </cell>
          <cell r="F88">
            <v>49500.000000000051</v>
          </cell>
          <cell r="G88">
            <v>3465</v>
          </cell>
          <cell r="H88">
            <v>0</v>
          </cell>
          <cell r="I88">
            <v>505105</v>
          </cell>
          <cell r="J88" t="str">
            <v>ADAMPAK (THAILAND) LTD.</v>
          </cell>
          <cell r="K88" t="str">
            <v/>
          </cell>
        </row>
        <row r="89">
          <cell r="D89" t="str">
            <v>028670</v>
          </cell>
          <cell r="E89">
            <v>5200296887</v>
          </cell>
          <cell r="F89">
            <v>1320.0000000000014</v>
          </cell>
          <cell r="G89">
            <v>92.4</v>
          </cell>
          <cell r="H89">
            <v>0</v>
          </cell>
          <cell r="I89">
            <v>105252</v>
          </cell>
          <cell r="J89" t="str">
            <v>L AND S SHIBACON (THAILAN</v>
          </cell>
          <cell r="K89" t="str">
            <v/>
          </cell>
        </row>
        <row r="90">
          <cell r="D90" t="str">
            <v>02012/08</v>
          </cell>
          <cell r="E90">
            <v>5200296936</v>
          </cell>
          <cell r="F90">
            <v>16000.000000000016</v>
          </cell>
          <cell r="G90">
            <v>1120</v>
          </cell>
          <cell r="H90">
            <v>0</v>
          </cell>
          <cell r="I90">
            <v>505738</v>
          </cell>
          <cell r="J90" t="str">
            <v>MCDOWELL DOUGLASS CO., LT</v>
          </cell>
          <cell r="K90" t="str">
            <v/>
          </cell>
        </row>
        <row r="91">
          <cell r="D91" t="str">
            <v/>
          </cell>
          <cell r="E91">
            <v>5200296937</v>
          </cell>
          <cell r="F91">
            <v>4700.0000000000045</v>
          </cell>
          <cell r="G91">
            <v>329</v>
          </cell>
          <cell r="H91">
            <v>0</v>
          </cell>
          <cell r="I91">
            <v>105187</v>
          </cell>
          <cell r="J91" t="str">
            <v>ESCO-THAI CO.,LTD.</v>
          </cell>
          <cell r="K91" t="str">
            <v/>
          </cell>
        </row>
        <row r="92">
          <cell r="D92" t="str">
            <v>PT08-00152</v>
          </cell>
          <cell r="E92">
            <v>5200296938</v>
          </cell>
          <cell r="F92">
            <v>14800.000000000016</v>
          </cell>
          <cell r="G92">
            <v>1036</v>
          </cell>
          <cell r="H92">
            <v>0</v>
          </cell>
          <cell r="I92">
            <v>504396</v>
          </cell>
          <cell r="J92" t="str">
            <v>PRO-PACK MATERIAL (THAILA</v>
          </cell>
          <cell r="K92" t="str">
            <v/>
          </cell>
        </row>
        <row r="93">
          <cell r="D93" t="str">
            <v>INV0640</v>
          </cell>
          <cell r="E93">
            <v>5200296963</v>
          </cell>
          <cell r="F93">
            <v>52600.000000000058</v>
          </cell>
          <cell r="G93">
            <v>3682</v>
          </cell>
          <cell r="H93">
            <v>0</v>
          </cell>
          <cell r="I93">
            <v>505025</v>
          </cell>
          <cell r="J93" t="str">
            <v>BB FUTURE SUPPLIES LTD.,</v>
          </cell>
          <cell r="K93" t="str">
            <v/>
          </cell>
        </row>
        <row r="94">
          <cell r="D94" t="str">
            <v>IV81529</v>
          </cell>
          <cell r="E94">
            <v>5200296964</v>
          </cell>
          <cell r="F94">
            <v>12000.000000000013</v>
          </cell>
          <cell r="G94">
            <v>840</v>
          </cell>
          <cell r="H94">
            <v>0</v>
          </cell>
          <cell r="I94">
            <v>504426</v>
          </cell>
          <cell r="J94" t="str">
            <v>BK CODING SYSTEMS CO.,LTD</v>
          </cell>
          <cell r="K94" t="str">
            <v/>
          </cell>
        </row>
        <row r="95">
          <cell r="D95" t="str">
            <v>IV0636</v>
          </cell>
          <cell r="E95">
            <v>5200296969</v>
          </cell>
          <cell r="F95">
            <v>39900.000000000044</v>
          </cell>
          <cell r="G95">
            <v>2793</v>
          </cell>
          <cell r="H95">
            <v>0</v>
          </cell>
          <cell r="I95">
            <v>505025</v>
          </cell>
          <cell r="J95" t="str">
            <v>BB FUTURE SUPPLIES LTD.,</v>
          </cell>
          <cell r="K95" t="str">
            <v/>
          </cell>
        </row>
        <row r="96">
          <cell r="D96" t="str">
            <v>INV51000692</v>
          </cell>
          <cell r="E96">
            <v>5200297034</v>
          </cell>
          <cell r="F96">
            <v>6083.0000000000064</v>
          </cell>
          <cell r="G96">
            <v>425.81</v>
          </cell>
          <cell r="H96">
            <v>0</v>
          </cell>
          <cell r="I96">
            <v>504935</v>
          </cell>
          <cell r="J96" t="str">
            <v>RAJSIMA Y D PART.T.D</v>
          </cell>
          <cell r="K96" t="str">
            <v>stationery</v>
          </cell>
        </row>
        <row r="97">
          <cell r="D97" t="str">
            <v>INV51000693</v>
          </cell>
          <cell r="E97">
            <v>5200297035</v>
          </cell>
          <cell r="F97">
            <v>6047.0000000000064</v>
          </cell>
          <cell r="G97">
            <v>423.29</v>
          </cell>
          <cell r="H97">
            <v>0</v>
          </cell>
          <cell r="I97">
            <v>504935</v>
          </cell>
          <cell r="J97" t="str">
            <v>RAJSIMA Y D PART.T.D</v>
          </cell>
          <cell r="K97" t="str">
            <v/>
          </cell>
        </row>
        <row r="98">
          <cell r="D98" t="str">
            <v>803103</v>
          </cell>
          <cell r="E98">
            <v>5200297037</v>
          </cell>
          <cell r="F98">
            <v>43875.000000000044</v>
          </cell>
          <cell r="G98">
            <v>3071.25</v>
          </cell>
          <cell r="H98">
            <v>0</v>
          </cell>
          <cell r="I98">
            <v>105253</v>
          </cell>
          <cell r="J98" t="str">
            <v>PROTECTIVE TECHNOLOGY CO.</v>
          </cell>
          <cell r="K98" t="str">
            <v/>
          </cell>
        </row>
        <row r="99">
          <cell r="D99" t="str">
            <v>INV51000699</v>
          </cell>
          <cell r="E99">
            <v>5200297038</v>
          </cell>
          <cell r="F99">
            <v>624.00000000000068</v>
          </cell>
          <cell r="G99">
            <v>43.68</v>
          </cell>
          <cell r="H99">
            <v>0</v>
          </cell>
          <cell r="I99">
            <v>504935</v>
          </cell>
          <cell r="J99" t="str">
            <v>RAJSIMA Y D PART.T.D</v>
          </cell>
          <cell r="K99" t="str">
            <v/>
          </cell>
        </row>
        <row r="100">
          <cell r="D100" t="str">
            <v>INV80489</v>
          </cell>
          <cell r="E100">
            <v>5200297040</v>
          </cell>
          <cell r="F100">
            <v>52500.000000000058</v>
          </cell>
          <cell r="G100">
            <v>3675</v>
          </cell>
          <cell r="H100">
            <v>0</v>
          </cell>
          <cell r="I100">
            <v>105304</v>
          </cell>
          <cell r="J100" t="str">
            <v>TOLI PACKAGING (THAILAND)</v>
          </cell>
          <cell r="K100" t="str">
            <v/>
          </cell>
        </row>
        <row r="101">
          <cell r="D101" t="str">
            <v>INV5103087</v>
          </cell>
          <cell r="E101">
            <v>5200297122</v>
          </cell>
          <cell r="F101">
            <v>1380.0000000000014</v>
          </cell>
          <cell r="G101">
            <v>96.6</v>
          </cell>
          <cell r="H101">
            <v>0</v>
          </cell>
          <cell r="I101">
            <v>504472</v>
          </cell>
          <cell r="J101" t="str">
            <v>NAF STATIONERY KORAT CO.,</v>
          </cell>
          <cell r="K101" t="str">
            <v/>
          </cell>
        </row>
        <row r="102">
          <cell r="D102" t="str">
            <v>INV5103085</v>
          </cell>
          <cell r="E102">
            <v>5200297123</v>
          </cell>
          <cell r="F102">
            <v>3068.5714285714321</v>
          </cell>
          <cell r="G102">
            <v>214.8</v>
          </cell>
          <cell r="H102">
            <v>0</v>
          </cell>
          <cell r="I102">
            <v>504472</v>
          </cell>
          <cell r="J102" t="str">
            <v>NAF STATIONERY KORAT CO.,</v>
          </cell>
          <cell r="K102" t="str">
            <v/>
          </cell>
        </row>
        <row r="103">
          <cell r="D103" t="str">
            <v>A00330451</v>
          </cell>
          <cell r="E103">
            <v>5200297568</v>
          </cell>
          <cell r="F103">
            <v>16820.000000000018</v>
          </cell>
          <cell r="G103">
            <v>1177.4000000000001</v>
          </cell>
          <cell r="H103">
            <v>0</v>
          </cell>
          <cell r="I103">
            <v>504613</v>
          </cell>
          <cell r="J103" t="str">
            <v>TRISAK AUTOMATION CO.,LTD</v>
          </cell>
          <cell r="K103" t="str">
            <v/>
          </cell>
        </row>
        <row r="104">
          <cell r="D104" t="str">
            <v>INV51000691</v>
          </cell>
          <cell r="E104">
            <v>5200297570</v>
          </cell>
          <cell r="F104">
            <v>50500.000000000051</v>
          </cell>
          <cell r="G104">
            <v>3535</v>
          </cell>
          <cell r="H104">
            <v>0</v>
          </cell>
          <cell r="I104">
            <v>504935</v>
          </cell>
          <cell r="J104" t="str">
            <v>RAJSIMA Y D PART.T.D</v>
          </cell>
          <cell r="K104" t="str">
            <v/>
          </cell>
        </row>
        <row r="105">
          <cell r="D105" t="str">
            <v>INV0637</v>
          </cell>
          <cell r="E105">
            <v>5200297575</v>
          </cell>
          <cell r="F105">
            <v>4800.0000000000055</v>
          </cell>
          <cell r="G105">
            <v>336</v>
          </cell>
          <cell r="H105">
            <v>0</v>
          </cell>
          <cell r="I105">
            <v>505025</v>
          </cell>
          <cell r="J105" t="str">
            <v>BB FUTURE SUPPLIES LTD.,</v>
          </cell>
          <cell r="K105" t="str">
            <v/>
          </cell>
        </row>
        <row r="106">
          <cell r="D106" t="str">
            <v>INV0638</v>
          </cell>
          <cell r="E106">
            <v>5200297580</v>
          </cell>
          <cell r="F106">
            <v>54600.000000000058</v>
          </cell>
          <cell r="G106">
            <v>3822</v>
          </cell>
          <cell r="H106">
            <v>0</v>
          </cell>
          <cell r="I106">
            <v>505025</v>
          </cell>
          <cell r="J106" t="str">
            <v>BB FUTURE SUPPLIES LTD.,</v>
          </cell>
          <cell r="K106" t="str">
            <v/>
          </cell>
        </row>
        <row r="107">
          <cell r="D107" t="str">
            <v>028456</v>
          </cell>
          <cell r="E107">
            <v>5200297583</v>
          </cell>
          <cell r="F107">
            <v>16200.000000000016</v>
          </cell>
          <cell r="G107">
            <v>1134</v>
          </cell>
          <cell r="H107">
            <v>0</v>
          </cell>
          <cell r="I107">
            <v>105252</v>
          </cell>
          <cell r="J107" t="str">
            <v>L AND S SHIBACON (THAILAN</v>
          </cell>
          <cell r="K107" t="str">
            <v/>
          </cell>
        </row>
        <row r="108">
          <cell r="D108" t="str">
            <v>INV0639</v>
          </cell>
          <cell r="E108">
            <v>5200297584</v>
          </cell>
          <cell r="F108">
            <v>26300.000000000029</v>
          </cell>
          <cell r="G108">
            <v>1841</v>
          </cell>
          <cell r="H108">
            <v>0</v>
          </cell>
          <cell r="I108">
            <v>505025</v>
          </cell>
          <cell r="J108" t="str">
            <v>BB FUTURE SUPPLIES LTD.,</v>
          </cell>
          <cell r="K108" t="str">
            <v/>
          </cell>
        </row>
        <row r="109">
          <cell r="D109" t="str">
            <v>028455</v>
          </cell>
          <cell r="E109">
            <v>5200297593</v>
          </cell>
          <cell r="F109">
            <v>1200.0000000000014</v>
          </cell>
          <cell r="G109">
            <v>84</v>
          </cell>
          <cell r="H109">
            <v>0</v>
          </cell>
          <cell r="I109">
            <v>105252</v>
          </cell>
          <cell r="J109" t="str">
            <v>L AND S SHIBACON (THAILAN</v>
          </cell>
          <cell r="K109" t="str">
            <v/>
          </cell>
        </row>
        <row r="110">
          <cell r="D110" t="str">
            <v>03-0079-08</v>
          </cell>
          <cell r="E110">
            <v>5200297594</v>
          </cell>
          <cell r="F110">
            <v>19800.000000000022</v>
          </cell>
          <cell r="G110">
            <v>1386</v>
          </cell>
          <cell r="H110">
            <v>0</v>
          </cell>
          <cell r="I110">
            <v>105195</v>
          </cell>
          <cell r="J110" t="str">
            <v>WHITE GROUP PUBLIC COMPAN</v>
          </cell>
          <cell r="K110" t="str">
            <v/>
          </cell>
        </row>
        <row r="111">
          <cell r="D111" t="str">
            <v>6860097001</v>
          </cell>
          <cell r="E111">
            <v>5200297595</v>
          </cell>
          <cell r="F111">
            <v>300000.00000000029</v>
          </cell>
          <cell r="G111">
            <v>21000</v>
          </cell>
          <cell r="H111">
            <v>0</v>
          </cell>
          <cell r="I111">
            <v>105197</v>
          </cell>
          <cell r="J111" t="str">
            <v>HENKEL (THAILAND) LTD.</v>
          </cell>
          <cell r="K111" t="str">
            <v/>
          </cell>
        </row>
        <row r="112">
          <cell r="D112" t="str">
            <v>IV5103422</v>
          </cell>
          <cell r="E112">
            <v>5200297599</v>
          </cell>
          <cell r="F112">
            <v>750.0000000000008</v>
          </cell>
          <cell r="G112">
            <v>52.5</v>
          </cell>
          <cell r="H112">
            <v>0</v>
          </cell>
          <cell r="I112">
            <v>504472</v>
          </cell>
          <cell r="J112" t="str">
            <v>NAF STATIONERY KORAT CO.,</v>
          </cell>
          <cell r="K112" t="str">
            <v/>
          </cell>
        </row>
        <row r="113">
          <cell r="D113" t="str">
            <v>03-0080-08</v>
          </cell>
          <cell r="E113">
            <v>5200297600</v>
          </cell>
          <cell r="F113">
            <v>44000.000000000044</v>
          </cell>
          <cell r="G113">
            <v>3080</v>
          </cell>
          <cell r="H113">
            <v>0</v>
          </cell>
          <cell r="I113">
            <v>105195</v>
          </cell>
          <cell r="J113" t="str">
            <v>WHITE GROUP PUBLIC COMPAN</v>
          </cell>
          <cell r="K113" t="str">
            <v/>
          </cell>
        </row>
        <row r="114">
          <cell r="D114" t="str">
            <v>INV0803001</v>
          </cell>
          <cell r="E114">
            <v>5200297601</v>
          </cell>
          <cell r="F114">
            <v>198000.0000000002</v>
          </cell>
          <cell r="G114">
            <v>13860</v>
          </cell>
          <cell r="H114">
            <v>0</v>
          </cell>
          <cell r="I114">
            <v>504814</v>
          </cell>
          <cell r="J114" t="str">
            <v>PG TECHNOLOGY (THAILAND)</v>
          </cell>
          <cell r="K114" t="str">
            <v/>
          </cell>
        </row>
        <row r="115">
          <cell r="D115" t="str">
            <v>PR-52/08</v>
          </cell>
          <cell r="E115">
            <v>5200297602</v>
          </cell>
          <cell r="F115">
            <v>3650.0000000000036</v>
          </cell>
          <cell r="G115">
            <v>255.5</v>
          </cell>
          <cell r="H115">
            <v>0</v>
          </cell>
          <cell r="I115">
            <v>504505</v>
          </cell>
          <cell r="J115" t="str">
            <v>P AND R PROMMIT LTD., PAR</v>
          </cell>
          <cell r="K115" t="str">
            <v/>
          </cell>
        </row>
        <row r="116">
          <cell r="D116" t="str">
            <v>028664</v>
          </cell>
          <cell r="E116">
            <v>5200297603</v>
          </cell>
          <cell r="F116">
            <v>6480.0000000000073</v>
          </cell>
          <cell r="G116">
            <v>453.6</v>
          </cell>
          <cell r="H116">
            <v>0</v>
          </cell>
          <cell r="I116">
            <v>105252</v>
          </cell>
          <cell r="J116" t="str">
            <v>L AND S SHIBACON (THAILAN</v>
          </cell>
          <cell r="K116" t="str">
            <v/>
          </cell>
        </row>
        <row r="117">
          <cell r="D117" t="str">
            <v>065/3233</v>
          </cell>
          <cell r="E117">
            <v>5200297604</v>
          </cell>
          <cell r="F117">
            <v>40500.000000000044</v>
          </cell>
          <cell r="G117">
            <v>2835</v>
          </cell>
          <cell r="H117">
            <v>0</v>
          </cell>
          <cell r="I117">
            <v>504402</v>
          </cell>
          <cell r="J117" t="str">
            <v>FACTORY INTER TECHNOLOGY</v>
          </cell>
          <cell r="K117" t="str">
            <v/>
          </cell>
        </row>
        <row r="118">
          <cell r="D118" t="str">
            <v>ID0008378</v>
          </cell>
          <cell r="E118">
            <v>5200297605</v>
          </cell>
          <cell r="F118">
            <v>9750.0000000000109</v>
          </cell>
          <cell r="G118">
            <v>682.5</v>
          </cell>
          <cell r="H118">
            <v>0</v>
          </cell>
          <cell r="I118">
            <v>505776</v>
          </cell>
          <cell r="J118" t="str">
            <v>ID MART CO.,LTD.</v>
          </cell>
          <cell r="K118" t="str">
            <v/>
          </cell>
        </row>
        <row r="119">
          <cell r="D119" t="str">
            <v>FT5100407</v>
          </cell>
          <cell r="E119">
            <v>5200298702</v>
          </cell>
          <cell r="F119">
            <v>7313.8571428571513</v>
          </cell>
          <cell r="G119">
            <v>511.97</v>
          </cell>
          <cell r="H119">
            <v>0</v>
          </cell>
          <cell r="I119">
            <v>505778</v>
          </cell>
          <cell r="J119" t="str">
            <v>FLUTROL (THAILAND) CO.,LT</v>
          </cell>
          <cell r="K119" t="str">
            <v/>
          </cell>
        </row>
        <row r="120">
          <cell r="D120" t="str">
            <v>5100615</v>
          </cell>
          <cell r="E120">
            <v>5200298703</v>
          </cell>
          <cell r="F120">
            <v>5839.8571428571495</v>
          </cell>
          <cell r="G120">
            <v>408.79</v>
          </cell>
          <cell r="H120">
            <v>0</v>
          </cell>
          <cell r="I120">
            <v>105238</v>
          </cell>
          <cell r="J120" t="str">
            <v>CHEMTEC AUTOMATION CO.,LT</v>
          </cell>
          <cell r="K120" t="str">
            <v/>
          </cell>
        </row>
        <row r="121">
          <cell r="D121" t="str">
            <v>SL08030693</v>
          </cell>
          <cell r="E121">
            <v>5200298707</v>
          </cell>
          <cell r="F121">
            <v>1512.0000000000016</v>
          </cell>
          <cell r="G121">
            <v>105.84</v>
          </cell>
          <cell r="H121">
            <v>0</v>
          </cell>
          <cell r="I121">
            <v>505643</v>
          </cell>
          <cell r="J121" t="str">
            <v>THAI-JAPAN GAS CO.,LTD.</v>
          </cell>
          <cell r="K121" t="str">
            <v/>
          </cell>
        </row>
        <row r="122">
          <cell r="D122" t="str">
            <v>INV.2008-010</v>
          </cell>
          <cell r="E122">
            <v>5200298913</v>
          </cell>
          <cell r="F122">
            <v>611862.00000000058</v>
          </cell>
          <cell r="G122">
            <v>42830.34</v>
          </cell>
          <cell r="H122">
            <v>0</v>
          </cell>
          <cell r="I122">
            <v>504309</v>
          </cell>
          <cell r="J122" t="str">
            <v>Q-DOT SYSTEM TECHNOLOGY C</v>
          </cell>
          <cell r="K122" t="str">
            <v/>
          </cell>
        </row>
        <row r="123">
          <cell r="D123" t="str">
            <v/>
          </cell>
          <cell r="E123">
            <v>5200298914</v>
          </cell>
          <cell r="F123">
            <v>2000.000000000002</v>
          </cell>
          <cell r="G123">
            <v>140</v>
          </cell>
          <cell r="H123">
            <v>0</v>
          </cell>
          <cell r="I123">
            <v>504934</v>
          </cell>
          <cell r="J123" t="str">
            <v>RENTOKIL INITIAL(THAILAND</v>
          </cell>
          <cell r="K123" t="str">
            <v/>
          </cell>
        </row>
        <row r="124">
          <cell r="D124" t="str">
            <v>712503/00</v>
          </cell>
          <cell r="E124">
            <v>5200298918</v>
          </cell>
          <cell r="F124">
            <v>2000.000000000002</v>
          </cell>
          <cell r="G124">
            <v>140</v>
          </cell>
          <cell r="H124">
            <v>0</v>
          </cell>
          <cell r="I124">
            <v>504934</v>
          </cell>
          <cell r="J124" t="str">
            <v>RENTOKIL INITIAL(THAILAND</v>
          </cell>
          <cell r="K124" t="str">
            <v/>
          </cell>
        </row>
        <row r="125">
          <cell r="D125" t="str">
            <v>066/3259</v>
          </cell>
          <cell r="E125">
            <v>5200298922</v>
          </cell>
          <cell r="F125">
            <v>114000.00000000012</v>
          </cell>
          <cell r="G125">
            <v>7980</v>
          </cell>
          <cell r="H125">
            <v>0</v>
          </cell>
          <cell r="I125">
            <v>504402</v>
          </cell>
          <cell r="J125" t="str">
            <v>FACTORY INTER TECHNOLOGY</v>
          </cell>
          <cell r="K125" t="str">
            <v/>
          </cell>
        </row>
        <row r="126">
          <cell r="D126" t="str">
            <v>066/3260</v>
          </cell>
          <cell r="E126">
            <v>5200298923</v>
          </cell>
          <cell r="F126">
            <v>34500.000000000036</v>
          </cell>
          <cell r="G126">
            <v>2415</v>
          </cell>
          <cell r="H126">
            <v>0</v>
          </cell>
          <cell r="I126">
            <v>504402</v>
          </cell>
          <cell r="J126" t="str">
            <v>FACTORY INTER TECHNOLOGY</v>
          </cell>
          <cell r="K126" t="str">
            <v/>
          </cell>
        </row>
        <row r="127">
          <cell r="D127" t="str">
            <v>066/3261</v>
          </cell>
          <cell r="E127">
            <v>5200298924</v>
          </cell>
          <cell r="F127">
            <v>56000.000000000058</v>
          </cell>
          <cell r="G127">
            <v>3920</v>
          </cell>
          <cell r="H127">
            <v>0</v>
          </cell>
          <cell r="I127">
            <v>504402</v>
          </cell>
          <cell r="J127" t="str">
            <v>FACTORY INTER TECHNOLOGY</v>
          </cell>
          <cell r="K127" t="str">
            <v/>
          </cell>
        </row>
        <row r="128">
          <cell r="D128" t="str">
            <v>K080367</v>
          </cell>
          <cell r="E128">
            <v>5200298925</v>
          </cell>
          <cell r="F128">
            <v>37990.000000000044</v>
          </cell>
          <cell r="G128">
            <v>2659.3</v>
          </cell>
          <cell r="H128">
            <v>0</v>
          </cell>
          <cell r="I128">
            <v>504560</v>
          </cell>
          <cell r="J128" t="str">
            <v>CKD THAI CORPORATION LTD.</v>
          </cell>
          <cell r="K128" t="str">
            <v/>
          </cell>
        </row>
        <row r="129">
          <cell r="D129" t="str">
            <v>6860097305</v>
          </cell>
          <cell r="E129">
            <v>5200298926</v>
          </cell>
          <cell r="F129">
            <v>405000.00000000041</v>
          </cell>
          <cell r="G129">
            <v>28350</v>
          </cell>
          <cell r="H129">
            <v>0</v>
          </cell>
          <cell r="I129">
            <v>105197</v>
          </cell>
          <cell r="J129" t="str">
            <v>HENKEL (THAILAND) LTD.</v>
          </cell>
          <cell r="K129" t="str">
            <v/>
          </cell>
        </row>
        <row r="130">
          <cell r="D130" t="str">
            <v>422-21091</v>
          </cell>
          <cell r="E130">
            <v>5200298928</v>
          </cell>
          <cell r="F130">
            <v>23426.428571428594</v>
          </cell>
          <cell r="G130">
            <v>1639.85</v>
          </cell>
          <cell r="H130">
            <v>0</v>
          </cell>
          <cell r="I130">
            <v>105603</v>
          </cell>
          <cell r="J130" t="str">
            <v>SAWARINTR LIMITED PARTNER</v>
          </cell>
          <cell r="K130" t="str">
            <v/>
          </cell>
        </row>
        <row r="131">
          <cell r="D131" t="str">
            <v>422-21089</v>
          </cell>
          <cell r="E131">
            <v>5200298929</v>
          </cell>
          <cell r="F131">
            <v>15614.142857142873</v>
          </cell>
          <cell r="G131">
            <v>1092.99</v>
          </cell>
          <cell r="H131">
            <v>0</v>
          </cell>
          <cell r="I131">
            <v>105603</v>
          </cell>
          <cell r="J131" t="str">
            <v>SAWARINTR LIMITED PARTNER</v>
          </cell>
          <cell r="K131" t="str">
            <v/>
          </cell>
        </row>
        <row r="132">
          <cell r="D132" t="str">
            <v>028712</v>
          </cell>
          <cell r="E132">
            <v>5200298930</v>
          </cell>
          <cell r="F132">
            <v>6804.0000000000064</v>
          </cell>
          <cell r="G132">
            <v>476.28</v>
          </cell>
          <cell r="H132">
            <v>0</v>
          </cell>
          <cell r="I132">
            <v>105252</v>
          </cell>
          <cell r="J132" t="str">
            <v>L AND S SHIBACON (THAILAN</v>
          </cell>
          <cell r="K132" t="str">
            <v/>
          </cell>
        </row>
        <row r="133">
          <cell r="D133" t="str">
            <v>16845</v>
          </cell>
          <cell r="E133">
            <v>5200298931</v>
          </cell>
          <cell r="F133">
            <v>47000.000000000051</v>
          </cell>
          <cell r="G133">
            <v>3290</v>
          </cell>
          <cell r="H133">
            <v>0</v>
          </cell>
          <cell r="I133">
            <v>505613</v>
          </cell>
          <cell r="J133" t="str">
            <v>GOLDEN PAPER CO.,LTD.</v>
          </cell>
          <cell r="K133" t="str">
            <v/>
          </cell>
        </row>
        <row r="134">
          <cell r="D134" t="str">
            <v>422/21070</v>
          </cell>
          <cell r="E134">
            <v>5200298932</v>
          </cell>
          <cell r="F134">
            <v>24513.85714285717</v>
          </cell>
          <cell r="G134">
            <v>1715.97</v>
          </cell>
          <cell r="H134">
            <v>0</v>
          </cell>
          <cell r="I134">
            <v>105603</v>
          </cell>
          <cell r="J134" t="str">
            <v>SAWARINTR LIMITED PARTNER</v>
          </cell>
          <cell r="K134" t="str">
            <v/>
          </cell>
        </row>
        <row r="135">
          <cell r="D135" t="str">
            <v>W-IV51-03-0304</v>
          </cell>
          <cell r="E135">
            <v>5200298933</v>
          </cell>
          <cell r="F135">
            <v>13680.000000000015</v>
          </cell>
          <cell r="G135">
            <v>957.6</v>
          </cell>
          <cell r="H135">
            <v>0</v>
          </cell>
          <cell r="I135">
            <v>504842</v>
          </cell>
          <cell r="J135" t="str">
            <v>ROJANAPATENGINEERING CO.,</v>
          </cell>
          <cell r="K135" t="str">
            <v/>
          </cell>
        </row>
        <row r="136">
          <cell r="D136" t="str">
            <v>5100759</v>
          </cell>
          <cell r="E136">
            <v>5200298934</v>
          </cell>
          <cell r="F136">
            <v>3055.0000000000032</v>
          </cell>
          <cell r="G136">
            <v>213.85</v>
          </cell>
          <cell r="H136">
            <v>0</v>
          </cell>
          <cell r="I136">
            <v>105238</v>
          </cell>
          <cell r="J136" t="str">
            <v>CHEMTEC AUTOMATION CO.,LT</v>
          </cell>
          <cell r="K136" t="str">
            <v/>
          </cell>
        </row>
        <row r="137">
          <cell r="D137" t="str">
            <v>K080366</v>
          </cell>
          <cell r="E137">
            <v>5200298935</v>
          </cell>
          <cell r="F137">
            <v>19670.000000000022</v>
          </cell>
          <cell r="G137">
            <v>1376.9</v>
          </cell>
          <cell r="H137">
            <v>0</v>
          </cell>
          <cell r="I137">
            <v>504560</v>
          </cell>
          <cell r="J137" t="str">
            <v>CKD THAI CORPORATION LTD.</v>
          </cell>
          <cell r="K137" t="str">
            <v/>
          </cell>
        </row>
        <row r="138">
          <cell r="D138" t="str">
            <v>IK026532</v>
          </cell>
          <cell r="E138">
            <v>5200298936</v>
          </cell>
          <cell r="F138">
            <v>2790.0000000000032</v>
          </cell>
          <cell r="G138">
            <v>195.3</v>
          </cell>
          <cell r="H138">
            <v>0</v>
          </cell>
          <cell r="I138">
            <v>504629</v>
          </cell>
          <cell r="J138" t="str">
            <v>SMC (THAILAND) LTD.</v>
          </cell>
          <cell r="K138" t="str">
            <v/>
          </cell>
        </row>
        <row r="139">
          <cell r="D139" t="str">
            <v>066/3262</v>
          </cell>
          <cell r="E139">
            <v>5200298937</v>
          </cell>
          <cell r="F139">
            <v>3840.0000000000041</v>
          </cell>
          <cell r="G139">
            <v>268.8</v>
          </cell>
          <cell r="H139">
            <v>0</v>
          </cell>
          <cell r="I139">
            <v>504402</v>
          </cell>
          <cell r="J139" t="str">
            <v>FACTORY INTER TECHNOLOGY</v>
          </cell>
          <cell r="K139" t="str">
            <v/>
          </cell>
        </row>
        <row r="140">
          <cell r="D140" t="str">
            <v>V51030450</v>
          </cell>
          <cell r="E140">
            <v>5200298938</v>
          </cell>
          <cell r="F140">
            <v>67337.857142857203</v>
          </cell>
          <cell r="G140">
            <v>4713.6499999999996</v>
          </cell>
          <cell r="H140">
            <v>0</v>
          </cell>
          <cell r="I140">
            <v>504437</v>
          </cell>
          <cell r="J140" t="str">
            <v>BOONTHAI MACHINERY COMPLE</v>
          </cell>
          <cell r="K140" t="str">
            <v/>
          </cell>
        </row>
        <row r="141">
          <cell r="D141" t="str">
            <v>002/51</v>
          </cell>
          <cell r="E141">
            <v>5200298939</v>
          </cell>
          <cell r="F141">
            <v>64000.000000000065</v>
          </cell>
          <cell r="G141">
            <v>4480</v>
          </cell>
          <cell r="H141">
            <v>0</v>
          </cell>
          <cell r="I141">
            <v>505745</v>
          </cell>
          <cell r="J141" t="str">
            <v>SAYPATH CONSTRUCTION LTD.</v>
          </cell>
          <cell r="K141" t="str">
            <v/>
          </cell>
        </row>
        <row r="142">
          <cell r="D142" t="str">
            <v>V51030451</v>
          </cell>
          <cell r="E142">
            <v>5200298940</v>
          </cell>
          <cell r="F142">
            <v>4412.7142857142899</v>
          </cell>
          <cell r="G142">
            <v>308.89</v>
          </cell>
          <cell r="H142">
            <v>0</v>
          </cell>
          <cell r="I142">
            <v>504437</v>
          </cell>
          <cell r="J142" t="str">
            <v>BOONTHAI MACHINERY COMPLE</v>
          </cell>
          <cell r="K142" t="str">
            <v/>
          </cell>
        </row>
        <row r="143">
          <cell r="D143" t="str">
            <v>028713</v>
          </cell>
          <cell r="E143">
            <v>5200298941</v>
          </cell>
          <cell r="F143">
            <v>3480.0000000000036</v>
          </cell>
          <cell r="G143">
            <v>243.6</v>
          </cell>
          <cell r="H143">
            <v>0</v>
          </cell>
          <cell r="I143">
            <v>105252</v>
          </cell>
          <cell r="J143" t="str">
            <v>L AND S SHIBACON (THAILAN</v>
          </cell>
          <cell r="K143" t="str">
            <v/>
          </cell>
        </row>
        <row r="144">
          <cell r="D144" t="str">
            <v>422/21090</v>
          </cell>
          <cell r="E144">
            <v>5200298942</v>
          </cell>
          <cell r="F144">
            <v>28849.142857142888</v>
          </cell>
          <cell r="G144">
            <v>2019.44</v>
          </cell>
          <cell r="H144">
            <v>0</v>
          </cell>
          <cell r="I144">
            <v>105603</v>
          </cell>
          <cell r="J144" t="str">
            <v>SAWARINTR LIMITED PARTNER</v>
          </cell>
          <cell r="K144" t="str">
            <v/>
          </cell>
        </row>
        <row r="145">
          <cell r="D145" t="str">
            <v>03-0713-08</v>
          </cell>
          <cell r="E145">
            <v>5200298943</v>
          </cell>
          <cell r="F145">
            <v>29600.000000000033</v>
          </cell>
          <cell r="G145">
            <v>2072</v>
          </cell>
          <cell r="H145">
            <v>0</v>
          </cell>
          <cell r="I145">
            <v>105195</v>
          </cell>
          <cell r="J145" t="str">
            <v>WHITE GROUP PUBLIC COMPAN</v>
          </cell>
          <cell r="K145" t="str">
            <v/>
          </cell>
        </row>
        <row r="146">
          <cell r="D146" t="str">
            <v>IV0004394</v>
          </cell>
          <cell r="E146">
            <v>5200298944</v>
          </cell>
          <cell r="F146">
            <v>75900.000000000073</v>
          </cell>
          <cell r="G146">
            <v>5313</v>
          </cell>
          <cell r="H146">
            <v>0</v>
          </cell>
          <cell r="I146">
            <v>505196</v>
          </cell>
          <cell r="J146" t="str">
            <v>ARCHEMICA INTERNATIONAL C</v>
          </cell>
          <cell r="K146" t="str">
            <v/>
          </cell>
        </row>
        <row r="147">
          <cell r="D147" t="str">
            <v>IV51031336</v>
          </cell>
          <cell r="E147">
            <v>5200298945</v>
          </cell>
          <cell r="F147">
            <v>2416.0000000000027</v>
          </cell>
          <cell r="G147">
            <v>169.12</v>
          </cell>
          <cell r="H147">
            <v>0</v>
          </cell>
          <cell r="I147">
            <v>505272</v>
          </cell>
          <cell r="J147" t="str">
            <v>SANGUAN WONGSE 1994 CO.,L</v>
          </cell>
          <cell r="K147" t="str">
            <v/>
          </cell>
        </row>
        <row r="148">
          <cell r="D148" t="str">
            <v>057/2816</v>
          </cell>
          <cell r="E148">
            <v>5200298946</v>
          </cell>
          <cell r="F148">
            <v>17226.000000000018</v>
          </cell>
          <cell r="G148">
            <v>1205.82</v>
          </cell>
          <cell r="H148">
            <v>0</v>
          </cell>
          <cell r="I148">
            <v>504868</v>
          </cell>
          <cell r="J148" t="str">
            <v>KHWANCHAI ELECTRIC AND LI</v>
          </cell>
          <cell r="K148" t="str">
            <v/>
          </cell>
        </row>
        <row r="149">
          <cell r="D149" t="str">
            <v>IV0004395</v>
          </cell>
          <cell r="E149">
            <v>5200298947</v>
          </cell>
          <cell r="F149">
            <v>58000.000000000058</v>
          </cell>
          <cell r="G149">
            <v>4060</v>
          </cell>
          <cell r="H149">
            <v>0</v>
          </cell>
          <cell r="I149">
            <v>505196</v>
          </cell>
          <cell r="J149" t="str">
            <v>ARCHEMICA INTERNATIONAL C</v>
          </cell>
          <cell r="K149" t="str">
            <v/>
          </cell>
        </row>
        <row r="150">
          <cell r="D150" t="str">
            <v>422/21092</v>
          </cell>
          <cell r="E150">
            <v>5200298948</v>
          </cell>
          <cell r="F150">
            <v>33024.571428571464</v>
          </cell>
          <cell r="G150">
            <v>2311.7199999999998</v>
          </cell>
          <cell r="H150">
            <v>0</v>
          </cell>
          <cell r="I150">
            <v>105603</v>
          </cell>
          <cell r="J150" t="str">
            <v>SAWARINTR LIMITED PARTNER</v>
          </cell>
          <cell r="K150" t="str">
            <v/>
          </cell>
        </row>
        <row r="151">
          <cell r="D151" t="str">
            <v>028714</v>
          </cell>
          <cell r="E151">
            <v>5200298949</v>
          </cell>
          <cell r="F151">
            <v>450.00000000000045</v>
          </cell>
          <cell r="G151">
            <v>31.5</v>
          </cell>
          <cell r="H151">
            <v>0</v>
          </cell>
          <cell r="I151">
            <v>105252</v>
          </cell>
          <cell r="J151" t="str">
            <v>L AND S SHIBACON (THAILAN</v>
          </cell>
          <cell r="K151" t="str">
            <v/>
          </cell>
        </row>
        <row r="152">
          <cell r="D152" t="str">
            <v>1840</v>
          </cell>
          <cell r="E152">
            <v>5200298950</v>
          </cell>
          <cell r="F152">
            <v>5000.0000000000055</v>
          </cell>
          <cell r="G152">
            <v>350</v>
          </cell>
          <cell r="H152">
            <v>0</v>
          </cell>
          <cell r="I152">
            <v>504728</v>
          </cell>
          <cell r="J152" t="str">
            <v>ALS TESTING SERVICES (THA</v>
          </cell>
          <cell r="K152" t="str">
            <v/>
          </cell>
        </row>
        <row r="153">
          <cell r="D153" t="str">
            <v>HTI080178</v>
          </cell>
          <cell r="E153">
            <v>5200298951</v>
          </cell>
          <cell r="F153">
            <v>34800.000000000036</v>
          </cell>
          <cell r="G153">
            <v>2436</v>
          </cell>
          <cell r="H153">
            <v>0</v>
          </cell>
          <cell r="I153">
            <v>105367</v>
          </cell>
          <cell r="J153" t="str">
            <v>HAGEMEYER-PPS(THAILAND)LT</v>
          </cell>
          <cell r="K153" t="str">
            <v/>
          </cell>
        </row>
        <row r="154">
          <cell r="D154" t="str">
            <v>057/2815</v>
          </cell>
          <cell r="E154">
            <v>5200298952</v>
          </cell>
          <cell r="F154">
            <v>29200.000000000029</v>
          </cell>
          <cell r="G154">
            <v>2044</v>
          </cell>
          <cell r="H154">
            <v>0</v>
          </cell>
          <cell r="I154">
            <v>504868</v>
          </cell>
          <cell r="J154" t="str">
            <v>KHWANCHAI ELECTRIC AND LI</v>
          </cell>
          <cell r="K154" t="str">
            <v/>
          </cell>
        </row>
        <row r="155">
          <cell r="D155" t="str">
            <v>4100101302</v>
          </cell>
          <cell r="E155">
            <v>5200298953</v>
          </cell>
          <cell r="F155">
            <v>19460.000000000022</v>
          </cell>
          <cell r="G155">
            <v>1362.2</v>
          </cell>
          <cell r="H155">
            <v>0</v>
          </cell>
          <cell r="I155">
            <v>505781</v>
          </cell>
          <cell r="J155" t="str">
            <v>PERKINELMER LTD.</v>
          </cell>
          <cell r="K155" t="str">
            <v/>
          </cell>
        </row>
        <row r="156">
          <cell r="D156" t="str">
            <v>W-IV51-03-0268</v>
          </cell>
          <cell r="E156">
            <v>5200298954</v>
          </cell>
          <cell r="F156">
            <v>12126.714285714299</v>
          </cell>
          <cell r="G156">
            <v>848.87</v>
          </cell>
          <cell r="H156">
            <v>0</v>
          </cell>
          <cell r="I156">
            <v>504842</v>
          </cell>
          <cell r="J156" t="str">
            <v>ROJANAPATENGINEERING CO.,</v>
          </cell>
          <cell r="K156" t="str">
            <v/>
          </cell>
        </row>
        <row r="157">
          <cell r="D157" t="str">
            <v>DO-0807889</v>
          </cell>
          <cell r="E157">
            <v>5200299330</v>
          </cell>
          <cell r="F157">
            <v>51360.000000000051</v>
          </cell>
          <cell r="G157">
            <v>3595.2</v>
          </cell>
          <cell r="H157">
            <v>0</v>
          </cell>
          <cell r="I157">
            <v>505070</v>
          </cell>
          <cell r="J157" t="str">
            <v>TECHNOLOGY INSTRUMENTS CO</v>
          </cell>
          <cell r="K157" t="str">
            <v/>
          </cell>
        </row>
        <row r="158">
          <cell r="D158" t="str">
            <v>PT08-00151</v>
          </cell>
          <cell r="E158">
            <v>5200299332</v>
          </cell>
          <cell r="F158">
            <v>6000.0000000000064</v>
          </cell>
          <cell r="G158">
            <v>420</v>
          </cell>
          <cell r="H158">
            <v>0</v>
          </cell>
          <cell r="I158">
            <v>504396</v>
          </cell>
          <cell r="J158" t="str">
            <v>PRO-PACK MATERIAL (THAILA</v>
          </cell>
          <cell r="K158" t="str">
            <v/>
          </cell>
        </row>
        <row r="159">
          <cell r="D159" t="str">
            <v>001/51</v>
          </cell>
          <cell r="E159">
            <v>5200299334</v>
          </cell>
          <cell r="F159">
            <v>81375.000000000087</v>
          </cell>
          <cell r="G159">
            <v>5696.25</v>
          </cell>
          <cell r="H159">
            <v>0</v>
          </cell>
          <cell r="I159">
            <v>505745</v>
          </cell>
          <cell r="J159" t="str">
            <v>SAYPATH CONSTRUCTION LTD.</v>
          </cell>
          <cell r="K159" t="str">
            <v/>
          </cell>
        </row>
        <row r="160">
          <cell r="D160" t="str">
            <v>INV0803013</v>
          </cell>
          <cell r="E160">
            <v>5200299335</v>
          </cell>
          <cell r="F160">
            <v>338650.00000000035</v>
          </cell>
          <cell r="G160">
            <v>23705.5</v>
          </cell>
          <cell r="H160">
            <v>0</v>
          </cell>
          <cell r="I160">
            <v>504814</v>
          </cell>
          <cell r="J160" t="str">
            <v>PG TECHNOLOGY (THAILAND)</v>
          </cell>
          <cell r="K160" t="str">
            <v/>
          </cell>
        </row>
        <row r="161">
          <cell r="D161" t="str">
            <v>5103092</v>
          </cell>
          <cell r="E161">
            <v>5200299336</v>
          </cell>
          <cell r="F161">
            <v>8000.0000000000082</v>
          </cell>
          <cell r="G161">
            <v>560</v>
          </cell>
          <cell r="H161">
            <v>0</v>
          </cell>
          <cell r="I161">
            <v>504600</v>
          </cell>
          <cell r="J161" t="str">
            <v>V S K CONSUMMATE CO.,LTD.</v>
          </cell>
          <cell r="K161" t="str">
            <v/>
          </cell>
        </row>
        <row r="162">
          <cell r="D162" t="str">
            <v>028795</v>
          </cell>
          <cell r="E162">
            <v>5200299337</v>
          </cell>
          <cell r="F162">
            <v>9720.0000000000091</v>
          </cell>
          <cell r="G162">
            <v>680.4</v>
          </cell>
          <cell r="H162">
            <v>0</v>
          </cell>
          <cell r="I162">
            <v>105252</v>
          </cell>
          <cell r="J162" t="str">
            <v>L AND S SHIBACON (THAILAN</v>
          </cell>
          <cell r="K162" t="str">
            <v/>
          </cell>
        </row>
        <row r="163">
          <cell r="D163" t="str">
            <v>INV0803014</v>
          </cell>
          <cell r="E163">
            <v>5200299338</v>
          </cell>
          <cell r="F163">
            <v>25400.000000000025</v>
          </cell>
          <cell r="G163">
            <v>1778</v>
          </cell>
          <cell r="H163">
            <v>0</v>
          </cell>
          <cell r="I163">
            <v>504814</v>
          </cell>
          <cell r="J163" t="str">
            <v>PG TECHNOLOGY (THAILAND)</v>
          </cell>
          <cell r="K163" t="str">
            <v/>
          </cell>
        </row>
        <row r="164">
          <cell r="D164" t="str">
            <v>INV0803012</v>
          </cell>
          <cell r="E164">
            <v>5200299340</v>
          </cell>
          <cell r="F164">
            <v>56750.000000000058</v>
          </cell>
          <cell r="G164">
            <v>3972.5</v>
          </cell>
          <cell r="H164">
            <v>0</v>
          </cell>
          <cell r="I164">
            <v>504814</v>
          </cell>
          <cell r="J164" t="str">
            <v>PG TECHNOLOGY (THAILAND)</v>
          </cell>
          <cell r="K164" t="str">
            <v/>
          </cell>
        </row>
        <row r="165">
          <cell r="D165" t="str">
            <v>1664586</v>
          </cell>
          <cell r="E165">
            <v>5200299341</v>
          </cell>
          <cell r="F165">
            <v>21634.428571428594</v>
          </cell>
          <cell r="G165">
            <v>1514.41</v>
          </cell>
          <cell r="H165">
            <v>0</v>
          </cell>
          <cell r="I165">
            <v>504416</v>
          </cell>
          <cell r="J165" t="str">
            <v>RICOH SERVICES (THAILAND)</v>
          </cell>
          <cell r="K165" t="str">
            <v/>
          </cell>
        </row>
        <row r="166">
          <cell r="D166" t="str">
            <v>A00331871</v>
          </cell>
          <cell r="E166">
            <v>5200299344</v>
          </cell>
          <cell r="F166">
            <v>3650.0000000000036</v>
          </cell>
          <cell r="G166">
            <v>255.5</v>
          </cell>
          <cell r="H166">
            <v>0</v>
          </cell>
          <cell r="I166">
            <v>504613</v>
          </cell>
          <cell r="J166" t="str">
            <v>TRISAK AUTOMATION CO.,LTD</v>
          </cell>
          <cell r="K166" t="str">
            <v/>
          </cell>
        </row>
        <row r="167">
          <cell r="D167" t="str">
            <v>INV.2008-009</v>
          </cell>
          <cell r="E167">
            <v>5200300857</v>
          </cell>
          <cell r="F167">
            <v>161690.00000000015</v>
          </cell>
          <cell r="G167">
            <v>11318.3</v>
          </cell>
          <cell r="H167">
            <v>0</v>
          </cell>
          <cell r="I167">
            <v>504309</v>
          </cell>
          <cell r="J167" t="str">
            <v>Q-DOT SYSTEM TECHNOLOGY C</v>
          </cell>
          <cell r="K167" t="str">
            <v/>
          </cell>
        </row>
        <row r="168">
          <cell r="D168" t="str">
            <v>IVK51-00003</v>
          </cell>
          <cell r="E168">
            <v>5200300861</v>
          </cell>
          <cell r="F168">
            <v>39800.000000000044</v>
          </cell>
          <cell r="G168">
            <v>2786</v>
          </cell>
          <cell r="H168">
            <v>0</v>
          </cell>
          <cell r="I168">
            <v>505294</v>
          </cell>
          <cell r="J168" t="str">
            <v>WING FUNG ADHESIVE MANUFA</v>
          </cell>
          <cell r="K168" t="str">
            <v/>
          </cell>
        </row>
        <row r="169">
          <cell r="D169" t="str">
            <v>IV4134</v>
          </cell>
          <cell r="E169">
            <v>5200300884</v>
          </cell>
          <cell r="F169">
            <v>7200.0000000000073</v>
          </cell>
          <cell r="G169">
            <v>504</v>
          </cell>
          <cell r="H169">
            <v>0</v>
          </cell>
          <cell r="I169">
            <v>505822</v>
          </cell>
          <cell r="J169" t="str">
            <v>THAI STANDARD CALIBRATION</v>
          </cell>
          <cell r="K169" t="str">
            <v/>
          </cell>
        </row>
        <row r="170">
          <cell r="D170" t="str">
            <v>IV5103799</v>
          </cell>
          <cell r="E170">
            <v>5200300889</v>
          </cell>
          <cell r="F170">
            <v>150.00000000000017</v>
          </cell>
          <cell r="G170">
            <v>10.5</v>
          </cell>
          <cell r="H170">
            <v>0</v>
          </cell>
          <cell r="I170">
            <v>504472</v>
          </cell>
          <cell r="J170" t="str">
            <v>NAF STATIONERY KORAT CO.,</v>
          </cell>
          <cell r="K170" t="str">
            <v/>
          </cell>
        </row>
        <row r="171">
          <cell r="D171" t="str">
            <v>IV5103841</v>
          </cell>
          <cell r="E171">
            <v>5200300891</v>
          </cell>
          <cell r="F171">
            <v>1020.0000000000011</v>
          </cell>
          <cell r="G171">
            <v>71.400000000000006</v>
          </cell>
          <cell r="H171">
            <v>0</v>
          </cell>
          <cell r="I171">
            <v>504472</v>
          </cell>
          <cell r="J171" t="str">
            <v>NAF STATIONERY KORAT CO.,</v>
          </cell>
          <cell r="K171" t="str">
            <v/>
          </cell>
        </row>
        <row r="172">
          <cell r="D172" t="str">
            <v>IV5103846</v>
          </cell>
          <cell r="E172">
            <v>5200300903</v>
          </cell>
          <cell r="F172">
            <v>184.0000000000002</v>
          </cell>
          <cell r="G172">
            <v>12.88</v>
          </cell>
          <cell r="H172">
            <v>0</v>
          </cell>
          <cell r="I172">
            <v>504472</v>
          </cell>
          <cell r="J172" t="str">
            <v>NAF STATIONERY KORAT CO.,</v>
          </cell>
          <cell r="K172" t="str">
            <v/>
          </cell>
        </row>
        <row r="173">
          <cell r="D173" t="str">
            <v>6860097612</v>
          </cell>
          <cell r="E173">
            <v>5200300906</v>
          </cell>
          <cell r="F173">
            <v>300000.00000000029</v>
          </cell>
          <cell r="G173">
            <v>21000</v>
          </cell>
          <cell r="H173">
            <v>0</v>
          </cell>
          <cell r="I173">
            <v>105197</v>
          </cell>
          <cell r="J173" t="str">
            <v>HENKEL (THAILAND) LTD.</v>
          </cell>
          <cell r="K173" t="str">
            <v/>
          </cell>
        </row>
        <row r="174">
          <cell r="D174" t="str">
            <v>16968</v>
          </cell>
          <cell r="E174">
            <v>5200300908</v>
          </cell>
          <cell r="F174">
            <v>27400.000000000029</v>
          </cell>
          <cell r="G174">
            <v>1918</v>
          </cell>
          <cell r="H174">
            <v>0</v>
          </cell>
          <cell r="I174">
            <v>505613</v>
          </cell>
          <cell r="J174" t="str">
            <v>GOLDEN PAPER CO.,LTD.</v>
          </cell>
          <cell r="K174" t="str">
            <v/>
          </cell>
        </row>
        <row r="175">
          <cell r="D175" t="str">
            <v>16970</v>
          </cell>
          <cell r="E175">
            <v>5200300910</v>
          </cell>
          <cell r="F175">
            <v>9200.0000000000091</v>
          </cell>
          <cell r="G175">
            <v>644</v>
          </cell>
          <cell r="H175">
            <v>0</v>
          </cell>
          <cell r="I175">
            <v>505613</v>
          </cell>
          <cell r="J175" t="str">
            <v>GOLDEN PAPER CO.,LTD.</v>
          </cell>
          <cell r="K175" t="str">
            <v/>
          </cell>
        </row>
        <row r="176">
          <cell r="D176" t="str">
            <v>16969</v>
          </cell>
          <cell r="E176">
            <v>5200300913</v>
          </cell>
          <cell r="F176">
            <v>12800.000000000013</v>
          </cell>
          <cell r="G176">
            <v>896</v>
          </cell>
          <cell r="H176">
            <v>0</v>
          </cell>
          <cell r="I176">
            <v>505613</v>
          </cell>
          <cell r="J176" t="str">
            <v>GOLDEN PAPER CO.,LTD.</v>
          </cell>
          <cell r="K176" t="str">
            <v/>
          </cell>
        </row>
        <row r="177">
          <cell r="D177" t="str">
            <v>IV5103791</v>
          </cell>
          <cell r="E177">
            <v>5200300916</v>
          </cell>
          <cell r="F177">
            <v>1090.0000000000011</v>
          </cell>
          <cell r="G177">
            <v>76.3</v>
          </cell>
          <cell r="H177">
            <v>0</v>
          </cell>
          <cell r="I177">
            <v>504472</v>
          </cell>
          <cell r="J177" t="str">
            <v>NAF STATIONERY KORAT CO.,</v>
          </cell>
          <cell r="K177" t="str">
            <v/>
          </cell>
        </row>
        <row r="178">
          <cell r="D178" t="str">
            <v>IV5103025</v>
          </cell>
          <cell r="E178">
            <v>5200300919</v>
          </cell>
          <cell r="F178">
            <v>2750.0000000000027</v>
          </cell>
          <cell r="G178">
            <v>192.5</v>
          </cell>
          <cell r="H178">
            <v>0</v>
          </cell>
          <cell r="I178">
            <v>105196</v>
          </cell>
          <cell r="J178" t="str">
            <v>VIRTUAL - BIZ CO.,LTD.</v>
          </cell>
          <cell r="K178" t="str">
            <v/>
          </cell>
        </row>
        <row r="179">
          <cell r="D179" t="str">
            <v>025/1227</v>
          </cell>
          <cell r="E179">
            <v>5200300921</v>
          </cell>
          <cell r="F179">
            <v>27500.000000000029</v>
          </cell>
          <cell r="G179">
            <v>1925</v>
          </cell>
          <cell r="H179">
            <v>0</v>
          </cell>
          <cell r="I179">
            <v>504615</v>
          </cell>
          <cell r="J179" t="str">
            <v>UNITED MOTOR WORKS (SIAM)</v>
          </cell>
          <cell r="K179" t="str">
            <v/>
          </cell>
        </row>
        <row r="180">
          <cell r="D180" t="str">
            <v>A00331658</v>
          </cell>
          <cell r="E180">
            <v>5200300924</v>
          </cell>
          <cell r="F180">
            <v>26960.000000000029</v>
          </cell>
          <cell r="G180">
            <v>1887.2</v>
          </cell>
          <cell r="H180">
            <v>0</v>
          </cell>
          <cell r="I180">
            <v>504613</v>
          </cell>
          <cell r="J180" t="str">
            <v>TRISAK AUTOMATION CO.,LTD</v>
          </cell>
          <cell r="K180" t="str">
            <v/>
          </cell>
        </row>
        <row r="181">
          <cell r="D181" t="str">
            <v>IK026614</v>
          </cell>
          <cell r="E181">
            <v>5200300926</v>
          </cell>
          <cell r="F181">
            <v>52846.857142857203</v>
          </cell>
          <cell r="G181">
            <v>3699.28</v>
          </cell>
          <cell r="H181">
            <v>0</v>
          </cell>
          <cell r="I181">
            <v>504629</v>
          </cell>
          <cell r="J181" t="str">
            <v>SMC (THAILAND) LTD.</v>
          </cell>
          <cell r="K181" t="str">
            <v/>
          </cell>
        </row>
        <row r="182">
          <cell r="D182" t="str">
            <v>IV-08025</v>
          </cell>
          <cell r="E182">
            <v>5200300928</v>
          </cell>
          <cell r="F182">
            <v>62000.000000000065</v>
          </cell>
          <cell r="G182">
            <v>4340</v>
          </cell>
          <cell r="H182">
            <v>0</v>
          </cell>
          <cell r="I182">
            <v>505865</v>
          </cell>
          <cell r="J182" t="str">
            <v>NAWATECH ENGINEERING CO.,</v>
          </cell>
          <cell r="K182" t="str">
            <v/>
          </cell>
        </row>
        <row r="183">
          <cell r="D183" t="str">
            <v>IV5103522</v>
          </cell>
          <cell r="E183">
            <v>5200300930</v>
          </cell>
          <cell r="F183">
            <v>2867.0000000000032</v>
          </cell>
          <cell r="G183">
            <v>200.69</v>
          </cell>
          <cell r="H183">
            <v>0</v>
          </cell>
          <cell r="I183">
            <v>504472</v>
          </cell>
          <cell r="J183" t="str">
            <v>NAF STATIONERY KORAT CO.,</v>
          </cell>
          <cell r="K183" t="str">
            <v/>
          </cell>
        </row>
        <row r="184">
          <cell r="D184" t="str">
            <v>IV5103695</v>
          </cell>
          <cell r="E184">
            <v>5200300933</v>
          </cell>
          <cell r="F184">
            <v>1020.0000000000011</v>
          </cell>
          <cell r="G184">
            <v>71.400000000000006</v>
          </cell>
          <cell r="H184">
            <v>0</v>
          </cell>
          <cell r="I184">
            <v>504472</v>
          </cell>
          <cell r="J184" t="str">
            <v>NAF STATIONERY KORAT CO.,</v>
          </cell>
          <cell r="K184" t="str">
            <v/>
          </cell>
        </row>
        <row r="185">
          <cell r="D185" t="str">
            <v>IV5100170</v>
          </cell>
          <cell r="E185">
            <v>5200300937</v>
          </cell>
          <cell r="F185">
            <v>18000.000000000018</v>
          </cell>
          <cell r="G185">
            <v>1260</v>
          </cell>
          <cell r="H185">
            <v>0</v>
          </cell>
          <cell r="I185">
            <v>505742</v>
          </cell>
          <cell r="J185" t="str">
            <v>MAN-IN AUTOMATION LTD.</v>
          </cell>
          <cell r="K185" t="str">
            <v/>
          </cell>
        </row>
        <row r="186">
          <cell r="D186" t="str">
            <v>028763</v>
          </cell>
          <cell r="E186">
            <v>5200300938</v>
          </cell>
          <cell r="F186">
            <v>9396.0000000000109</v>
          </cell>
          <cell r="G186">
            <v>657.72</v>
          </cell>
          <cell r="H186">
            <v>0</v>
          </cell>
          <cell r="I186">
            <v>105252</v>
          </cell>
          <cell r="J186" t="str">
            <v>L AND S SHIBACON (THAILAN</v>
          </cell>
          <cell r="K186" t="str">
            <v/>
          </cell>
        </row>
        <row r="187">
          <cell r="D187" t="str">
            <v>T000005172</v>
          </cell>
          <cell r="E187">
            <v>5200300941</v>
          </cell>
          <cell r="F187">
            <v>84960.000000000087</v>
          </cell>
          <cell r="G187">
            <v>5947.2</v>
          </cell>
          <cell r="H187">
            <v>0</v>
          </cell>
          <cell r="I187">
            <v>505189</v>
          </cell>
          <cell r="J187" t="str">
            <v>KEYENCE (THAILAND) CO.,LT</v>
          </cell>
          <cell r="K187" t="str">
            <v/>
          </cell>
        </row>
        <row r="188">
          <cell r="D188" t="str">
            <v>18/0855</v>
          </cell>
          <cell r="E188">
            <v>5200300944</v>
          </cell>
          <cell r="F188">
            <v>6800.0000000000073</v>
          </cell>
          <cell r="G188">
            <v>476</v>
          </cell>
          <cell r="H188">
            <v>0</v>
          </cell>
          <cell r="I188">
            <v>505817</v>
          </cell>
          <cell r="J188" t="str">
            <v>K P P S  LTD.,PART</v>
          </cell>
          <cell r="K188" t="str">
            <v/>
          </cell>
        </row>
        <row r="189">
          <cell r="D189" t="str">
            <v>057/2836</v>
          </cell>
          <cell r="E189">
            <v>5200300945</v>
          </cell>
          <cell r="F189">
            <v>12579.000000000013</v>
          </cell>
          <cell r="G189">
            <v>880.53</v>
          </cell>
          <cell r="H189">
            <v>0</v>
          </cell>
          <cell r="I189">
            <v>504868</v>
          </cell>
          <cell r="J189" t="str">
            <v>KHWANCHAI ELECTRIC AND LI</v>
          </cell>
          <cell r="K189" t="str">
            <v/>
          </cell>
        </row>
        <row r="190">
          <cell r="D190" t="str">
            <v>803224</v>
          </cell>
          <cell r="E190">
            <v>5200300948</v>
          </cell>
          <cell r="F190">
            <v>58500.000000000058</v>
          </cell>
          <cell r="G190">
            <v>4095</v>
          </cell>
          <cell r="H190">
            <v>0</v>
          </cell>
          <cell r="I190">
            <v>105253</v>
          </cell>
          <cell r="J190" t="str">
            <v>PROTECTIVE TECHNOLOGY CO.</v>
          </cell>
          <cell r="K190" t="str">
            <v/>
          </cell>
        </row>
        <row r="191">
          <cell r="D191" t="str">
            <v>803226</v>
          </cell>
          <cell r="E191">
            <v>5200300949</v>
          </cell>
          <cell r="F191">
            <v>32175.000000000033</v>
          </cell>
          <cell r="G191">
            <v>2252.25</v>
          </cell>
          <cell r="H191">
            <v>0</v>
          </cell>
          <cell r="I191">
            <v>105253</v>
          </cell>
          <cell r="J191" t="str">
            <v>PROTECTIVE TECHNOLOGY CO.</v>
          </cell>
          <cell r="K191" t="str">
            <v/>
          </cell>
        </row>
        <row r="192">
          <cell r="D192" t="str">
            <v>803225</v>
          </cell>
          <cell r="E192">
            <v>5200300952</v>
          </cell>
          <cell r="F192">
            <v>102375.0000000001</v>
          </cell>
          <cell r="G192">
            <v>7166.25</v>
          </cell>
          <cell r="H192">
            <v>0</v>
          </cell>
          <cell r="I192">
            <v>105253</v>
          </cell>
          <cell r="J192" t="str">
            <v>PROTECTIVE TECHNOLOGY CO.</v>
          </cell>
          <cell r="K192" t="str">
            <v/>
          </cell>
        </row>
        <row r="193">
          <cell r="D193" t="str">
            <v>S-280171</v>
          </cell>
          <cell r="E193">
            <v>5200300956</v>
          </cell>
          <cell r="F193">
            <v>2480.0000000000027</v>
          </cell>
          <cell r="G193">
            <v>173.6</v>
          </cell>
          <cell r="H193">
            <v>0</v>
          </cell>
          <cell r="I193">
            <v>505780</v>
          </cell>
          <cell r="J193" t="str">
            <v>C.E.M. TECHNOLOGY(THAILAN</v>
          </cell>
          <cell r="K193" t="str">
            <v/>
          </cell>
        </row>
        <row r="194">
          <cell r="D194" t="str">
            <v>V51030779</v>
          </cell>
          <cell r="E194">
            <v>5200300958</v>
          </cell>
          <cell r="F194">
            <v>3000.0000000000032</v>
          </cell>
          <cell r="G194">
            <v>210</v>
          </cell>
          <cell r="H194">
            <v>0</v>
          </cell>
          <cell r="I194">
            <v>504437</v>
          </cell>
          <cell r="J194" t="str">
            <v>BOONTHAI MACHINERY COMPLE</v>
          </cell>
          <cell r="K194" t="str">
            <v/>
          </cell>
        </row>
        <row r="195">
          <cell r="D195" t="str">
            <v>028511</v>
          </cell>
          <cell r="E195">
            <v>5200301048</v>
          </cell>
          <cell r="F195">
            <v>18450.000000000018</v>
          </cell>
          <cell r="G195">
            <v>1291.5</v>
          </cell>
          <cell r="H195">
            <v>0</v>
          </cell>
          <cell r="I195">
            <v>105252</v>
          </cell>
          <cell r="J195" t="str">
            <v>L AND S SHIBACON (THAILAN</v>
          </cell>
          <cell r="K195" t="str">
            <v/>
          </cell>
        </row>
        <row r="196">
          <cell r="D196" t="str">
            <v>028454</v>
          </cell>
          <cell r="E196">
            <v>5200301050</v>
          </cell>
          <cell r="F196">
            <v>8437.5714285714366</v>
          </cell>
          <cell r="G196">
            <v>590.63</v>
          </cell>
          <cell r="H196">
            <v>0</v>
          </cell>
          <cell r="I196">
            <v>105252</v>
          </cell>
          <cell r="J196" t="str">
            <v>L AND S SHIBACON (THAILAN</v>
          </cell>
          <cell r="K196" t="str">
            <v/>
          </cell>
        </row>
        <row r="197">
          <cell r="D197" t="str">
            <v>028761</v>
          </cell>
          <cell r="E197">
            <v>5200301051</v>
          </cell>
          <cell r="F197">
            <v>15000.000000000016</v>
          </cell>
          <cell r="G197">
            <v>1050</v>
          </cell>
          <cell r="H197">
            <v>0</v>
          </cell>
          <cell r="I197">
            <v>105252</v>
          </cell>
          <cell r="J197" t="str">
            <v>L AND S SHIBACON (THAILAN</v>
          </cell>
          <cell r="K197" t="str">
            <v/>
          </cell>
        </row>
        <row r="198">
          <cell r="D198" t="str">
            <v>028512</v>
          </cell>
          <cell r="E198">
            <v>5200301053</v>
          </cell>
          <cell r="F198">
            <v>5812.5714285714348</v>
          </cell>
          <cell r="G198">
            <v>406.88</v>
          </cell>
          <cell r="H198">
            <v>0</v>
          </cell>
          <cell r="I198">
            <v>105252</v>
          </cell>
          <cell r="J198" t="str">
            <v>L AND S SHIBACON (THAILAN</v>
          </cell>
          <cell r="K198" t="str">
            <v/>
          </cell>
        </row>
        <row r="199">
          <cell r="D199" t="str">
            <v>028453</v>
          </cell>
          <cell r="E199">
            <v>5200301188</v>
          </cell>
          <cell r="F199">
            <v>10200.000000000011</v>
          </cell>
          <cell r="G199">
            <v>714</v>
          </cell>
          <cell r="H199">
            <v>0</v>
          </cell>
          <cell r="I199">
            <v>105252</v>
          </cell>
          <cell r="J199" t="str">
            <v>L AND S SHIBACON (THAILAN</v>
          </cell>
          <cell r="K199" t="str">
            <v/>
          </cell>
        </row>
        <row r="200">
          <cell r="D200" t="str">
            <v>028760</v>
          </cell>
          <cell r="E200">
            <v>5200301190</v>
          </cell>
          <cell r="F200">
            <v>9214.0000000000091</v>
          </cell>
          <cell r="G200">
            <v>644.98</v>
          </cell>
          <cell r="H200">
            <v>0</v>
          </cell>
          <cell r="I200">
            <v>105252</v>
          </cell>
          <cell r="J200" t="str">
            <v>L AND S SHIBACON (THAILAN</v>
          </cell>
          <cell r="K200" t="str">
            <v/>
          </cell>
        </row>
        <row r="201">
          <cell r="D201" t="str">
            <v>028513</v>
          </cell>
          <cell r="E201">
            <v>5200301192</v>
          </cell>
          <cell r="F201">
            <v>32200.000000000033</v>
          </cell>
          <cell r="G201">
            <v>2254</v>
          </cell>
          <cell r="H201">
            <v>0</v>
          </cell>
          <cell r="I201">
            <v>105252</v>
          </cell>
          <cell r="J201" t="str">
            <v>L AND S SHIBACON (THAILAN</v>
          </cell>
          <cell r="K201" t="str">
            <v/>
          </cell>
        </row>
        <row r="202">
          <cell r="D202" t="str">
            <v>028776</v>
          </cell>
          <cell r="E202">
            <v>5200301194</v>
          </cell>
          <cell r="F202">
            <v>289.85714285714317</v>
          </cell>
          <cell r="G202">
            <v>20.29</v>
          </cell>
          <cell r="H202">
            <v>0</v>
          </cell>
          <cell r="I202">
            <v>105252</v>
          </cell>
          <cell r="J202" t="str">
            <v>L AND S SHIBACON (THAILAN</v>
          </cell>
          <cell r="K202" t="str">
            <v/>
          </cell>
        </row>
        <row r="203">
          <cell r="D203" t="str">
            <v>028776</v>
          </cell>
          <cell r="E203">
            <v>5200301196</v>
          </cell>
          <cell r="F203">
            <v>38962.000000000044</v>
          </cell>
          <cell r="G203">
            <v>2727.34</v>
          </cell>
          <cell r="H203">
            <v>0</v>
          </cell>
          <cell r="I203">
            <v>105252</v>
          </cell>
          <cell r="J203" t="str">
            <v>L AND S SHIBACON (THAILAN</v>
          </cell>
          <cell r="K203" t="str">
            <v/>
          </cell>
        </row>
        <row r="204">
          <cell r="D204" t="str">
            <v>IV51030097</v>
          </cell>
          <cell r="E204">
            <v>5200301989</v>
          </cell>
          <cell r="F204">
            <v>14943.000000000016</v>
          </cell>
          <cell r="G204">
            <v>1046.01</v>
          </cell>
          <cell r="H204">
            <v>0</v>
          </cell>
          <cell r="I204">
            <v>505045</v>
          </cell>
          <cell r="J204" t="str">
            <v>MAX VALUE TECHNOLOGY CO.,</v>
          </cell>
          <cell r="K204" t="str">
            <v/>
          </cell>
        </row>
        <row r="205">
          <cell r="D205" t="str">
            <v>INV51000945</v>
          </cell>
          <cell r="E205">
            <v>5200302003</v>
          </cell>
          <cell r="F205">
            <v>2880.0000000000027</v>
          </cell>
          <cell r="G205">
            <v>201.6</v>
          </cell>
          <cell r="H205">
            <v>0</v>
          </cell>
          <cell r="I205">
            <v>504935</v>
          </cell>
          <cell r="J205" t="str">
            <v>RAJSIMA Y D PART.T.D</v>
          </cell>
          <cell r="K205" t="str">
            <v/>
          </cell>
        </row>
        <row r="206">
          <cell r="D206" t="str">
            <v/>
          </cell>
          <cell r="E206">
            <v>5200302016</v>
          </cell>
          <cell r="F206">
            <v>19602.000000000022</v>
          </cell>
          <cell r="G206">
            <v>1372.14</v>
          </cell>
          <cell r="H206">
            <v>0</v>
          </cell>
          <cell r="I206">
            <v>504550</v>
          </cell>
          <cell r="J206" t="str">
            <v>SOMSAK TRANSPORT LTD.,PAR</v>
          </cell>
          <cell r="K206" t="str">
            <v/>
          </cell>
        </row>
        <row r="207">
          <cell r="D207" t="str">
            <v>0301344</v>
          </cell>
          <cell r="E207">
            <v>5200302020</v>
          </cell>
          <cell r="F207">
            <v>39202.142857142899</v>
          </cell>
          <cell r="G207">
            <v>2744.15</v>
          </cell>
          <cell r="H207">
            <v>0</v>
          </cell>
          <cell r="I207">
            <v>505885</v>
          </cell>
          <cell r="J207" t="str">
            <v>THAI-INTER ELECTRIC INDUS</v>
          </cell>
          <cell r="K207" t="str">
            <v/>
          </cell>
        </row>
        <row r="208">
          <cell r="D208" t="str">
            <v>BL510002</v>
          </cell>
          <cell r="E208">
            <v>5200302021</v>
          </cell>
          <cell r="F208">
            <v>76552.000000000087</v>
          </cell>
          <cell r="G208">
            <v>5358.64</v>
          </cell>
          <cell r="H208">
            <v>0</v>
          </cell>
          <cell r="I208">
            <v>504727</v>
          </cell>
          <cell r="J208" t="str">
            <v>PSICOM INTERNATIONAL CO.,</v>
          </cell>
          <cell r="K208" t="str">
            <v/>
          </cell>
        </row>
        <row r="209">
          <cell r="D209" t="str">
            <v>BL510001</v>
          </cell>
          <cell r="E209">
            <v>5200302023</v>
          </cell>
          <cell r="F209">
            <v>74508.000000000087</v>
          </cell>
          <cell r="G209">
            <v>5215.5600000000004</v>
          </cell>
          <cell r="H209">
            <v>0</v>
          </cell>
          <cell r="I209">
            <v>504727</v>
          </cell>
          <cell r="J209" t="str">
            <v>PSICOM INTERNATIONAL CO.,</v>
          </cell>
          <cell r="K209" t="str">
            <v/>
          </cell>
        </row>
        <row r="210">
          <cell r="D210" t="str">
            <v>INV0803017</v>
          </cell>
          <cell r="E210">
            <v>5200302024</v>
          </cell>
          <cell r="F210">
            <v>235000.00000000023</v>
          </cell>
          <cell r="G210">
            <v>16450</v>
          </cell>
          <cell r="H210">
            <v>0</v>
          </cell>
          <cell r="I210">
            <v>504814</v>
          </cell>
          <cell r="J210" t="str">
            <v>PG TECHNOLOGY (THAILAND)</v>
          </cell>
          <cell r="K210" t="str">
            <v/>
          </cell>
        </row>
        <row r="211">
          <cell r="D211" t="str">
            <v>INV0803018</v>
          </cell>
          <cell r="E211">
            <v>5200302025</v>
          </cell>
          <cell r="F211">
            <v>24800.000000000025</v>
          </cell>
          <cell r="G211">
            <v>1736</v>
          </cell>
          <cell r="H211">
            <v>0</v>
          </cell>
          <cell r="I211">
            <v>504814</v>
          </cell>
          <cell r="J211" t="str">
            <v>PG TECHNOLOGY (THAILAND)</v>
          </cell>
          <cell r="K211" t="str">
            <v/>
          </cell>
        </row>
        <row r="212">
          <cell r="D212" t="str">
            <v>INV0803019</v>
          </cell>
          <cell r="E212">
            <v>5200302027</v>
          </cell>
          <cell r="F212">
            <v>7700.0000000000082</v>
          </cell>
          <cell r="G212">
            <v>539</v>
          </cell>
          <cell r="H212">
            <v>0</v>
          </cell>
          <cell r="I212">
            <v>504814</v>
          </cell>
          <cell r="J212" t="str">
            <v>PG TECHNOLOGY (THAILAND)</v>
          </cell>
          <cell r="K212" t="str">
            <v/>
          </cell>
        </row>
        <row r="213">
          <cell r="D213" t="str">
            <v>028984</v>
          </cell>
          <cell r="E213">
            <v>5200302029</v>
          </cell>
          <cell r="F213">
            <v>8100.0000000000082</v>
          </cell>
          <cell r="G213">
            <v>567</v>
          </cell>
          <cell r="H213">
            <v>0</v>
          </cell>
          <cell r="I213">
            <v>105252</v>
          </cell>
          <cell r="J213" t="str">
            <v>L AND S SHIBACON (THAILAN</v>
          </cell>
          <cell r="K213" t="str">
            <v/>
          </cell>
        </row>
        <row r="214">
          <cell r="D214" t="str">
            <v>T08/1313</v>
          </cell>
          <cell r="E214">
            <v>5200302031</v>
          </cell>
          <cell r="F214">
            <v>108000.00000000012</v>
          </cell>
          <cell r="G214">
            <v>7560</v>
          </cell>
          <cell r="H214">
            <v>0</v>
          </cell>
          <cell r="I214">
            <v>105198</v>
          </cell>
          <cell r="J214" t="str">
            <v>IMAJE SIAM CO.,LTD.</v>
          </cell>
          <cell r="K214" t="str">
            <v/>
          </cell>
        </row>
        <row r="215">
          <cell r="D215" t="str">
            <v>IN08030747</v>
          </cell>
          <cell r="E215">
            <v>5200302033</v>
          </cell>
          <cell r="F215">
            <v>2030.000000000002</v>
          </cell>
          <cell r="G215">
            <v>142.1</v>
          </cell>
          <cell r="H215">
            <v>0</v>
          </cell>
          <cell r="I215">
            <v>504619</v>
          </cell>
          <cell r="J215" t="str">
            <v>ISS FACILITY SERVICE CO.,</v>
          </cell>
          <cell r="K215" t="str">
            <v/>
          </cell>
        </row>
        <row r="216">
          <cell r="D216" t="str">
            <v>IN08030748</v>
          </cell>
          <cell r="E216">
            <v>5200302036</v>
          </cell>
          <cell r="F216">
            <v>35730.000000000036</v>
          </cell>
          <cell r="G216">
            <v>2501.1</v>
          </cell>
          <cell r="H216">
            <v>0</v>
          </cell>
          <cell r="I216">
            <v>504619</v>
          </cell>
          <cell r="J216" t="str">
            <v>ISS FACILITY SERVICE CO.,</v>
          </cell>
          <cell r="K216" t="str">
            <v/>
          </cell>
        </row>
        <row r="217">
          <cell r="D217" t="str">
            <v>INV0640</v>
          </cell>
          <cell r="E217">
            <v>5200302044</v>
          </cell>
          <cell r="F217">
            <v>52600.000000000058</v>
          </cell>
          <cell r="G217">
            <v>3682</v>
          </cell>
          <cell r="H217">
            <v>0</v>
          </cell>
          <cell r="I217">
            <v>504520</v>
          </cell>
          <cell r="J217" t="str">
            <v>BB FUTURETECH LTD.,PART</v>
          </cell>
          <cell r="K217" t="str">
            <v/>
          </cell>
        </row>
        <row r="218">
          <cell r="D218" t="str">
            <v>1886</v>
          </cell>
          <cell r="E218">
            <v>5200302283</v>
          </cell>
          <cell r="F218">
            <v>5000.0000000000055</v>
          </cell>
          <cell r="G218">
            <v>350</v>
          </cell>
          <cell r="H218">
            <v>0</v>
          </cell>
          <cell r="I218">
            <v>504728</v>
          </cell>
          <cell r="J218" t="str">
            <v>ALS TESTING SERVICES (THA</v>
          </cell>
          <cell r="K218" t="str">
            <v/>
          </cell>
        </row>
        <row r="219">
          <cell r="D219" t="str">
            <v>424/21162</v>
          </cell>
          <cell r="E219">
            <v>5200302285</v>
          </cell>
          <cell r="F219">
            <v>25815.857142857167</v>
          </cell>
          <cell r="G219">
            <v>1807.11</v>
          </cell>
          <cell r="H219">
            <v>0</v>
          </cell>
          <cell r="I219">
            <v>105603</v>
          </cell>
          <cell r="J219" t="str">
            <v>SAWARINTR LIMITED PARTNER</v>
          </cell>
          <cell r="K219" t="str">
            <v/>
          </cell>
        </row>
        <row r="220">
          <cell r="D220" t="str">
            <v>424/21163</v>
          </cell>
          <cell r="E220">
            <v>5200302286</v>
          </cell>
          <cell r="F220">
            <v>17740.571428571446</v>
          </cell>
          <cell r="G220">
            <v>1241.8399999999999</v>
          </cell>
          <cell r="H220">
            <v>0</v>
          </cell>
          <cell r="I220">
            <v>105603</v>
          </cell>
          <cell r="J220" t="str">
            <v>SAWARINTR LIMITED PARTNER</v>
          </cell>
          <cell r="K220" t="str">
            <v/>
          </cell>
        </row>
        <row r="221">
          <cell r="D221" t="str">
            <v>067/3328</v>
          </cell>
          <cell r="E221">
            <v>5200302287</v>
          </cell>
          <cell r="F221">
            <v>110000.00000000012</v>
          </cell>
          <cell r="G221">
            <v>7700</v>
          </cell>
          <cell r="H221">
            <v>0</v>
          </cell>
          <cell r="I221">
            <v>504402</v>
          </cell>
          <cell r="J221" t="str">
            <v>FACTORY INTER TECHNOLOGY</v>
          </cell>
          <cell r="K221" t="str">
            <v/>
          </cell>
        </row>
        <row r="222">
          <cell r="D222" t="str">
            <v>424/21160</v>
          </cell>
          <cell r="E222">
            <v>5200302290</v>
          </cell>
          <cell r="F222">
            <v>21021.285714285736</v>
          </cell>
          <cell r="G222">
            <v>1471.49</v>
          </cell>
          <cell r="H222">
            <v>0</v>
          </cell>
          <cell r="I222">
            <v>105603</v>
          </cell>
          <cell r="J222" t="str">
            <v>SAWARINTR LIMITED PARTNER</v>
          </cell>
          <cell r="K222" t="str">
            <v/>
          </cell>
        </row>
        <row r="223">
          <cell r="D223" t="str">
            <v>424/21161</v>
          </cell>
          <cell r="E223">
            <v>5200302291</v>
          </cell>
          <cell r="F223">
            <v>23678.142857142884</v>
          </cell>
          <cell r="G223">
            <v>1657.47</v>
          </cell>
          <cell r="H223">
            <v>0</v>
          </cell>
          <cell r="I223">
            <v>105603</v>
          </cell>
          <cell r="J223" t="str">
            <v>SAWARINTR LIMITED PARTNER</v>
          </cell>
          <cell r="K223" t="str">
            <v/>
          </cell>
        </row>
        <row r="224">
          <cell r="D224" t="str">
            <v>422/21071</v>
          </cell>
          <cell r="E224">
            <v>5200302621</v>
          </cell>
          <cell r="F224">
            <v>26383.85714285717</v>
          </cell>
          <cell r="G224">
            <v>1846.87</v>
          </cell>
          <cell r="H224">
            <v>0</v>
          </cell>
          <cell r="I224">
            <v>105603</v>
          </cell>
          <cell r="J224" t="str">
            <v>SAWARINTR LIMITED PARTNER</v>
          </cell>
          <cell r="K224" t="str">
            <v/>
          </cell>
        </row>
      </sheetData>
      <sheetData sheetId="12"/>
      <sheetData sheetId="13"/>
      <sheetData sheetId="14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atement"/>
      <sheetName val="Reporting (2)"/>
      <sheetName val="Sheet1"/>
      <sheetName val="Sheet2"/>
      <sheetName val="Sheet3"/>
      <sheetName val="Data Sheet"/>
    </sheetNames>
    <sheetDataSet>
      <sheetData sheetId="0" refreshError="1">
        <row r="13">
          <cell r="F13" t="str">
            <v xml:space="preserve"> </v>
          </cell>
          <cell r="H13" t="str">
            <v>Forecasted</v>
          </cell>
          <cell r="L13" t="str">
            <v>Total</v>
          </cell>
        </row>
        <row r="14">
          <cell r="H14" t="str">
            <v>1ST QTR</v>
          </cell>
          <cell r="I14" t="str">
            <v>2ND QTR</v>
          </cell>
          <cell r="J14" t="str">
            <v>3RD QTR</v>
          </cell>
          <cell r="K14" t="str">
            <v>4TH QTR</v>
          </cell>
          <cell r="L14" t="str">
            <v>No Entry</v>
          </cell>
        </row>
        <row r="15">
          <cell r="E15" t="str">
            <v>Sales</v>
          </cell>
        </row>
        <row r="16">
          <cell r="F16" t="str">
            <v>Sales</v>
          </cell>
          <cell r="L16">
            <v>0</v>
          </cell>
        </row>
        <row r="17">
          <cell r="F17" t="str">
            <v>Cost of sales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G19" t="str">
            <v xml:space="preserve">Gross profit  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E21" t="str">
            <v>Expenses</v>
          </cell>
        </row>
        <row r="22">
          <cell r="F22" t="str">
            <v>Operating expenses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F23" t="str">
            <v>Interest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F24" t="str">
            <v>Depreciation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F25" t="str">
            <v>Amortization</v>
          </cell>
          <cell r="L25">
            <v>0</v>
          </cell>
        </row>
        <row r="26">
          <cell r="G26" t="str">
            <v xml:space="preserve">Total expenses  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8">
          <cell r="G28" t="str">
            <v xml:space="preserve">Operating income  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E30" t="str">
            <v>Other income and expenses</v>
          </cell>
        </row>
        <row r="31">
          <cell r="F31" t="str">
            <v>Gain (loss) on sale of assets</v>
          </cell>
          <cell r="L31">
            <v>0</v>
          </cell>
        </row>
        <row r="32">
          <cell r="F32" t="str">
            <v>Other (net)</v>
          </cell>
          <cell r="L32">
            <v>0</v>
          </cell>
        </row>
        <row r="33">
          <cell r="G33" t="str">
            <v xml:space="preserve">Subtotal  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6">
          <cell r="G36" t="str">
            <v xml:space="preserve">Income before tax  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F37" t="str">
            <v>Please enter  a tax percentage</v>
          </cell>
        </row>
        <row r="38">
          <cell r="F38" t="str">
            <v>Taxes @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40">
          <cell r="G40" t="str">
            <v xml:space="preserve">Net income  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2">
          <cell r="F42" t="str">
            <v>Retained earnings-beginning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4">
          <cell r="F44" t="str">
            <v>Dividends paid</v>
          </cell>
          <cell r="L44">
            <v>0</v>
          </cell>
        </row>
        <row r="46">
          <cell r="F46" t="str">
            <v>Retained earnings-ending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9">
          <cell r="E49" t="str">
            <v>Detailed Supporting Information</v>
          </cell>
        </row>
        <row r="51">
          <cell r="E51" t="str">
            <v>Cost of sales</v>
          </cell>
        </row>
        <row r="52">
          <cell r="G52" t="str">
            <v xml:space="preserve">Direct labor  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G53" t="str">
            <v xml:space="preserve">Materials  </v>
          </cell>
          <cell r="L53">
            <v>0</v>
          </cell>
        </row>
        <row r="54">
          <cell r="G54" t="str">
            <v xml:space="preserve">Other costs  </v>
          </cell>
          <cell r="L54">
            <v>0</v>
          </cell>
        </row>
        <row r="56">
          <cell r="E56" t="str">
            <v>Depreciation: Enter the numbers of years.</v>
          </cell>
        </row>
        <row r="57">
          <cell r="G57" t="str">
            <v>year Buildings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G58" t="str">
            <v>year Equipment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60">
          <cell r="E60" t="str">
            <v>Interest: Percentages from Data sheet</v>
          </cell>
        </row>
        <row r="61">
          <cell r="F61">
            <v>0</v>
          </cell>
          <cell r="G61" t="str">
            <v>Long-Term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F62">
            <v>0</v>
          </cell>
          <cell r="G62" t="str">
            <v>Short-Term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heet"/>
      <sheetName val="Customize Your Planner"/>
      <sheetName val="Data Chart"/>
      <sheetName val="Balance Sheet"/>
      <sheetName val="Asset Chart"/>
      <sheetName val="Income Statement"/>
      <sheetName val="Income Chart"/>
      <sheetName val="Cash Flow Sheet"/>
      <sheetName val="Macros"/>
      <sheetName val="Lock"/>
      <sheetName val="Intl Data Table"/>
      <sheetName val="BPR"/>
      <sheetName val="sapdata"/>
    </sheetNames>
    <sheetDataSet>
      <sheetData sheetId="0" refreshError="1">
        <row r="15">
          <cell r="G15" t="str">
            <v>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SEA"/>
      <sheetName val="JE786"/>
      <sheetName val="Customize Your Invoice"/>
      <sheetName val="ProductName"/>
      <sheetName val="FS(E)"/>
      <sheetName val="รายละเอียดเสาเข็มที่ใช้แต่ละแบบ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nel 1998"/>
      <sheetName val="Income Statement"/>
    </sheetNames>
    <sheetDataSet>
      <sheetData sheetId="0" refreshError="1">
        <row r="5">
          <cell r="A5" t="str">
            <v>Nom</v>
          </cell>
          <cell r="B5" t="str">
            <v>Rg</v>
          </cell>
          <cell r="C5" t="str">
            <v>Fonction</v>
          </cell>
          <cell r="D5" t="str">
            <v>interne</v>
          </cell>
          <cell r="E5" t="str">
            <v>Belgacom</v>
          </cell>
          <cell r="F5" t="str">
            <v>Semaine</v>
          </cell>
          <cell r="G5" t="str">
            <v>JANVIER</v>
          </cell>
          <cell r="H5" t="str">
            <v>FEVRIER</v>
          </cell>
          <cell r="I5" t="str">
            <v>MARS</v>
          </cell>
          <cell r="J5" t="str">
            <v>AVRIL</v>
          </cell>
          <cell r="K5" t="str">
            <v>MAI</v>
          </cell>
          <cell r="L5" t="str">
            <v>JUIN</v>
          </cell>
          <cell r="M5" t="str">
            <v>JUILLET</v>
          </cell>
          <cell r="N5" t="str">
            <v>AOUT</v>
          </cell>
          <cell r="O5" t="str">
            <v>SEPTEMBRE</v>
          </cell>
          <cell r="P5" t="str">
            <v>OCTOBRE</v>
          </cell>
          <cell r="Q5" t="str">
            <v>NOVEMBRE</v>
          </cell>
          <cell r="R5" t="str">
            <v>DECEMBRE</v>
          </cell>
        </row>
        <row r="6">
          <cell r="A6" t="str">
            <v>GASPARD</v>
          </cell>
          <cell r="B6">
            <v>4</v>
          </cell>
          <cell r="D6" t="str">
            <v>ADMIN</v>
          </cell>
          <cell r="E6" t="str">
            <v>FIN</v>
          </cell>
          <cell r="F6">
            <v>37.6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</row>
        <row r="7">
          <cell r="A7" t="str">
            <v>DEFLANDRE</v>
          </cell>
          <cell r="D7" t="str">
            <v>ADMIN</v>
          </cell>
          <cell r="E7" t="str">
            <v>FIN</v>
          </cell>
          <cell r="F7">
            <v>37.6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1</v>
          </cell>
          <cell r="M7">
            <v>1</v>
          </cell>
          <cell r="N7">
            <v>1</v>
          </cell>
          <cell r="O7">
            <v>1</v>
          </cell>
          <cell r="P7">
            <v>1</v>
          </cell>
          <cell r="Q7">
            <v>1</v>
          </cell>
          <cell r="R7">
            <v>1</v>
          </cell>
        </row>
        <row r="8">
          <cell r="A8" t="str">
            <v>VAN DER GUCHT</v>
          </cell>
          <cell r="D8" t="str">
            <v>ADMIN</v>
          </cell>
          <cell r="E8" t="str">
            <v>FIN</v>
          </cell>
          <cell r="F8">
            <v>37.6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  <cell r="K8">
            <v>1</v>
          </cell>
          <cell r="L8">
            <v>1</v>
          </cell>
          <cell r="M8">
            <v>1</v>
          </cell>
          <cell r="N8">
            <v>1</v>
          </cell>
          <cell r="O8">
            <v>1</v>
          </cell>
          <cell r="P8">
            <v>1</v>
          </cell>
          <cell r="Q8">
            <v>1</v>
          </cell>
          <cell r="R8">
            <v>1</v>
          </cell>
        </row>
        <row r="9">
          <cell r="A9" t="str">
            <v>Administration</v>
          </cell>
          <cell r="D9" t="str">
            <v>ADMIN</v>
          </cell>
          <cell r="E9" t="str">
            <v>FIN</v>
          </cell>
          <cell r="F9">
            <v>37.6</v>
          </cell>
          <cell r="L9">
            <v>2</v>
          </cell>
          <cell r="M9">
            <v>2</v>
          </cell>
          <cell r="N9">
            <v>2</v>
          </cell>
          <cell r="O9">
            <v>2</v>
          </cell>
          <cell r="P9">
            <v>2</v>
          </cell>
          <cell r="Q9">
            <v>2</v>
          </cell>
          <cell r="R9">
            <v>2</v>
          </cell>
        </row>
        <row r="10">
          <cell r="A10" t="str">
            <v>SERVAIS</v>
          </cell>
          <cell r="B10">
            <v>17</v>
          </cell>
          <cell r="D10" t="str">
            <v>DIR</v>
          </cell>
          <cell r="E10" t="str">
            <v>GMGT</v>
          </cell>
          <cell r="F10">
            <v>37.6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  <cell r="O10">
            <v>1</v>
          </cell>
          <cell r="P10">
            <v>1</v>
          </cell>
          <cell r="Q10">
            <v>1</v>
          </cell>
          <cell r="R10">
            <v>1</v>
          </cell>
        </row>
        <row r="11">
          <cell r="A11" t="str">
            <v>BASTIN</v>
          </cell>
          <cell r="B11">
            <v>1</v>
          </cell>
          <cell r="D11" t="str">
            <v>INFO</v>
          </cell>
          <cell r="E11" t="str">
            <v>INFMGT</v>
          </cell>
          <cell r="F11">
            <v>37.6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</row>
        <row r="12">
          <cell r="A12" t="str">
            <v>VLAMINCK</v>
          </cell>
          <cell r="B12">
            <v>13</v>
          </cell>
          <cell r="D12" t="str">
            <v>INST</v>
          </cell>
          <cell r="E12" t="str">
            <v>PROD</v>
          </cell>
          <cell r="F12">
            <v>37.6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</row>
        <row r="13">
          <cell r="A13" t="str">
            <v>Installation</v>
          </cell>
          <cell r="D13" t="str">
            <v>INST</v>
          </cell>
          <cell r="E13" t="str">
            <v>PROD</v>
          </cell>
          <cell r="F13">
            <v>37.6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</row>
        <row r="14">
          <cell r="A14" t="str">
            <v>PATINET</v>
          </cell>
          <cell r="B14">
            <v>9</v>
          </cell>
          <cell r="D14" t="str">
            <v>MKT</v>
          </cell>
          <cell r="E14" t="str">
            <v>MKT</v>
          </cell>
          <cell r="F14">
            <v>37.6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</row>
        <row r="15">
          <cell r="A15" t="str">
            <v>Marketing Coord.</v>
          </cell>
          <cell r="D15" t="str">
            <v>MKT</v>
          </cell>
          <cell r="E15" t="str">
            <v>MKT</v>
          </cell>
          <cell r="F15">
            <v>37.6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</row>
        <row r="16">
          <cell r="A16" t="str">
            <v>MENTENS</v>
          </cell>
          <cell r="B16">
            <v>6</v>
          </cell>
          <cell r="D16" t="str">
            <v>SALES</v>
          </cell>
          <cell r="E16" t="str">
            <v>SALES</v>
          </cell>
          <cell r="F16">
            <v>37.6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</row>
        <row r="17">
          <cell r="A17" t="str">
            <v>FLEURENT</v>
          </cell>
          <cell r="B17">
            <v>14</v>
          </cell>
          <cell r="D17" t="str">
            <v>SALES</v>
          </cell>
          <cell r="E17" t="str">
            <v>SALES</v>
          </cell>
          <cell r="F17">
            <v>37.6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</row>
        <row r="18">
          <cell r="A18" t="str">
            <v>DAWANS</v>
          </cell>
          <cell r="B18">
            <v>15</v>
          </cell>
          <cell r="D18" t="str">
            <v>SALES</v>
          </cell>
          <cell r="E18" t="str">
            <v>SALES</v>
          </cell>
          <cell r="F18">
            <v>37.6</v>
          </cell>
          <cell r="G18">
            <v>1</v>
          </cell>
          <cell r="H18">
            <v>1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  <cell r="R18">
            <v>1</v>
          </cell>
        </row>
        <row r="19">
          <cell r="A19" t="str">
            <v>Sales Direct</v>
          </cell>
          <cell r="D19" t="str">
            <v>SALES</v>
          </cell>
          <cell r="E19" t="str">
            <v>SALES</v>
          </cell>
          <cell r="F19">
            <v>37.6</v>
          </cell>
          <cell r="L19">
            <v>2</v>
          </cell>
          <cell r="M19">
            <v>2</v>
          </cell>
          <cell r="N19">
            <v>2</v>
          </cell>
          <cell r="O19">
            <v>2</v>
          </cell>
          <cell r="P19">
            <v>2</v>
          </cell>
          <cell r="Q19">
            <v>2</v>
          </cell>
          <cell r="R19">
            <v>2</v>
          </cell>
        </row>
        <row r="20">
          <cell r="A20" t="str">
            <v>Sales Indirect</v>
          </cell>
          <cell r="D20" t="str">
            <v>SALES</v>
          </cell>
          <cell r="E20" t="str">
            <v>SALES</v>
          </cell>
          <cell r="F20">
            <v>37.6</v>
          </cell>
          <cell r="L20">
            <v>2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2</v>
          </cell>
        </row>
        <row r="21">
          <cell r="A21" t="str">
            <v>DUMORTIER</v>
          </cell>
          <cell r="B21">
            <v>2</v>
          </cell>
          <cell r="D21" t="str">
            <v>TECH</v>
          </cell>
          <cell r="E21" t="str">
            <v>PROD</v>
          </cell>
          <cell r="F21">
            <v>37.6</v>
          </cell>
          <cell r="G21">
            <v>1</v>
          </cell>
          <cell r="H21">
            <v>1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</row>
        <row r="22">
          <cell r="A22" t="str">
            <v>FAHIM</v>
          </cell>
          <cell r="B22">
            <v>3</v>
          </cell>
          <cell r="D22" t="str">
            <v>TECH</v>
          </cell>
          <cell r="E22" t="str">
            <v>PROD</v>
          </cell>
          <cell r="F22">
            <v>37.6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</row>
        <row r="23">
          <cell r="A23" t="str">
            <v>MGBA</v>
          </cell>
          <cell r="B23">
            <v>7</v>
          </cell>
          <cell r="D23" t="str">
            <v>TECH</v>
          </cell>
          <cell r="E23" t="str">
            <v>PROD</v>
          </cell>
          <cell r="F23">
            <v>37.6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</row>
        <row r="24">
          <cell r="A24" t="str">
            <v>MOUILLARD</v>
          </cell>
          <cell r="B24">
            <v>8</v>
          </cell>
          <cell r="D24" t="str">
            <v>TECH</v>
          </cell>
          <cell r="E24" t="str">
            <v>PROD</v>
          </cell>
          <cell r="F24">
            <v>37.6</v>
          </cell>
          <cell r="G24">
            <v>1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</row>
        <row r="25">
          <cell r="A25" t="str">
            <v>VAN DE VELDE</v>
          </cell>
          <cell r="B25">
            <v>12</v>
          </cell>
          <cell r="D25" t="str">
            <v>TECH</v>
          </cell>
          <cell r="E25" t="str">
            <v>PROD</v>
          </cell>
          <cell r="F25">
            <v>37.6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</row>
        <row r="26">
          <cell r="A26" t="str">
            <v>Directeur Tech</v>
          </cell>
          <cell r="D26" t="str">
            <v>TECH</v>
          </cell>
          <cell r="E26" t="str">
            <v>PROD</v>
          </cell>
          <cell r="F26">
            <v>37.6</v>
          </cell>
          <cell r="G26">
            <v>1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</row>
        <row r="27">
          <cell r="A27" t="str">
            <v>Technical Help Desk</v>
          </cell>
          <cell r="D27" t="str">
            <v>TECH</v>
          </cell>
          <cell r="E27" t="str">
            <v>PROD</v>
          </cell>
          <cell r="F27">
            <v>37.6</v>
          </cell>
          <cell r="L27">
            <v>4</v>
          </cell>
          <cell r="M27">
            <v>4</v>
          </cell>
          <cell r="N27">
            <v>4</v>
          </cell>
          <cell r="O27">
            <v>4</v>
          </cell>
          <cell r="P27">
            <v>4</v>
          </cell>
          <cell r="Q27">
            <v>4</v>
          </cell>
          <cell r="R27">
            <v>4</v>
          </cell>
        </row>
        <row r="28">
          <cell r="A28" t="str">
            <v>Technical Level 2</v>
          </cell>
          <cell r="D28" t="str">
            <v>TECH</v>
          </cell>
          <cell r="E28" t="str">
            <v>PROD</v>
          </cell>
          <cell r="F28">
            <v>37.6</v>
          </cell>
          <cell r="L28">
            <v>4</v>
          </cell>
          <cell r="M28">
            <v>4</v>
          </cell>
          <cell r="N28">
            <v>4</v>
          </cell>
          <cell r="O28">
            <v>4</v>
          </cell>
          <cell r="P28">
            <v>4</v>
          </cell>
          <cell r="Q28">
            <v>4</v>
          </cell>
          <cell r="R28">
            <v>4</v>
          </cell>
        </row>
      </sheetData>
      <sheetData sheetId="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ctual"/>
      <sheetName val="costcenter"/>
      <sheetName val="P&amp;L GL List"/>
      <sheetName val="P&amp;L"/>
      <sheetName val="sapdata"/>
      <sheetName val="Act_ohead"/>
      <sheetName val="Sheet3"/>
      <sheetName val="Personnel 1998"/>
      <sheetName val="Deferred Sales Jul 04"/>
      <sheetName val="Data Sheet"/>
      <sheetName val="PA"/>
    </sheetNames>
    <sheetDataSet>
      <sheetData sheetId="0" refreshError="1"/>
      <sheetData sheetId="1"/>
      <sheetData sheetId="2"/>
      <sheetData sheetId="3" refreshError="1"/>
      <sheetData sheetId="4"/>
      <sheetData sheetId="5">
        <row r="1">
          <cell r="A1" t="str">
            <v>Pkey</v>
          </cell>
          <cell r="G1" t="str">
            <v xml:space="preserve">  Val/ObjCur</v>
          </cell>
        </row>
        <row r="2">
          <cell r="G2">
            <v>1293.93</v>
          </cell>
        </row>
        <row r="3">
          <cell r="G3">
            <v>853.63</v>
          </cell>
        </row>
        <row r="4">
          <cell r="G4">
            <v>3841.34</v>
          </cell>
        </row>
        <row r="5">
          <cell r="G5">
            <v>640.22</v>
          </cell>
        </row>
        <row r="6">
          <cell r="G6">
            <v>640.22</v>
          </cell>
        </row>
        <row r="7">
          <cell r="G7">
            <v>1684.8</v>
          </cell>
        </row>
        <row r="8">
          <cell r="G8">
            <v>449.28</v>
          </cell>
        </row>
        <row r="9">
          <cell r="G9">
            <v>898.56</v>
          </cell>
        </row>
        <row r="10">
          <cell r="G10">
            <v>923.4</v>
          </cell>
        </row>
        <row r="11">
          <cell r="G11">
            <v>461.7</v>
          </cell>
        </row>
        <row r="12">
          <cell r="G12">
            <v>296.24</v>
          </cell>
        </row>
        <row r="13">
          <cell r="G13">
            <v>296.24</v>
          </cell>
        </row>
        <row r="14">
          <cell r="G14">
            <v>818.89</v>
          </cell>
        </row>
        <row r="15">
          <cell r="G15">
            <v>614.16999999999996</v>
          </cell>
        </row>
        <row r="16">
          <cell r="G16">
            <v>399.62</v>
          </cell>
        </row>
        <row r="17">
          <cell r="G17">
            <v>199.81</v>
          </cell>
        </row>
        <row r="18">
          <cell r="G18">
            <v>223.08</v>
          </cell>
        </row>
        <row r="19">
          <cell r="G19">
            <v>133.97</v>
          </cell>
        </row>
        <row r="20">
          <cell r="G20">
            <v>461.7</v>
          </cell>
        </row>
        <row r="21">
          <cell r="G21">
            <v>691.21</v>
          </cell>
        </row>
        <row r="22">
          <cell r="G22">
            <v>98.74</v>
          </cell>
        </row>
        <row r="23">
          <cell r="G23">
            <v>1228.33</v>
          </cell>
        </row>
        <row r="24">
          <cell r="G24">
            <v>1023.61</v>
          </cell>
        </row>
        <row r="25">
          <cell r="G25">
            <v>266.41000000000003</v>
          </cell>
        </row>
        <row r="26">
          <cell r="G26">
            <v>66.599999999999994</v>
          </cell>
        </row>
        <row r="27">
          <cell r="G27">
            <v>334.62</v>
          </cell>
        </row>
        <row r="28">
          <cell r="G28">
            <v>44.66</v>
          </cell>
        </row>
        <row r="29">
          <cell r="G29">
            <v>2836.26</v>
          </cell>
        </row>
        <row r="30">
          <cell r="G30">
            <v>67.53</v>
          </cell>
        </row>
        <row r="31">
          <cell r="G31">
            <v>628.71</v>
          </cell>
        </row>
        <row r="32">
          <cell r="G32">
            <v>4394.1499999999996</v>
          </cell>
        </row>
        <row r="33">
          <cell r="G33">
            <v>49.37</v>
          </cell>
        </row>
        <row r="34">
          <cell r="G34">
            <v>9110.1200000000008</v>
          </cell>
        </row>
        <row r="35">
          <cell r="G35">
            <v>3596.54</v>
          </cell>
        </row>
        <row r="36">
          <cell r="G36">
            <v>6536.26</v>
          </cell>
        </row>
        <row r="37">
          <cell r="G37">
            <v>4309.2299999999996</v>
          </cell>
        </row>
        <row r="38">
          <cell r="G38">
            <v>1511.89</v>
          </cell>
        </row>
        <row r="39">
          <cell r="G39">
            <v>574.80999999999995</v>
          </cell>
        </row>
        <row r="40">
          <cell r="G40">
            <v>43.31</v>
          </cell>
        </row>
        <row r="41">
          <cell r="G41">
            <v>1958.37</v>
          </cell>
        </row>
        <row r="42">
          <cell r="G42">
            <v>67.53</v>
          </cell>
        </row>
        <row r="43">
          <cell r="G43">
            <v>419.14</v>
          </cell>
        </row>
        <row r="44">
          <cell r="G44">
            <v>230.85</v>
          </cell>
        </row>
        <row r="45">
          <cell r="G45">
            <v>2616.7399999999998</v>
          </cell>
        </row>
        <row r="46">
          <cell r="G46">
            <v>444.35</v>
          </cell>
        </row>
        <row r="47">
          <cell r="G47">
            <v>2559.0300000000002</v>
          </cell>
        </row>
        <row r="48">
          <cell r="G48">
            <v>716.53</v>
          </cell>
        </row>
        <row r="49">
          <cell r="G49">
            <v>1454.96</v>
          </cell>
        </row>
        <row r="50">
          <cell r="G50">
            <v>2630.8</v>
          </cell>
        </row>
        <row r="51">
          <cell r="G51">
            <v>133.19999999999999</v>
          </cell>
        </row>
        <row r="52">
          <cell r="G52">
            <v>4796.2299999999996</v>
          </cell>
        </row>
        <row r="53">
          <cell r="G53">
            <v>1629.92</v>
          </cell>
        </row>
        <row r="54">
          <cell r="G54">
            <v>575.96</v>
          </cell>
        </row>
        <row r="55">
          <cell r="G55">
            <v>383.2</v>
          </cell>
        </row>
        <row r="56">
          <cell r="G56">
            <v>43.31</v>
          </cell>
        </row>
        <row r="57">
          <cell r="G57">
            <v>43.31</v>
          </cell>
        </row>
        <row r="58">
          <cell r="G58">
            <v>-450</v>
          </cell>
        </row>
        <row r="59">
          <cell r="G59">
            <v>388615.47</v>
          </cell>
        </row>
        <row r="60">
          <cell r="G60">
            <v>-5907.95</v>
          </cell>
        </row>
        <row r="61">
          <cell r="G61">
            <v>-138.19999999999999</v>
          </cell>
        </row>
        <row r="62">
          <cell r="G62">
            <v>5970.85</v>
          </cell>
        </row>
        <row r="63">
          <cell r="G63">
            <v>-5907.95</v>
          </cell>
        </row>
        <row r="64">
          <cell r="G64">
            <v>-138.19999999999999</v>
          </cell>
        </row>
        <row r="65">
          <cell r="G65">
            <v>5970.85</v>
          </cell>
        </row>
        <row r="66">
          <cell r="G66">
            <v>-11815.9</v>
          </cell>
        </row>
        <row r="67">
          <cell r="G67">
            <v>-276.39999999999998</v>
          </cell>
        </row>
        <row r="68">
          <cell r="G68">
            <v>11941.7</v>
          </cell>
        </row>
        <row r="69">
          <cell r="G69">
            <v>-17723.849999999999</v>
          </cell>
        </row>
        <row r="70">
          <cell r="G70">
            <v>-414.59</v>
          </cell>
        </row>
        <row r="71">
          <cell r="G71">
            <v>17912.55</v>
          </cell>
        </row>
        <row r="72">
          <cell r="G72">
            <v>-2363.1799999999998</v>
          </cell>
        </row>
        <row r="73">
          <cell r="G73">
            <v>-55.28</v>
          </cell>
        </row>
        <row r="74">
          <cell r="G74">
            <v>2388.34</v>
          </cell>
        </row>
        <row r="75">
          <cell r="G75">
            <v>-74440.17</v>
          </cell>
        </row>
        <row r="76">
          <cell r="G76">
            <v>-1741.29</v>
          </cell>
        </row>
        <row r="77">
          <cell r="G77">
            <v>75232.710000000006</v>
          </cell>
        </row>
        <row r="78">
          <cell r="G78">
            <v>9148.16</v>
          </cell>
        </row>
        <row r="79">
          <cell r="G79">
            <v>21592.83</v>
          </cell>
        </row>
        <row r="80">
          <cell r="G80">
            <v>645.78</v>
          </cell>
        </row>
        <row r="81">
          <cell r="G81">
            <v>35708.339999999997</v>
          </cell>
        </row>
        <row r="82">
          <cell r="G82">
            <v>928.33</v>
          </cell>
        </row>
        <row r="83">
          <cell r="G83">
            <v>25186.5</v>
          </cell>
        </row>
        <row r="84">
          <cell r="G84">
            <v>-3.15</v>
          </cell>
        </row>
        <row r="85">
          <cell r="G85">
            <v>-3.15</v>
          </cell>
        </row>
        <row r="86">
          <cell r="G86">
            <v>-6.3</v>
          </cell>
        </row>
        <row r="87">
          <cell r="G87">
            <v>-9.4499999999999993</v>
          </cell>
        </row>
        <row r="88">
          <cell r="G88">
            <v>-1.26</v>
          </cell>
        </row>
        <row r="89">
          <cell r="G89">
            <v>-39.69</v>
          </cell>
        </row>
        <row r="90">
          <cell r="G90">
            <v>535.5</v>
          </cell>
        </row>
        <row r="91">
          <cell r="G91">
            <v>44598.400000000001</v>
          </cell>
        </row>
        <row r="92">
          <cell r="G92">
            <v>-56.05</v>
          </cell>
        </row>
        <row r="93">
          <cell r="G93">
            <v>-56.05</v>
          </cell>
        </row>
        <row r="94">
          <cell r="G94">
            <v>-112.1</v>
          </cell>
        </row>
        <row r="95">
          <cell r="G95">
            <v>-168.15</v>
          </cell>
        </row>
        <row r="96">
          <cell r="G96">
            <v>-22.42</v>
          </cell>
        </row>
        <row r="97">
          <cell r="G97">
            <v>-706.24</v>
          </cell>
        </row>
        <row r="98">
          <cell r="G98">
            <v>1002.4</v>
          </cell>
        </row>
        <row r="99">
          <cell r="G99">
            <v>-1093</v>
          </cell>
        </row>
        <row r="100">
          <cell r="G100">
            <v>62.65</v>
          </cell>
        </row>
        <row r="101">
          <cell r="G101">
            <v>62.65</v>
          </cell>
        </row>
        <row r="102">
          <cell r="G102">
            <v>125.3</v>
          </cell>
        </row>
        <row r="103">
          <cell r="G103">
            <v>187.95</v>
          </cell>
        </row>
        <row r="104">
          <cell r="G104">
            <v>25.06</v>
          </cell>
        </row>
        <row r="105">
          <cell r="G105">
            <v>789.39</v>
          </cell>
        </row>
        <row r="106">
          <cell r="G106">
            <v>55274</v>
          </cell>
        </row>
        <row r="107">
          <cell r="G107">
            <v>552</v>
          </cell>
        </row>
        <row r="108">
          <cell r="G108">
            <v>428701.32</v>
          </cell>
        </row>
        <row r="109">
          <cell r="G109">
            <v>-69.25</v>
          </cell>
        </row>
        <row r="110">
          <cell r="G110">
            <v>1.89</v>
          </cell>
        </row>
        <row r="111">
          <cell r="G111">
            <v>-69.25</v>
          </cell>
        </row>
        <row r="112">
          <cell r="G112">
            <v>1.89</v>
          </cell>
        </row>
        <row r="113">
          <cell r="G113">
            <v>-138.49</v>
          </cell>
        </row>
        <row r="114">
          <cell r="G114">
            <v>3.79</v>
          </cell>
        </row>
        <row r="115">
          <cell r="G115">
            <v>-207.74</v>
          </cell>
        </row>
        <row r="116">
          <cell r="G116">
            <v>5.68</v>
          </cell>
        </row>
        <row r="117">
          <cell r="G117">
            <v>-27.7</v>
          </cell>
        </row>
        <row r="118">
          <cell r="G118">
            <v>0.75</v>
          </cell>
        </row>
        <row r="119">
          <cell r="G119">
            <v>-872.51</v>
          </cell>
        </row>
        <row r="120">
          <cell r="G120">
            <v>23.85</v>
          </cell>
        </row>
        <row r="121">
          <cell r="G121">
            <v>3354.91</v>
          </cell>
        </row>
        <row r="122">
          <cell r="G122">
            <v>51592</v>
          </cell>
        </row>
        <row r="123">
          <cell r="G123">
            <v>1188</v>
          </cell>
        </row>
        <row r="124">
          <cell r="G124">
            <v>13987.95</v>
          </cell>
        </row>
        <row r="125">
          <cell r="G125">
            <v>223.25</v>
          </cell>
        </row>
        <row r="126">
          <cell r="G126">
            <v>-19690.59</v>
          </cell>
        </row>
        <row r="127">
          <cell r="G127">
            <v>-36579.35</v>
          </cell>
        </row>
        <row r="128">
          <cell r="G128">
            <v>-8751</v>
          </cell>
        </row>
        <row r="129">
          <cell r="G129">
            <v>8751</v>
          </cell>
        </row>
        <row r="130">
          <cell r="G130">
            <v>36620.25</v>
          </cell>
        </row>
        <row r="131">
          <cell r="G131">
            <v>19690.59</v>
          </cell>
        </row>
        <row r="132">
          <cell r="G132">
            <v>-19690.59</v>
          </cell>
        </row>
        <row r="133">
          <cell r="G133">
            <v>-36579.35</v>
          </cell>
        </row>
        <row r="134">
          <cell r="G134">
            <v>-8751</v>
          </cell>
        </row>
        <row r="135">
          <cell r="G135">
            <v>8751</v>
          </cell>
        </row>
        <row r="136">
          <cell r="G136">
            <v>36620.25</v>
          </cell>
        </row>
        <row r="137">
          <cell r="G137">
            <v>19690.59</v>
          </cell>
        </row>
        <row r="138">
          <cell r="G138">
            <v>-39381.19</v>
          </cell>
        </row>
        <row r="139">
          <cell r="G139">
            <v>-73158.7</v>
          </cell>
        </row>
        <row r="140">
          <cell r="G140">
            <v>-17502</v>
          </cell>
        </row>
        <row r="141">
          <cell r="G141">
            <v>17502</v>
          </cell>
        </row>
        <row r="142">
          <cell r="G142">
            <v>73240.5</v>
          </cell>
        </row>
        <row r="143">
          <cell r="G143">
            <v>39381.19</v>
          </cell>
        </row>
        <row r="144">
          <cell r="G144">
            <v>-59071.78</v>
          </cell>
        </row>
        <row r="145">
          <cell r="G145">
            <v>-109738.04</v>
          </cell>
        </row>
        <row r="146">
          <cell r="G146">
            <v>-26253</v>
          </cell>
        </row>
        <row r="147">
          <cell r="G147">
            <v>26253</v>
          </cell>
        </row>
        <row r="148">
          <cell r="G148">
            <v>109860.75</v>
          </cell>
        </row>
        <row r="149">
          <cell r="G149">
            <v>59071.78</v>
          </cell>
        </row>
        <row r="150">
          <cell r="G150">
            <v>-7876.24</v>
          </cell>
        </row>
        <row r="151">
          <cell r="G151">
            <v>-14631.74</v>
          </cell>
        </row>
        <row r="152">
          <cell r="G152">
            <v>-3500.4</v>
          </cell>
        </row>
        <row r="153">
          <cell r="G153">
            <v>3500.4</v>
          </cell>
        </row>
        <row r="154">
          <cell r="G154">
            <v>14648.1</v>
          </cell>
        </row>
        <row r="155">
          <cell r="G155">
            <v>7876.24</v>
          </cell>
        </row>
        <row r="156">
          <cell r="G156">
            <v>-248101.5</v>
          </cell>
        </row>
        <row r="157">
          <cell r="G157">
            <v>-460899.78</v>
          </cell>
        </row>
        <row r="158">
          <cell r="G158">
            <v>-110262.59</v>
          </cell>
        </row>
        <row r="159">
          <cell r="G159">
            <v>110262.59</v>
          </cell>
        </row>
        <row r="160">
          <cell r="G160">
            <v>461415.15</v>
          </cell>
        </row>
        <row r="161">
          <cell r="G161">
            <v>248101.5</v>
          </cell>
        </row>
        <row r="162">
          <cell r="G162">
            <v>-2362.87</v>
          </cell>
        </row>
        <row r="163">
          <cell r="G163">
            <v>-4389.51</v>
          </cell>
        </row>
        <row r="164">
          <cell r="G164">
            <v>4394.43</v>
          </cell>
        </row>
        <row r="165">
          <cell r="G165">
            <v>2362.87</v>
          </cell>
        </row>
        <row r="166">
          <cell r="G166">
            <v>-2362.87</v>
          </cell>
        </row>
        <row r="167">
          <cell r="G167">
            <v>-4389.51</v>
          </cell>
        </row>
        <row r="168">
          <cell r="G168">
            <v>4394.43</v>
          </cell>
        </row>
        <row r="169">
          <cell r="G169">
            <v>2362.87</v>
          </cell>
        </row>
        <row r="170">
          <cell r="G170">
            <v>-4725.74</v>
          </cell>
        </row>
        <row r="171">
          <cell r="G171">
            <v>-8779.0499999999993</v>
          </cell>
        </row>
        <row r="172">
          <cell r="G172">
            <v>8788.86</v>
          </cell>
        </row>
        <row r="173">
          <cell r="G173">
            <v>4725.74</v>
          </cell>
        </row>
        <row r="174">
          <cell r="G174">
            <v>-7088.61</v>
          </cell>
        </row>
        <row r="175">
          <cell r="G175">
            <v>-13168.57</v>
          </cell>
        </row>
        <row r="176">
          <cell r="G176">
            <v>13183.29</v>
          </cell>
        </row>
        <row r="177">
          <cell r="G177">
            <v>7088.61</v>
          </cell>
        </row>
        <row r="178">
          <cell r="G178">
            <v>-945.15</v>
          </cell>
        </row>
        <row r="179">
          <cell r="G179">
            <v>-1755.81</v>
          </cell>
        </row>
        <row r="180">
          <cell r="G180">
            <v>1757.77</v>
          </cell>
        </row>
        <row r="181">
          <cell r="G181">
            <v>945.15</v>
          </cell>
        </row>
        <row r="182">
          <cell r="G182">
            <v>-29772.17</v>
          </cell>
        </row>
        <row r="183">
          <cell r="G183">
            <v>-55307.97</v>
          </cell>
        </row>
        <row r="184">
          <cell r="G184">
            <v>55369.82</v>
          </cell>
        </row>
        <row r="185">
          <cell r="G185">
            <v>29772.17</v>
          </cell>
        </row>
        <row r="186">
          <cell r="G186">
            <v>768.75</v>
          </cell>
        </row>
        <row r="187">
          <cell r="G187">
            <v>140</v>
          </cell>
        </row>
        <row r="188">
          <cell r="G188">
            <v>947.38</v>
          </cell>
        </row>
        <row r="189">
          <cell r="G189">
            <v>914.92</v>
          </cell>
        </row>
        <row r="190">
          <cell r="G190">
            <v>427.5</v>
          </cell>
        </row>
        <row r="191">
          <cell r="G191">
            <v>-35.5</v>
          </cell>
        </row>
        <row r="192">
          <cell r="G192">
            <v>35.75</v>
          </cell>
        </row>
        <row r="193">
          <cell r="G193">
            <v>28.47</v>
          </cell>
        </row>
        <row r="194">
          <cell r="G194">
            <v>-35.5</v>
          </cell>
        </row>
        <row r="195">
          <cell r="G195">
            <v>35.75</v>
          </cell>
        </row>
        <row r="196">
          <cell r="G196">
            <v>28.47</v>
          </cell>
        </row>
        <row r="197">
          <cell r="G197">
            <v>-71</v>
          </cell>
        </row>
        <row r="198">
          <cell r="G198">
            <v>71.5</v>
          </cell>
        </row>
        <row r="199">
          <cell r="G199">
            <v>56.93</v>
          </cell>
        </row>
        <row r="200">
          <cell r="G200">
            <v>-106.5</v>
          </cell>
        </row>
        <row r="201">
          <cell r="G201">
            <v>107.25</v>
          </cell>
        </row>
        <row r="202">
          <cell r="G202">
            <v>85.4</v>
          </cell>
        </row>
        <row r="203">
          <cell r="G203">
            <v>-14.2</v>
          </cell>
        </row>
        <row r="204">
          <cell r="G204">
            <v>14.3</v>
          </cell>
        </row>
        <row r="205">
          <cell r="G205">
            <v>11.39</v>
          </cell>
        </row>
        <row r="206">
          <cell r="G206">
            <v>-447.3</v>
          </cell>
        </row>
        <row r="207">
          <cell r="G207">
            <v>450.45</v>
          </cell>
        </row>
        <row r="208">
          <cell r="G208">
            <v>358.66</v>
          </cell>
        </row>
        <row r="209">
          <cell r="G209">
            <v>-15</v>
          </cell>
        </row>
        <row r="210">
          <cell r="G210">
            <v>-35.5</v>
          </cell>
        </row>
        <row r="211">
          <cell r="G211">
            <v>35.75</v>
          </cell>
        </row>
        <row r="212">
          <cell r="G212">
            <v>40.03</v>
          </cell>
        </row>
        <row r="213">
          <cell r="G213">
            <v>-35.5</v>
          </cell>
        </row>
        <row r="214">
          <cell r="G214">
            <v>35.75</v>
          </cell>
        </row>
        <row r="215">
          <cell r="G215">
            <v>40.03</v>
          </cell>
        </row>
        <row r="216">
          <cell r="G216">
            <v>-71</v>
          </cell>
        </row>
        <row r="217">
          <cell r="G217">
            <v>71.5</v>
          </cell>
        </row>
        <row r="218">
          <cell r="G218">
            <v>80.06</v>
          </cell>
        </row>
        <row r="219">
          <cell r="G219">
            <v>-106.5</v>
          </cell>
        </row>
        <row r="220">
          <cell r="G220">
            <v>107.25</v>
          </cell>
        </row>
        <row r="221">
          <cell r="G221">
            <v>120.09</v>
          </cell>
        </row>
        <row r="222">
          <cell r="G222">
            <v>-14.2</v>
          </cell>
        </row>
        <row r="223">
          <cell r="G223">
            <v>14.3</v>
          </cell>
        </row>
        <row r="224">
          <cell r="G224">
            <v>16.010000000000002</v>
          </cell>
        </row>
        <row r="225">
          <cell r="G225">
            <v>-447.3</v>
          </cell>
        </row>
        <row r="226">
          <cell r="G226">
            <v>450.45</v>
          </cell>
        </row>
        <row r="227">
          <cell r="G227">
            <v>504.38</v>
          </cell>
        </row>
        <row r="228">
          <cell r="G228">
            <v>-15</v>
          </cell>
        </row>
        <row r="229">
          <cell r="G229">
            <v>3043</v>
          </cell>
        </row>
        <row r="230">
          <cell r="G230">
            <v>272</v>
          </cell>
        </row>
        <row r="231">
          <cell r="G231">
            <v>1415</v>
          </cell>
        </row>
        <row r="232">
          <cell r="G232">
            <v>40</v>
          </cell>
        </row>
        <row r="233">
          <cell r="G233">
            <v>41.9</v>
          </cell>
        </row>
        <row r="234">
          <cell r="G234">
            <v>41.9</v>
          </cell>
        </row>
        <row r="235">
          <cell r="G235">
            <v>83.8</v>
          </cell>
        </row>
        <row r="236">
          <cell r="G236">
            <v>125.7</v>
          </cell>
        </row>
        <row r="237">
          <cell r="G237">
            <v>16.760000000000002</v>
          </cell>
        </row>
        <row r="238">
          <cell r="G238">
            <v>527.94000000000005</v>
          </cell>
        </row>
        <row r="239">
          <cell r="G239">
            <v>-576.05999999999995</v>
          </cell>
        </row>
        <row r="240">
          <cell r="G240">
            <v>298.24</v>
          </cell>
        </row>
        <row r="241">
          <cell r="G241">
            <v>277.81</v>
          </cell>
        </row>
        <row r="242">
          <cell r="G242">
            <v>538.85</v>
          </cell>
        </row>
        <row r="243">
          <cell r="G243">
            <v>-576.05999999999995</v>
          </cell>
        </row>
        <row r="244">
          <cell r="G244">
            <v>298.24</v>
          </cell>
        </row>
        <row r="245">
          <cell r="G245">
            <v>277.81</v>
          </cell>
        </row>
        <row r="246">
          <cell r="G246">
            <v>538.85</v>
          </cell>
        </row>
        <row r="247">
          <cell r="G247">
            <v>-1152.1099999999999</v>
          </cell>
        </row>
        <row r="248">
          <cell r="G248">
            <v>596.49</v>
          </cell>
        </row>
        <row r="249">
          <cell r="G249">
            <v>555.63</v>
          </cell>
        </row>
        <row r="250">
          <cell r="G250">
            <v>1077.71</v>
          </cell>
        </row>
        <row r="251">
          <cell r="G251">
            <v>-1728.17</v>
          </cell>
        </row>
        <row r="252">
          <cell r="G252">
            <v>894.73</v>
          </cell>
        </row>
        <row r="253">
          <cell r="G253">
            <v>833.44</v>
          </cell>
        </row>
        <row r="254">
          <cell r="G254">
            <v>1616.56</v>
          </cell>
        </row>
        <row r="255">
          <cell r="G255">
            <v>-230.42</v>
          </cell>
        </row>
        <row r="256">
          <cell r="G256">
            <v>119.3</v>
          </cell>
        </row>
        <row r="257">
          <cell r="G257">
            <v>111.13</v>
          </cell>
        </row>
        <row r="258">
          <cell r="G258">
            <v>215.54</v>
          </cell>
        </row>
        <row r="259">
          <cell r="G259">
            <v>-7258.31</v>
          </cell>
        </row>
        <row r="260">
          <cell r="G260">
            <v>3757.88</v>
          </cell>
        </row>
        <row r="261">
          <cell r="G261">
            <v>3500.43</v>
          </cell>
        </row>
        <row r="262">
          <cell r="G262">
            <v>6789.57</v>
          </cell>
        </row>
        <row r="263">
          <cell r="G263">
            <v>1905</v>
          </cell>
        </row>
        <row r="264">
          <cell r="G264">
            <v>428</v>
          </cell>
        </row>
        <row r="265">
          <cell r="G265">
            <v>320</v>
          </cell>
        </row>
        <row r="266">
          <cell r="G266">
            <v>360</v>
          </cell>
        </row>
        <row r="267">
          <cell r="G267">
            <v>800</v>
          </cell>
        </row>
        <row r="268">
          <cell r="G268">
            <v>-4280</v>
          </cell>
        </row>
        <row r="269">
          <cell r="G269">
            <v>3330</v>
          </cell>
        </row>
        <row r="270">
          <cell r="G270">
            <v>360</v>
          </cell>
        </row>
        <row r="271">
          <cell r="G271">
            <v>111</v>
          </cell>
        </row>
        <row r="272">
          <cell r="G272">
            <v>90</v>
          </cell>
        </row>
        <row r="273">
          <cell r="G273">
            <v>180</v>
          </cell>
        </row>
        <row r="274">
          <cell r="G274">
            <v>660</v>
          </cell>
        </row>
        <row r="275">
          <cell r="G275">
            <v>189</v>
          </cell>
        </row>
        <row r="276">
          <cell r="G276">
            <v>64</v>
          </cell>
        </row>
        <row r="277">
          <cell r="G277">
            <v>360</v>
          </cell>
        </row>
        <row r="278">
          <cell r="G278">
            <v>111</v>
          </cell>
        </row>
        <row r="279">
          <cell r="G279">
            <v>48</v>
          </cell>
        </row>
        <row r="280">
          <cell r="G280">
            <v>472</v>
          </cell>
        </row>
        <row r="281">
          <cell r="G281">
            <v>374.83</v>
          </cell>
        </row>
        <row r="282">
          <cell r="G282">
            <v>360</v>
          </cell>
        </row>
        <row r="283">
          <cell r="G283">
            <v>856</v>
          </cell>
        </row>
        <row r="284">
          <cell r="G284">
            <v>400</v>
          </cell>
        </row>
        <row r="285">
          <cell r="G285">
            <v>540</v>
          </cell>
        </row>
        <row r="286">
          <cell r="G286">
            <v>222</v>
          </cell>
        </row>
        <row r="287">
          <cell r="G287">
            <v>380</v>
          </cell>
        </row>
        <row r="288">
          <cell r="G288">
            <v>660</v>
          </cell>
        </row>
        <row r="289">
          <cell r="G289">
            <v>200</v>
          </cell>
        </row>
        <row r="290">
          <cell r="G290">
            <v>180</v>
          </cell>
        </row>
        <row r="291">
          <cell r="G291">
            <v>180</v>
          </cell>
        </row>
        <row r="292">
          <cell r="G292">
            <v>4690.5</v>
          </cell>
        </row>
        <row r="293">
          <cell r="G293">
            <v>200</v>
          </cell>
        </row>
        <row r="294">
          <cell r="G294">
            <v>100</v>
          </cell>
        </row>
        <row r="295">
          <cell r="G295">
            <v>3179</v>
          </cell>
        </row>
        <row r="296">
          <cell r="G296">
            <v>428</v>
          </cell>
        </row>
        <row r="297">
          <cell r="G297">
            <v>320</v>
          </cell>
        </row>
        <row r="298">
          <cell r="G298">
            <v>172.5</v>
          </cell>
        </row>
        <row r="299">
          <cell r="G299">
            <v>3186</v>
          </cell>
        </row>
        <row r="300">
          <cell r="G300">
            <v>90</v>
          </cell>
        </row>
        <row r="301">
          <cell r="G301">
            <v>400</v>
          </cell>
        </row>
        <row r="302">
          <cell r="G302">
            <v>360</v>
          </cell>
        </row>
        <row r="303">
          <cell r="G303">
            <v>360</v>
          </cell>
        </row>
        <row r="304">
          <cell r="G304">
            <v>3470.4</v>
          </cell>
        </row>
        <row r="305">
          <cell r="G305">
            <v>3468</v>
          </cell>
        </row>
        <row r="306">
          <cell r="G306">
            <v>400</v>
          </cell>
        </row>
        <row r="307">
          <cell r="G307">
            <v>40</v>
          </cell>
        </row>
        <row r="308">
          <cell r="G308">
            <v>660</v>
          </cell>
        </row>
        <row r="309">
          <cell r="G309">
            <v>856</v>
          </cell>
        </row>
        <row r="310">
          <cell r="G310">
            <v>2023</v>
          </cell>
        </row>
        <row r="311">
          <cell r="G311">
            <v>200</v>
          </cell>
        </row>
        <row r="312">
          <cell r="G312">
            <v>540</v>
          </cell>
        </row>
        <row r="313">
          <cell r="G313">
            <v>370</v>
          </cell>
        </row>
        <row r="314">
          <cell r="G314">
            <v>2745</v>
          </cell>
        </row>
        <row r="315">
          <cell r="G315">
            <v>915</v>
          </cell>
        </row>
        <row r="316">
          <cell r="G316">
            <v>400</v>
          </cell>
        </row>
        <row r="317">
          <cell r="G317">
            <v>1320</v>
          </cell>
        </row>
        <row r="318">
          <cell r="G318">
            <v>200</v>
          </cell>
        </row>
        <row r="319">
          <cell r="G319">
            <v>323</v>
          </cell>
        </row>
        <row r="320">
          <cell r="G320">
            <v>952.5</v>
          </cell>
        </row>
        <row r="321">
          <cell r="G321">
            <v>190.5</v>
          </cell>
        </row>
        <row r="322">
          <cell r="G322">
            <v>1905</v>
          </cell>
        </row>
        <row r="323">
          <cell r="G323">
            <v>990</v>
          </cell>
        </row>
        <row r="324">
          <cell r="G324">
            <v>360</v>
          </cell>
        </row>
        <row r="325">
          <cell r="G325">
            <v>800</v>
          </cell>
        </row>
        <row r="326">
          <cell r="G326">
            <v>660</v>
          </cell>
        </row>
        <row r="327">
          <cell r="G327">
            <v>4121.1000000000004</v>
          </cell>
        </row>
        <row r="328">
          <cell r="G328">
            <v>915</v>
          </cell>
        </row>
        <row r="329">
          <cell r="G329">
            <v>195</v>
          </cell>
        </row>
        <row r="330">
          <cell r="G330">
            <v>4338</v>
          </cell>
        </row>
        <row r="331">
          <cell r="G331">
            <v>3186</v>
          </cell>
        </row>
        <row r="332">
          <cell r="G332">
            <v>800</v>
          </cell>
        </row>
        <row r="333">
          <cell r="G333">
            <v>1905</v>
          </cell>
        </row>
        <row r="334">
          <cell r="G334">
            <v>660</v>
          </cell>
        </row>
        <row r="335">
          <cell r="G335">
            <v>189</v>
          </cell>
        </row>
        <row r="336">
          <cell r="G336">
            <v>360</v>
          </cell>
        </row>
        <row r="337">
          <cell r="G337">
            <v>185</v>
          </cell>
        </row>
        <row r="338">
          <cell r="G338">
            <v>3468</v>
          </cell>
        </row>
        <row r="339">
          <cell r="G339">
            <v>1143</v>
          </cell>
        </row>
        <row r="340">
          <cell r="G340">
            <v>856</v>
          </cell>
        </row>
        <row r="341">
          <cell r="G341">
            <v>400</v>
          </cell>
        </row>
        <row r="342">
          <cell r="G342">
            <v>320</v>
          </cell>
        </row>
        <row r="343">
          <cell r="G343">
            <v>345</v>
          </cell>
        </row>
        <row r="344">
          <cell r="G344">
            <v>540</v>
          </cell>
        </row>
        <row r="345">
          <cell r="G345">
            <v>1905</v>
          </cell>
        </row>
        <row r="346">
          <cell r="G346">
            <v>40</v>
          </cell>
        </row>
        <row r="347">
          <cell r="G347">
            <v>180</v>
          </cell>
        </row>
        <row r="348">
          <cell r="G348">
            <v>90</v>
          </cell>
        </row>
        <row r="349">
          <cell r="G349">
            <v>148</v>
          </cell>
        </row>
        <row r="350">
          <cell r="G350">
            <v>93</v>
          </cell>
        </row>
        <row r="351">
          <cell r="G351">
            <v>3468</v>
          </cell>
        </row>
        <row r="352">
          <cell r="G352">
            <v>354</v>
          </cell>
        </row>
        <row r="353">
          <cell r="G353">
            <v>330</v>
          </cell>
        </row>
        <row r="354">
          <cell r="G354">
            <v>90</v>
          </cell>
        </row>
        <row r="355">
          <cell r="G355">
            <v>100</v>
          </cell>
        </row>
        <row r="356">
          <cell r="G356">
            <v>4280</v>
          </cell>
        </row>
        <row r="357">
          <cell r="G357">
            <v>94.5</v>
          </cell>
        </row>
        <row r="358">
          <cell r="G358">
            <v>80</v>
          </cell>
        </row>
        <row r="359">
          <cell r="G359">
            <v>180</v>
          </cell>
        </row>
        <row r="360">
          <cell r="G360">
            <v>360</v>
          </cell>
        </row>
        <row r="361">
          <cell r="G361">
            <v>252</v>
          </cell>
        </row>
        <row r="362">
          <cell r="G362">
            <v>148</v>
          </cell>
        </row>
        <row r="363">
          <cell r="G363">
            <v>3468</v>
          </cell>
        </row>
        <row r="364">
          <cell r="G364">
            <v>216</v>
          </cell>
        </row>
        <row r="365">
          <cell r="G365">
            <v>4392</v>
          </cell>
        </row>
        <row r="366">
          <cell r="G366">
            <v>7137</v>
          </cell>
        </row>
        <row r="367">
          <cell r="G367">
            <v>40</v>
          </cell>
        </row>
        <row r="368">
          <cell r="G368">
            <v>856</v>
          </cell>
        </row>
        <row r="369">
          <cell r="G369">
            <v>360</v>
          </cell>
        </row>
        <row r="370">
          <cell r="G370">
            <v>185</v>
          </cell>
        </row>
        <row r="371">
          <cell r="G371">
            <v>93</v>
          </cell>
        </row>
        <row r="372">
          <cell r="G372">
            <v>915</v>
          </cell>
        </row>
        <row r="373">
          <cell r="G373">
            <v>767</v>
          </cell>
        </row>
        <row r="374">
          <cell r="G374">
            <v>660</v>
          </cell>
        </row>
        <row r="375">
          <cell r="G375">
            <v>3904.2</v>
          </cell>
        </row>
        <row r="376">
          <cell r="G376">
            <v>360</v>
          </cell>
        </row>
        <row r="377">
          <cell r="G377">
            <v>480</v>
          </cell>
        </row>
        <row r="378">
          <cell r="G378">
            <v>800</v>
          </cell>
        </row>
        <row r="379">
          <cell r="G379">
            <v>1905</v>
          </cell>
        </row>
        <row r="380">
          <cell r="G380">
            <v>660</v>
          </cell>
        </row>
        <row r="381">
          <cell r="G381">
            <v>200</v>
          </cell>
        </row>
        <row r="382">
          <cell r="G382">
            <v>100</v>
          </cell>
        </row>
        <row r="383">
          <cell r="G383">
            <v>428</v>
          </cell>
        </row>
        <row r="384">
          <cell r="G384">
            <v>280</v>
          </cell>
        </row>
        <row r="385">
          <cell r="G385">
            <v>360</v>
          </cell>
        </row>
        <row r="386">
          <cell r="G386">
            <v>370</v>
          </cell>
        </row>
        <row r="387">
          <cell r="G387">
            <v>915</v>
          </cell>
        </row>
        <row r="388">
          <cell r="G388">
            <v>915</v>
          </cell>
        </row>
        <row r="389">
          <cell r="G389">
            <v>915</v>
          </cell>
        </row>
        <row r="390">
          <cell r="G390">
            <v>428</v>
          </cell>
        </row>
        <row r="391">
          <cell r="G391">
            <v>3901.5</v>
          </cell>
        </row>
        <row r="392">
          <cell r="G392">
            <v>826</v>
          </cell>
        </row>
        <row r="393">
          <cell r="G393">
            <v>800</v>
          </cell>
        </row>
        <row r="394">
          <cell r="G394">
            <v>856</v>
          </cell>
        </row>
        <row r="395">
          <cell r="G395">
            <v>3036.6</v>
          </cell>
        </row>
        <row r="396">
          <cell r="G396">
            <v>3468</v>
          </cell>
        </row>
        <row r="397">
          <cell r="G397">
            <v>1905</v>
          </cell>
        </row>
        <row r="398">
          <cell r="G398">
            <v>132</v>
          </cell>
        </row>
        <row r="399">
          <cell r="G399">
            <v>320</v>
          </cell>
        </row>
        <row r="400">
          <cell r="G400">
            <v>1098</v>
          </cell>
        </row>
        <row r="401">
          <cell r="G401">
            <v>800</v>
          </cell>
        </row>
        <row r="402">
          <cell r="G402">
            <v>660</v>
          </cell>
        </row>
        <row r="403">
          <cell r="G403">
            <v>400</v>
          </cell>
        </row>
        <row r="404">
          <cell r="G404">
            <v>345</v>
          </cell>
        </row>
        <row r="405">
          <cell r="G405">
            <v>540</v>
          </cell>
        </row>
        <row r="406">
          <cell r="G406">
            <v>3540</v>
          </cell>
        </row>
        <row r="407">
          <cell r="G407">
            <v>3468</v>
          </cell>
        </row>
        <row r="408">
          <cell r="G408">
            <v>800</v>
          </cell>
        </row>
        <row r="409">
          <cell r="G409">
            <v>1905</v>
          </cell>
        </row>
        <row r="410">
          <cell r="G410">
            <v>660</v>
          </cell>
        </row>
        <row r="411">
          <cell r="G411">
            <v>360</v>
          </cell>
        </row>
        <row r="412">
          <cell r="G412">
            <v>112</v>
          </cell>
        </row>
        <row r="413">
          <cell r="G413">
            <v>800</v>
          </cell>
        </row>
        <row r="414">
          <cell r="G414">
            <v>200</v>
          </cell>
        </row>
        <row r="415">
          <cell r="G415">
            <v>180</v>
          </cell>
        </row>
        <row r="416">
          <cell r="G416">
            <v>92.5</v>
          </cell>
        </row>
        <row r="417">
          <cell r="G417">
            <v>3904.2</v>
          </cell>
        </row>
        <row r="418">
          <cell r="G418">
            <v>660</v>
          </cell>
        </row>
        <row r="419">
          <cell r="G419">
            <v>400</v>
          </cell>
        </row>
        <row r="420">
          <cell r="G420">
            <v>1416</v>
          </cell>
        </row>
        <row r="421">
          <cell r="G421">
            <v>915</v>
          </cell>
        </row>
        <row r="422">
          <cell r="G422">
            <v>2892</v>
          </cell>
        </row>
        <row r="423">
          <cell r="G423">
            <v>2124</v>
          </cell>
        </row>
        <row r="424">
          <cell r="G424">
            <v>3468</v>
          </cell>
        </row>
        <row r="425">
          <cell r="G425">
            <v>952.5</v>
          </cell>
        </row>
        <row r="426">
          <cell r="G426">
            <v>856</v>
          </cell>
        </row>
        <row r="427">
          <cell r="G427">
            <v>270</v>
          </cell>
        </row>
        <row r="428">
          <cell r="G428">
            <v>252</v>
          </cell>
        </row>
        <row r="429">
          <cell r="G429">
            <v>185</v>
          </cell>
        </row>
        <row r="430">
          <cell r="G430">
            <v>1098</v>
          </cell>
        </row>
        <row r="431">
          <cell r="G431">
            <v>800</v>
          </cell>
        </row>
        <row r="432">
          <cell r="G432">
            <v>1905</v>
          </cell>
        </row>
        <row r="433">
          <cell r="G433">
            <v>660</v>
          </cell>
        </row>
        <row r="434">
          <cell r="G434">
            <v>370</v>
          </cell>
        </row>
        <row r="435">
          <cell r="G435">
            <v>360</v>
          </cell>
        </row>
        <row r="436">
          <cell r="G436">
            <v>540</v>
          </cell>
        </row>
        <row r="437">
          <cell r="G437">
            <v>185</v>
          </cell>
        </row>
        <row r="438">
          <cell r="G438">
            <v>800</v>
          </cell>
        </row>
        <row r="439">
          <cell r="G439">
            <v>1905</v>
          </cell>
        </row>
        <row r="440">
          <cell r="G440">
            <v>100</v>
          </cell>
        </row>
        <row r="441">
          <cell r="G441">
            <v>90</v>
          </cell>
        </row>
        <row r="442">
          <cell r="G442">
            <v>360</v>
          </cell>
        </row>
        <row r="443">
          <cell r="G443">
            <v>270</v>
          </cell>
        </row>
        <row r="444">
          <cell r="G444">
            <v>5346.5</v>
          </cell>
        </row>
        <row r="445">
          <cell r="G445">
            <v>660</v>
          </cell>
        </row>
        <row r="446">
          <cell r="G446">
            <v>428</v>
          </cell>
        </row>
        <row r="447">
          <cell r="G447">
            <v>3253.5</v>
          </cell>
        </row>
        <row r="448">
          <cell r="G448">
            <v>2013</v>
          </cell>
        </row>
        <row r="449">
          <cell r="G449">
            <v>180</v>
          </cell>
        </row>
        <row r="450">
          <cell r="G450">
            <v>3540</v>
          </cell>
        </row>
        <row r="451">
          <cell r="G451">
            <v>4720</v>
          </cell>
        </row>
        <row r="452">
          <cell r="G452">
            <v>800</v>
          </cell>
        </row>
        <row r="453">
          <cell r="G453">
            <v>180</v>
          </cell>
        </row>
        <row r="454">
          <cell r="G454">
            <v>90</v>
          </cell>
        </row>
        <row r="455">
          <cell r="G455">
            <v>126</v>
          </cell>
        </row>
        <row r="456">
          <cell r="G456">
            <v>96</v>
          </cell>
        </row>
        <row r="457">
          <cell r="G457">
            <v>360</v>
          </cell>
        </row>
        <row r="458">
          <cell r="G458">
            <v>288</v>
          </cell>
        </row>
        <row r="459">
          <cell r="G459">
            <v>74</v>
          </cell>
        </row>
        <row r="460">
          <cell r="G460">
            <v>1905</v>
          </cell>
        </row>
        <row r="461">
          <cell r="G461">
            <v>450</v>
          </cell>
        </row>
        <row r="462">
          <cell r="G462">
            <v>1830</v>
          </cell>
        </row>
        <row r="463">
          <cell r="G463">
            <v>5307</v>
          </cell>
        </row>
        <row r="464">
          <cell r="G464">
            <v>300</v>
          </cell>
        </row>
        <row r="465">
          <cell r="G465">
            <v>856</v>
          </cell>
        </row>
        <row r="466">
          <cell r="G466">
            <v>360</v>
          </cell>
        </row>
        <row r="467">
          <cell r="G467">
            <v>480</v>
          </cell>
        </row>
        <row r="468">
          <cell r="G468">
            <v>540</v>
          </cell>
        </row>
        <row r="469">
          <cell r="G469">
            <v>388.5</v>
          </cell>
        </row>
        <row r="470">
          <cell r="G470">
            <v>3468</v>
          </cell>
        </row>
        <row r="471">
          <cell r="G471">
            <v>800</v>
          </cell>
        </row>
        <row r="472">
          <cell r="G472">
            <v>660</v>
          </cell>
        </row>
        <row r="473">
          <cell r="G473">
            <v>200</v>
          </cell>
        </row>
        <row r="474">
          <cell r="G474">
            <v>540</v>
          </cell>
        </row>
        <row r="475">
          <cell r="G475">
            <v>185</v>
          </cell>
        </row>
        <row r="476">
          <cell r="G476">
            <v>2313.6</v>
          </cell>
        </row>
        <row r="477">
          <cell r="G477">
            <v>762</v>
          </cell>
        </row>
        <row r="478">
          <cell r="G478">
            <v>660</v>
          </cell>
        </row>
        <row r="479">
          <cell r="G479">
            <v>180</v>
          </cell>
        </row>
        <row r="480">
          <cell r="G480">
            <v>360</v>
          </cell>
        </row>
        <row r="481">
          <cell r="G481">
            <v>172.5</v>
          </cell>
        </row>
        <row r="482">
          <cell r="G482">
            <v>4026</v>
          </cell>
        </row>
        <row r="483">
          <cell r="G483">
            <v>800</v>
          </cell>
        </row>
        <row r="484">
          <cell r="G484">
            <v>762</v>
          </cell>
        </row>
        <row r="485">
          <cell r="G485">
            <v>800</v>
          </cell>
        </row>
        <row r="486">
          <cell r="G486">
            <v>156</v>
          </cell>
        </row>
        <row r="487">
          <cell r="G487">
            <v>300</v>
          </cell>
        </row>
        <row r="488">
          <cell r="G488">
            <v>800</v>
          </cell>
        </row>
        <row r="489">
          <cell r="G489">
            <v>1905</v>
          </cell>
        </row>
        <row r="490">
          <cell r="G490">
            <v>660</v>
          </cell>
        </row>
        <row r="491">
          <cell r="G491">
            <v>90</v>
          </cell>
        </row>
        <row r="492">
          <cell r="G492">
            <v>856</v>
          </cell>
        </row>
        <row r="493">
          <cell r="G493">
            <v>300</v>
          </cell>
        </row>
        <row r="494">
          <cell r="G494">
            <v>360</v>
          </cell>
        </row>
        <row r="495">
          <cell r="G495">
            <v>3988.4</v>
          </cell>
        </row>
        <row r="496">
          <cell r="G496">
            <v>3612.5</v>
          </cell>
        </row>
        <row r="497">
          <cell r="G497">
            <v>1033.5</v>
          </cell>
        </row>
        <row r="498">
          <cell r="G498">
            <v>5334</v>
          </cell>
        </row>
        <row r="499">
          <cell r="G499">
            <v>180.12</v>
          </cell>
        </row>
        <row r="500">
          <cell r="G500">
            <v>120</v>
          </cell>
        </row>
        <row r="501">
          <cell r="G501">
            <v>360</v>
          </cell>
        </row>
        <row r="502">
          <cell r="G502">
            <v>32</v>
          </cell>
        </row>
        <row r="503">
          <cell r="G503">
            <v>300</v>
          </cell>
        </row>
        <row r="504">
          <cell r="G504">
            <v>320</v>
          </cell>
        </row>
        <row r="505">
          <cell r="G505">
            <v>345</v>
          </cell>
        </row>
        <row r="506">
          <cell r="G506">
            <v>185</v>
          </cell>
        </row>
        <row r="507">
          <cell r="G507">
            <v>5490</v>
          </cell>
        </row>
        <row r="508">
          <cell r="G508">
            <v>915</v>
          </cell>
        </row>
        <row r="509">
          <cell r="G509">
            <v>1839.6</v>
          </cell>
        </row>
        <row r="510">
          <cell r="G510">
            <v>5548.8</v>
          </cell>
        </row>
        <row r="511">
          <cell r="G511">
            <v>800</v>
          </cell>
        </row>
        <row r="512">
          <cell r="G512">
            <v>1905</v>
          </cell>
        </row>
        <row r="513">
          <cell r="G513">
            <v>660</v>
          </cell>
        </row>
        <row r="514">
          <cell r="G514">
            <v>1143</v>
          </cell>
        </row>
        <row r="515">
          <cell r="G515">
            <v>1143</v>
          </cell>
        </row>
        <row r="516">
          <cell r="G516">
            <v>540</v>
          </cell>
        </row>
        <row r="517">
          <cell r="G517">
            <v>185</v>
          </cell>
        </row>
        <row r="518">
          <cell r="G518">
            <v>885</v>
          </cell>
        </row>
        <row r="519">
          <cell r="G519">
            <v>800</v>
          </cell>
        </row>
        <row r="520">
          <cell r="G520">
            <v>1905</v>
          </cell>
        </row>
        <row r="521">
          <cell r="G521">
            <v>660</v>
          </cell>
        </row>
        <row r="522">
          <cell r="G522">
            <v>200</v>
          </cell>
        </row>
        <row r="523">
          <cell r="G523">
            <v>1050</v>
          </cell>
        </row>
        <row r="524">
          <cell r="G524">
            <v>856</v>
          </cell>
        </row>
        <row r="525">
          <cell r="G525">
            <v>400</v>
          </cell>
        </row>
        <row r="526">
          <cell r="G526">
            <v>185</v>
          </cell>
        </row>
        <row r="527">
          <cell r="G527">
            <v>5491</v>
          </cell>
        </row>
        <row r="528">
          <cell r="G528">
            <v>800</v>
          </cell>
        </row>
        <row r="529">
          <cell r="G529">
            <v>660</v>
          </cell>
        </row>
        <row r="530">
          <cell r="G530">
            <v>540</v>
          </cell>
        </row>
        <row r="531">
          <cell r="G531">
            <v>3470.4</v>
          </cell>
        </row>
        <row r="532">
          <cell r="G532">
            <v>800</v>
          </cell>
        </row>
        <row r="533">
          <cell r="G533">
            <v>200</v>
          </cell>
        </row>
        <row r="534">
          <cell r="G534">
            <v>428</v>
          </cell>
        </row>
        <row r="535">
          <cell r="G535">
            <v>360</v>
          </cell>
        </row>
        <row r="536">
          <cell r="G536">
            <v>3759.6</v>
          </cell>
        </row>
        <row r="537">
          <cell r="G537">
            <v>800</v>
          </cell>
        </row>
        <row r="538">
          <cell r="G538">
            <v>2857.5</v>
          </cell>
        </row>
        <row r="539">
          <cell r="G539">
            <v>40</v>
          </cell>
        </row>
        <row r="540">
          <cell r="G540">
            <v>200</v>
          </cell>
        </row>
        <row r="541">
          <cell r="G541">
            <v>90</v>
          </cell>
        </row>
        <row r="542">
          <cell r="G542">
            <v>100</v>
          </cell>
        </row>
        <row r="543">
          <cell r="G543">
            <v>856</v>
          </cell>
        </row>
        <row r="544">
          <cell r="G544">
            <v>800</v>
          </cell>
        </row>
        <row r="545">
          <cell r="G545">
            <v>200</v>
          </cell>
        </row>
        <row r="546">
          <cell r="G546">
            <v>400</v>
          </cell>
        </row>
        <row r="547">
          <cell r="G547">
            <v>3470.4</v>
          </cell>
        </row>
        <row r="548">
          <cell r="G548">
            <v>915</v>
          </cell>
        </row>
        <row r="549">
          <cell r="G549">
            <v>800</v>
          </cell>
        </row>
        <row r="550">
          <cell r="G550">
            <v>660</v>
          </cell>
        </row>
        <row r="551">
          <cell r="G551">
            <v>86.4</v>
          </cell>
        </row>
        <row r="552">
          <cell r="G552">
            <v>56.7</v>
          </cell>
        </row>
        <row r="553">
          <cell r="G553">
            <v>8.82</v>
          </cell>
        </row>
        <row r="554">
          <cell r="G554">
            <v>31.5</v>
          </cell>
        </row>
        <row r="555">
          <cell r="G555">
            <v>230.4</v>
          </cell>
        </row>
        <row r="556">
          <cell r="G556">
            <v>151.19999999999999</v>
          </cell>
        </row>
        <row r="557">
          <cell r="G557">
            <v>23.52</v>
          </cell>
        </row>
        <row r="558">
          <cell r="G558">
            <v>57.36</v>
          </cell>
        </row>
        <row r="559">
          <cell r="G559">
            <v>84</v>
          </cell>
        </row>
        <row r="560">
          <cell r="G560">
            <v>381</v>
          </cell>
        </row>
        <row r="561">
          <cell r="G561">
            <v>39</v>
          </cell>
        </row>
        <row r="562">
          <cell r="G562">
            <v>86.4</v>
          </cell>
        </row>
        <row r="563">
          <cell r="G563">
            <v>56.7</v>
          </cell>
        </row>
        <row r="564">
          <cell r="G564">
            <v>8.82</v>
          </cell>
        </row>
        <row r="565">
          <cell r="G565">
            <v>23</v>
          </cell>
        </row>
        <row r="566">
          <cell r="G566">
            <v>76</v>
          </cell>
        </row>
        <row r="567">
          <cell r="G567">
            <v>172.8</v>
          </cell>
        </row>
        <row r="568">
          <cell r="G568">
            <v>113.4</v>
          </cell>
        </row>
        <row r="569">
          <cell r="G569">
            <v>17.64</v>
          </cell>
        </row>
        <row r="570">
          <cell r="G570">
            <v>51.72</v>
          </cell>
        </row>
        <row r="571">
          <cell r="G571">
            <v>63</v>
          </cell>
        </row>
        <row r="572">
          <cell r="G572">
            <v>123.7</v>
          </cell>
        </row>
        <row r="573">
          <cell r="G573">
            <v>110.25</v>
          </cell>
        </row>
        <row r="574">
          <cell r="G574">
            <v>1312.5</v>
          </cell>
        </row>
        <row r="575">
          <cell r="G575">
            <v>646</v>
          </cell>
        </row>
        <row r="576">
          <cell r="G576">
            <v>157.5</v>
          </cell>
        </row>
        <row r="577">
          <cell r="G577">
            <v>1312.5</v>
          </cell>
        </row>
        <row r="578">
          <cell r="G578">
            <v>157.5</v>
          </cell>
        </row>
        <row r="579">
          <cell r="G579">
            <v>178.5</v>
          </cell>
        </row>
        <row r="580">
          <cell r="G580">
            <v>671.5</v>
          </cell>
        </row>
        <row r="581">
          <cell r="G581">
            <v>316.5</v>
          </cell>
        </row>
        <row r="582">
          <cell r="G582">
            <v>-172.8</v>
          </cell>
        </row>
        <row r="583">
          <cell r="G583">
            <v>-43.2</v>
          </cell>
        </row>
        <row r="584">
          <cell r="G584">
            <v>-8.82</v>
          </cell>
        </row>
        <row r="585">
          <cell r="G585">
            <v>63</v>
          </cell>
        </row>
        <row r="586">
          <cell r="G586">
            <v>19.32</v>
          </cell>
        </row>
        <row r="587">
          <cell r="G587">
            <v>-36</v>
          </cell>
        </row>
        <row r="588">
          <cell r="G588">
            <v>-164</v>
          </cell>
        </row>
        <row r="589">
          <cell r="G589">
            <v>-182.85</v>
          </cell>
        </row>
        <row r="590">
          <cell r="G590">
            <v>-304.92</v>
          </cell>
        </row>
        <row r="591">
          <cell r="G591">
            <v>-675.18</v>
          </cell>
        </row>
        <row r="592">
          <cell r="G592">
            <v>-120</v>
          </cell>
        </row>
        <row r="593">
          <cell r="G593">
            <v>0</v>
          </cell>
        </row>
        <row r="594">
          <cell r="G594">
            <v>0</v>
          </cell>
        </row>
        <row r="595">
          <cell r="G595">
            <v>-7200.9</v>
          </cell>
        </row>
        <row r="596">
          <cell r="G596">
            <v>-240</v>
          </cell>
        </row>
        <row r="597">
          <cell r="G597">
            <v>-410</v>
          </cell>
        </row>
        <row r="598">
          <cell r="G598">
            <v>0</v>
          </cell>
        </row>
        <row r="599">
          <cell r="G599">
            <v>-220</v>
          </cell>
        </row>
        <row r="600">
          <cell r="G600">
            <v>-55</v>
          </cell>
        </row>
        <row r="601">
          <cell r="G601">
            <v>-120</v>
          </cell>
        </row>
        <row r="602">
          <cell r="G602">
            <v>-60</v>
          </cell>
        </row>
        <row r="603">
          <cell r="G603">
            <v>-159</v>
          </cell>
        </row>
        <row r="604">
          <cell r="G604">
            <v>-37.950000000000003</v>
          </cell>
        </row>
        <row r="605">
          <cell r="G605">
            <v>-792</v>
          </cell>
        </row>
        <row r="606">
          <cell r="G606">
            <v>-1056</v>
          </cell>
        </row>
        <row r="607">
          <cell r="G607">
            <v>-3.45</v>
          </cell>
        </row>
        <row r="608">
          <cell r="G608">
            <v>-503.36</v>
          </cell>
        </row>
        <row r="609">
          <cell r="G609">
            <v>0</v>
          </cell>
        </row>
        <row r="610">
          <cell r="G610">
            <v>-1524</v>
          </cell>
        </row>
        <row r="611">
          <cell r="G611">
            <v>-4305.3</v>
          </cell>
        </row>
        <row r="612">
          <cell r="G612">
            <v>-69</v>
          </cell>
        </row>
        <row r="613">
          <cell r="G613">
            <v>-341.44</v>
          </cell>
        </row>
        <row r="614">
          <cell r="G614">
            <v>-422.4</v>
          </cell>
        </row>
        <row r="615">
          <cell r="G615">
            <v>-211.2</v>
          </cell>
        </row>
        <row r="616">
          <cell r="G616">
            <v>-72.45</v>
          </cell>
        </row>
        <row r="617">
          <cell r="G617">
            <v>0</v>
          </cell>
        </row>
        <row r="618">
          <cell r="G618">
            <v>-200</v>
          </cell>
        </row>
        <row r="619">
          <cell r="G619">
            <v>0</v>
          </cell>
        </row>
        <row r="620">
          <cell r="G620">
            <v>-124.2</v>
          </cell>
        </row>
        <row r="621">
          <cell r="G621">
            <v>-64</v>
          </cell>
        </row>
        <row r="622">
          <cell r="G622">
            <v>-82</v>
          </cell>
        </row>
        <row r="623">
          <cell r="G623">
            <v>-10</v>
          </cell>
        </row>
        <row r="624">
          <cell r="G624">
            <v>-120</v>
          </cell>
        </row>
        <row r="625">
          <cell r="G625">
            <v>-180</v>
          </cell>
        </row>
        <row r="626">
          <cell r="G626">
            <v>-240</v>
          </cell>
        </row>
        <row r="627">
          <cell r="G627">
            <v>-240</v>
          </cell>
        </row>
        <row r="628">
          <cell r="G628">
            <v>-5829.3</v>
          </cell>
        </row>
        <row r="629">
          <cell r="G629">
            <v>-124.2</v>
          </cell>
        </row>
        <row r="630">
          <cell r="G630">
            <v>-422.4</v>
          </cell>
        </row>
        <row r="631">
          <cell r="G631">
            <v>-1478.4</v>
          </cell>
        </row>
        <row r="632">
          <cell r="G632">
            <v>-264</v>
          </cell>
        </row>
        <row r="633">
          <cell r="G633">
            <v>-52.8</v>
          </cell>
        </row>
        <row r="634">
          <cell r="G634">
            <v>-344.5</v>
          </cell>
        </row>
        <row r="635">
          <cell r="G635">
            <v>-159</v>
          </cell>
        </row>
        <row r="636">
          <cell r="G636">
            <v>0</v>
          </cell>
        </row>
        <row r="637">
          <cell r="G637">
            <v>0</v>
          </cell>
        </row>
        <row r="638">
          <cell r="G638">
            <v>0</v>
          </cell>
        </row>
        <row r="639">
          <cell r="G639">
            <v>-137.6</v>
          </cell>
        </row>
        <row r="640">
          <cell r="G640">
            <v>-275.2</v>
          </cell>
        </row>
        <row r="641">
          <cell r="G641">
            <v>0</v>
          </cell>
        </row>
        <row r="642">
          <cell r="G642">
            <v>-163.35</v>
          </cell>
        </row>
        <row r="643">
          <cell r="G643">
            <v>-2196.15</v>
          </cell>
        </row>
        <row r="644">
          <cell r="G644">
            <v>0</v>
          </cell>
        </row>
        <row r="645">
          <cell r="G645">
            <v>0</v>
          </cell>
        </row>
        <row r="646">
          <cell r="G646">
            <v>0</v>
          </cell>
        </row>
        <row r="647">
          <cell r="G647">
            <v>-136</v>
          </cell>
        </row>
        <row r="648">
          <cell r="G648">
            <v>-176</v>
          </cell>
        </row>
        <row r="649">
          <cell r="G649">
            <v>-120</v>
          </cell>
        </row>
        <row r="650">
          <cell r="G650">
            <v>0</v>
          </cell>
        </row>
        <row r="651">
          <cell r="G651">
            <v>0</v>
          </cell>
        </row>
        <row r="652">
          <cell r="G652">
            <v>-240</v>
          </cell>
        </row>
        <row r="653">
          <cell r="G653">
            <v>-10</v>
          </cell>
        </row>
        <row r="654">
          <cell r="G654">
            <v>-136</v>
          </cell>
        </row>
        <row r="655">
          <cell r="G655">
            <v>-64</v>
          </cell>
        </row>
        <row r="656">
          <cell r="G656">
            <v>-5829.3</v>
          </cell>
        </row>
        <row r="657">
          <cell r="G657">
            <v>0</v>
          </cell>
        </row>
        <row r="658">
          <cell r="G658">
            <v>-180</v>
          </cell>
        </row>
        <row r="659">
          <cell r="G659">
            <v>-120</v>
          </cell>
        </row>
        <row r="660">
          <cell r="G660">
            <v>-60</v>
          </cell>
        </row>
        <row r="661">
          <cell r="G661">
            <v>-180</v>
          </cell>
        </row>
        <row r="662">
          <cell r="G662">
            <v>-10</v>
          </cell>
        </row>
        <row r="663">
          <cell r="G663">
            <v>-120.4</v>
          </cell>
        </row>
        <row r="664">
          <cell r="G664">
            <v>-68.8</v>
          </cell>
        </row>
        <row r="665">
          <cell r="G665">
            <v>0</v>
          </cell>
        </row>
        <row r="666">
          <cell r="G666">
            <v>-223.6</v>
          </cell>
        </row>
        <row r="667">
          <cell r="G667">
            <v>0</v>
          </cell>
        </row>
        <row r="668">
          <cell r="G668">
            <v>0</v>
          </cell>
        </row>
        <row r="669">
          <cell r="G669">
            <v>0</v>
          </cell>
        </row>
        <row r="670">
          <cell r="G670">
            <v>0</v>
          </cell>
        </row>
        <row r="671">
          <cell r="G671">
            <v>0</v>
          </cell>
        </row>
        <row r="672">
          <cell r="G672">
            <v>0</v>
          </cell>
        </row>
        <row r="673">
          <cell r="G673">
            <v>0</v>
          </cell>
        </row>
        <row r="674">
          <cell r="G674">
            <v>30</v>
          </cell>
        </row>
        <row r="675">
          <cell r="G675">
            <v>30</v>
          </cell>
        </row>
        <row r="676">
          <cell r="G676">
            <v>137.6</v>
          </cell>
        </row>
        <row r="677">
          <cell r="G677">
            <v>0</v>
          </cell>
        </row>
        <row r="678">
          <cell r="G678">
            <v>223.6</v>
          </cell>
        </row>
        <row r="679">
          <cell r="G679">
            <v>0</v>
          </cell>
        </row>
        <row r="680">
          <cell r="G680">
            <v>51.6</v>
          </cell>
        </row>
        <row r="681">
          <cell r="G681">
            <v>0</v>
          </cell>
        </row>
        <row r="682">
          <cell r="G682">
            <v>0</v>
          </cell>
        </row>
        <row r="683">
          <cell r="G683">
            <v>0</v>
          </cell>
        </row>
        <row r="684">
          <cell r="G684">
            <v>0</v>
          </cell>
        </row>
        <row r="685">
          <cell r="G685">
            <v>0</v>
          </cell>
        </row>
        <row r="686">
          <cell r="G686">
            <v>0</v>
          </cell>
        </row>
        <row r="687">
          <cell r="G687">
            <v>0</v>
          </cell>
        </row>
        <row r="688">
          <cell r="G688">
            <v>0</v>
          </cell>
        </row>
        <row r="689">
          <cell r="G689">
            <v>0</v>
          </cell>
        </row>
        <row r="690">
          <cell r="G690">
            <v>0</v>
          </cell>
        </row>
        <row r="691">
          <cell r="G691">
            <v>30</v>
          </cell>
        </row>
        <row r="692">
          <cell r="G692">
            <v>30</v>
          </cell>
        </row>
        <row r="693">
          <cell r="G693">
            <v>30</v>
          </cell>
        </row>
        <row r="694">
          <cell r="G694">
            <v>0</v>
          </cell>
        </row>
        <row r="695">
          <cell r="G695">
            <v>0</v>
          </cell>
        </row>
        <row r="696">
          <cell r="G696">
            <v>0</v>
          </cell>
        </row>
        <row r="697">
          <cell r="G697">
            <v>0</v>
          </cell>
        </row>
        <row r="698">
          <cell r="G698">
            <v>0</v>
          </cell>
        </row>
        <row r="699">
          <cell r="G699">
            <v>0</v>
          </cell>
        </row>
        <row r="700">
          <cell r="G700">
            <v>0</v>
          </cell>
        </row>
        <row r="701">
          <cell r="G701">
            <v>0</v>
          </cell>
        </row>
        <row r="702">
          <cell r="G702">
            <v>344.5</v>
          </cell>
        </row>
        <row r="703">
          <cell r="G703">
            <v>0</v>
          </cell>
        </row>
        <row r="704">
          <cell r="G704">
            <v>0</v>
          </cell>
        </row>
        <row r="705">
          <cell r="G705">
            <v>0</v>
          </cell>
        </row>
        <row r="706">
          <cell r="G706">
            <v>0</v>
          </cell>
        </row>
        <row r="707">
          <cell r="G707">
            <v>0</v>
          </cell>
        </row>
        <row r="708">
          <cell r="G708">
            <v>0</v>
          </cell>
        </row>
        <row r="709">
          <cell r="G709">
            <v>0</v>
          </cell>
        </row>
        <row r="710">
          <cell r="G710">
            <v>0</v>
          </cell>
        </row>
        <row r="711">
          <cell r="G711">
            <v>0</v>
          </cell>
        </row>
        <row r="712">
          <cell r="G712">
            <v>0</v>
          </cell>
        </row>
        <row r="713">
          <cell r="G713">
            <v>0</v>
          </cell>
        </row>
        <row r="714">
          <cell r="G714">
            <v>0</v>
          </cell>
        </row>
        <row r="715">
          <cell r="G715">
            <v>0</v>
          </cell>
        </row>
        <row r="716">
          <cell r="G716">
            <v>0</v>
          </cell>
        </row>
        <row r="717">
          <cell r="G717">
            <v>0</v>
          </cell>
        </row>
        <row r="718">
          <cell r="G718">
            <v>0</v>
          </cell>
        </row>
        <row r="719">
          <cell r="G719">
            <v>0</v>
          </cell>
        </row>
        <row r="720">
          <cell r="G720">
            <v>0</v>
          </cell>
        </row>
        <row r="721">
          <cell r="G721">
            <v>0</v>
          </cell>
        </row>
        <row r="722">
          <cell r="G722">
            <v>0</v>
          </cell>
        </row>
        <row r="723">
          <cell r="G723">
            <v>0</v>
          </cell>
        </row>
        <row r="724">
          <cell r="G724">
            <v>0</v>
          </cell>
        </row>
        <row r="725">
          <cell r="G725">
            <v>0</v>
          </cell>
        </row>
        <row r="726">
          <cell r="G726">
            <v>0</v>
          </cell>
        </row>
        <row r="727">
          <cell r="G727">
            <v>0</v>
          </cell>
        </row>
        <row r="728">
          <cell r="G728">
            <v>0</v>
          </cell>
        </row>
        <row r="729">
          <cell r="G729">
            <v>0</v>
          </cell>
        </row>
        <row r="730">
          <cell r="G730">
            <v>0</v>
          </cell>
        </row>
        <row r="731">
          <cell r="G731">
            <v>0</v>
          </cell>
        </row>
        <row r="732">
          <cell r="G732">
            <v>0</v>
          </cell>
        </row>
        <row r="733">
          <cell r="G733">
            <v>0</v>
          </cell>
        </row>
        <row r="734">
          <cell r="G734">
            <v>0</v>
          </cell>
        </row>
        <row r="735">
          <cell r="G735">
            <v>0</v>
          </cell>
        </row>
        <row r="736">
          <cell r="G736">
            <v>0</v>
          </cell>
        </row>
        <row r="737">
          <cell r="G737">
            <v>0</v>
          </cell>
        </row>
        <row r="738">
          <cell r="G738">
            <v>0</v>
          </cell>
        </row>
        <row r="739">
          <cell r="G739">
            <v>0</v>
          </cell>
        </row>
        <row r="740">
          <cell r="G740">
            <v>0</v>
          </cell>
        </row>
        <row r="741">
          <cell r="G741">
            <v>0</v>
          </cell>
        </row>
        <row r="742">
          <cell r="G742">
            <v>0</v>
          </cell>
        </row>
        <row r="743">
          <cell r="G743">
            <v>0</v>
          </cell>
        </row>
        <row r="744">
          <cell r="G744">
            <v>0</v>
          </cell>
        </row>
        <row r="745">
          <cell r="G745">
            <v>0</v>
          </cell>
        </row>
        <row r="746">
          <cell r="G746">
            <v>0</v>
          </cell>
        </row>
        <row r="747">
          <cell r="G747">
            <v>0</v>
          </cell>
        </row>
        <row r="748">
          <cell r="G748">
            <v>0</v>
          </cell>
        </row>
        <row r="749">
          <cell r="G749">
            <v>0</v>
          </cell>
        </row>
        <row r="750">
          <cell r="G750">
            <v>0</v>
          </cell>
        </row>
        <row r="751">
          <cell r="G751">
            <v>0</v>
          </cell>
        </row>
        <row r="752">
          <cell r="G752">
            <v>0</v>
          </cell>
        </row>
        <row r="753">
          <cell r="G753">
            <v>174</v>
          </cell>
        </row>
        <row r="754">
          <cell r="G754">
            <v>700</v>
          </cell>
        </row>
        <row r="755">
          <cell r="G755">
            <v>-184</v>
          </cell>
        </row>
        <row r="756">
          <cell r="G756">
            <v>-113.6</v>
          </cell>
        </row>
        <row r="757">
          <cell r="G757">
            <v>-1028.7</v>
          </cell>
        </row>
        <row r="758">
          <cell r="G758">
            <v>-128.80000000000001</v>
          </cell>
        </row>
        <row r="759">
          <cell r="G759">
            <v>-1476</v>
          </cell>
        </row>
        <row r="760">
          <cell r="G760">
            <v>-256.68</v>
          </cell>
        </row>
        <row r="761">
          <cell r="G761">
            <v>-1364.04</v>
          </cell>
        </row>
        <row r="762">
          <cell r="G762">
            <v>-406.4</v>
          </cell>
        </row>
        <row r="763">
          <cell r="G763">
            <v>-88.09</v>
          </cell>
        </row>
        <row r="764">
          <cell r="G764">
            <v>-902.34</v>
          </cell>
        </row>
        <row r="765">
          <cell r="G765">
            <v>-164.8</v>
          </cell>
        </row>
        <row r="766">
          <cell r="G766">
            <v>-210.45</v>
          </cell>
        </row>
        <row r="767">
          <cell r="G767">
            <v>-1573.02</v>
          </cell>
        </row>
        <row r="768">
          <cell r="G768">
            <v>-284.8</v>
          </cell>
        </row>
        <row r="769">
          <cell r="G769">
            <v>-419.2</v>
          </cell>
        </row>
        <row r="770">
          <cell r="G770">
            <v>-1652.4</v>
          </cell>
        </row>
        <row r="771">
          <cell r="G771">
            <v>-224.25</v>
          </cell>
        </row>
        <row r="772">
          <cell r="G772">
            <v>-130.87</v>
          </cell>
        </row>
        <row r="773">
          <cell r="G773">
            <v>-1187.46</v>
          </cell>
        </row>
        <row r="774">
          <cell r="G774">
            <v>-211.2</v>
          </cell>
        </row>
        <row r="775">
          <cell r="G775">
            <v>-273.47000000000003</v>
          </cell>
        </row>
        <row r="776">
          <cell r="G776">
            <v>-1492.02</v>
          </cell>
        </row>
        <row r="777">
          <cell r="G777">
            <v>-531.20000000000005</v>
          </cell>
        </row>
        <row r="778">
          <cell r="G778">
            <v>-148.35</v>
          </cell>
        </row>
        <row r="779">
          <cell r="G779">
            <v>-1070.82</v>
          </cell>
        </row>
        <row r="780">
          <cell r="G780">
            <v>-430.4</v>
          </cell>
        </row>
        <row r="781">
          <cell r="G781">
            <v>-192.51</v>
          </cell>
        </row>
        <row r="782">
          <cell r="G782">
            <v>-1257.1199999999999</v>
          </cell>
        </row>
        <row r="783">
          <cell r="G783">
            <v>-177.6</v>
          </cell>
        </row>
        <row r="784">
          <cell r="G784">
            <v>-36</v>
          </cell>
        </row>
        <row r="785">
          <cell r="G785">
            <v>-262.43</v>
          </cell>
        </row>
        <row r="786">
          <cell r="G786">
            <v>-1540.62</v>
          </cell>
        </row>
        <row r="787">
          <cell r="G787">
            <v>-403.2</v>
          </cell>
        </row>
        <row r="788">
          <cell r="G788">
            <v>-270.02</v>
          </cell>
        </row>
        <row r="789">
          <cell r="G789">
            <v>-1124.28</v>
          </cell>
        </row>
        <row r="790">
          <cell r="G790">
            <v>-156.80000000000001</v>
          </cell>
        </row>
        <row r="791">
          <cell r="G791">
            <v>-152.94999999999999</v>
          </cell>
        </row>
        <row r="792">
          <cell r="G792">
            <v>-1012.5</v>
          </cell>
        </row>
        <row r="793">
          <cell r="G793">
            <v>-190.4</v>
          </cell>
        </row>
        <row r="794">
          <cell r="G794">
            <v>-91.54</v>
          </cell>
        </row>
        <row r="795">
          <cell r="G795">
            <v>-625.32000000000005</v>
          </cell>
        </row>
        <row r="796">
          <cell r="G796">
            <v>-163.19999999999999</v>
          </cell>
        </row>
        <row r="797">
          <cell r="G797">
            <v>-36</v>
          </cell>
        </row>
        <row r="798">
          <cell r="G798">
            <v>-291.87</v>
          </cell>
        </row>
        <row r="799">
          <cell r="G799">
            <v>-1182.5999999999999</v>
          </cell>
        </row>
        <row r="800">
          <cell r="G800">
            <v>-515.20000000000005</v>
          </cell>
        </row>
        <row r="801">
          <cell r="G801">
            <v>-193.66</v>
          </cell>
        </row>
        <row r="802">
          <cell r="G802">
            <v>-1508.22</v>
          </cell>
        </row>
        <row r="803">
          <cell r="G803">
            <v>-206.4</v>
          </cell>
        </row>
        <row r="804">
          <cell r="G804">
            <v>-123.28</v>
          </cell>
        </row>
        <row r="805">
          <cell r="G805">
            <v>-892.62</v>
          </cell>
        </row>
        <row r="806">
          <cell r="G806">
            <v>-324.8</v>
          </cell>
        </row>
        <row r="807">
          <cell r="G807">
            <v>-154.33000000000001</v>
          </cell>
        </row>
        <row r="808">
          <cell r="G808">
            <v>-1292.76</v>
          </cell>
        </row>
        <row r="809">
          <cell r="G809">
            <v>-201.6</v>
          </cell>
        </row>
        <row r="810">
          <cell r="G810">
            <v>-141.68</v>
          </cell>
        </row>
        <row r="811">
          <cell r="G811">
            <v>-916.92</v>
          </cell>
        </row>
        <row r="812">
          <cell r="G812">
            <v>-364.8</v>
          </cell>
        </row>
        <row r="813">
          <cell r="G813">
            <v>-186</v>
          </cell>
        </row>
        <row r="814">
          <cell r="G814">
            <v>-783</v>
          </cell>
        </row>
        <row r="815">
          <cell r="G815">
            <v>-199.18</v>
          </cell>
        </row>
        <row r="816">
          <cell r="G816">
            <v>-1106.46</v>
          </cell>
        </row>
        <row r="817">
          <cell r="G817">
            <v>-155.19999999999999</v>
          </cell>
        </row>
        <row r="818">
          <cell r="G818">
            <v>-394.4</v>
          </cell>
        </row>
        <row r="819">
          <cell r="G819">
            <v>-36</v>
          </cell>
        </row>
        <row r="820">
          <cell r="G820">
            <v>-175.72</v>
          </cell>
        </row>
        <row r="821">
          <cell r="G821">
            <v>-1069.2</v>
          </cell>
        </row>
        <row r="822">
          <cell r="G822">
            <v>-262.39999999999998</v>
          </cell>
        </row>
        <row r="823">
          <cell r="G823">
            <v>-116.84</v>
          </cell>
        </row>
        <row r="824">
          <cell r="G824">
            <v>-589.67999999999995</v>
          </cell>
        </row>
        <row r="825">
          <cell r="G825">
            <v>-268.8</v>
          </cell>
        </row>
        <row r="826">
          <cell r="G826">
            <v>-163.30000000000001</v>
          </cell>
        </row>
        <row r="827">
          <cell r="G827">
            <v>-892.62</v>
          </cell>
        </row>
        <row r="828">
          <cell r="G828">
            <v>-425.6</v>
          </cell>
        </row>
        <row r="829">
          <cell r="G829">
            <v>-301.60000000000002</v>
          </cell>
        </row>
        <row r="830">
          <cell r="G830">
            <v>-51.75</v>
          </cell>
        </row>
        <row r="831">
          <cell r="G831">
            <v>-827.82</v>
          </cell>
        </row>
        <row r="832">
          <cell r="G832">
            <v>-232</v>
          </cell>
        </row>
        <row r="833">
          <cell r="G833">
            <v>-336</v>
          </cell>
        </row>
        <row r="834">
          <cell r="G834">
            <v>-476</v>
          </cell>
        </row>
        <row r="835">
          <cell r="G835">
            <v>-154</v>
          </cell>
        </row>
        <row r="836">
          <cell r="G836">
            <v>-203</v>
          </cell>
        </row>
        <row r="837">
          <cell r="G837">
            <v>615.6</v>
          </cell>
        </row>
        <row r="838">
          <cell r="G838">
            <v>1026</v>
          </cell>
        </row>
        <row r="839">
          <cell r="G839">
            <v>196</v>
          </cell>
        </row>
        <row r="840">
          <cell r="G840">
            <v>290</v>
          </cell>
        </row>
        <row r="841">
          <cell r="G841">
            <v>320</v>
          </cell>
        </row>
        <row r="842">
          <cell r="G842">
            <v>256.5</v>
          </cell>
        </row>
        <row r="843">
          <cell r="G843">
            <v>228</v>
          </cell>
        </row>
        <row r="844">
          <cell r="G844">
            <v>513</v>
          </cell>
        </row>
        <row r="845">
          <cell r="G845">
            <v>256.5</v>
          </cell>
        </row>
        <row r="846">
          <cell r="G846">
            <v>1423.2</v>
          </cell>
        </row>
        <row r="847">
          <cell r="G847">
            <v>2284.56</v>
          </cell>
        </row>
        <row r="848">
          <cell r="G848">
            <v>256.5</v>
          </cell>
        </row>
        <row r="849">
          <cell r="G849">
            <v>256.5</v>
          </cell>
        </row>
        <row r="850">
          <cell r="G850">
            <v>2707.99</v>
          </cell>
        </row>
        <row r="851">
          <cell r="G851">
            <v>114</v>
          </cell>
        </row>
        <row r="852">
          <cell r="G852">
            <v>256.5</v>
          </cell>
        </row>
        <row r="853">
          <cell r="G853">
            <v>114</v>
          </cell>
        </row>
        <row r="854">
          <cell r="G854">
            <v>513</v>
          </cell>
        </row>
        <row r="855">
          <cell r="G855">
            <v>124</v>
          </cell>
        </row>
        <row r="856">
          <cell r="G856">
            <v>2076</v>
          </cell>
        </row>
        <row r="857">
          <cell r="G857">
            <v>2030.99</v>
          </cell>
        </row>
        <row r="858">
          <cell r="G858">
            <v>320</v>
          </cell>
        </row>
        <row r="859">
          <cell r="G859">
            <v>384</v>
          </cell>
        </row>
        <row r="860">
          <cell r="G860">
            <v>107.83</v>
          </cell>
        </row>
        <row r="861">
          <cell r="G861">
            <v>505.44</v>
          </cell>
        </row>
        <row r="862">
          <cell r="G862">
            <v>59.4</v>
          </cell>
        </row>
        <row r="863">
          <cell r="G863">
            <v>2235.29</v>
          </cell>
        </row>
        <row r="864">
          <cell r="G864">
            <v>2264.4</v>
          </cell>
        </row>
        <row r="865">
          <cell r="G865">
            <v>588</v>
          </cell>
        </row>
        <row r="866">
          <cell r="G866">
            <v>107.83</v>
          </cell>
        </row>
        <row r="867">
          <cell r="G867">
            <v>505.44</v>
          </cell>
        </row>
        <row r="868">
          <cell r="G868">
            <v>452.88</v>
          </cell>
        </row>
        <row r="869">
          <cell r="G869">
            <v>1260</v>
          </cell>
        </row>
        <row r="870">
          <cell r="G870">
            <v>2235.29</v>
          </cell>
        </row>
        <row r="871">
          <cell r="G871">
            <v>2415.36</v>
          </cell>
        </row>
        <row r="872">
          <cell r="G872">
            <v>107.83</v>
          </cell>
        </row>
        <row r="873">
          <cell r="G873">
            <v>51.67</v>
          </cell>
        </row>
        <row r="874">
          <cell r="G874">
            <v>505.44</v>
          </cell>
        </row>
        <row r="875">
          <cell r="G875">
            <v>452.87</v>
          </cell>
        </row>
        <row r="876">
          <cell r="G876">
            <v>2695.68</v>
          </cell>
        </row>
        <row r="877">
          <cell r="G877">
            <v>295</v>
          </cell>
        </row>
        <row r="878">
          <cell r="G878">
            <v>107.83</v>
          </cell>
        </row>
        <row r="879">
          <cell r="G879">
            <v>1010.88</v>
          </cell>
        </row>
        <row r="880">
          <cell r="G880">
            <v>905.75</v>
          </cell>
        </row>
        <row r="881">
          <cell r="G881">
            <v>196</v>
          </cell>
        </row>
        <row r="882">
          <cell r="G882">
            <v>320</v>
          </cell>
        </row>
        <row r="883">
          <cell r="G883">
            <v>1260</v>
          </cell>
        </row>
        <row r="884">
          <cell r="G884">
            <v>107.83</v>
          </cell>
        </row>
        <row r="885">
          <cell r="G885">
            <v>758.16</v>
          </cell>
        </row>
        <row r="886">
          <cell r="G886">
            <v>196</v>
          </cell>
        </row>
        <row r="887">
          <cell r="G887">
            <v>252.72</v>
          </cell>
        </row>
        <row r="888">
          <cell r="G888">
            <v>107.83</v>
          </cell>
        </row>
        <row r="889">
          <cell r="G889">
            <v>51.67</v>
          </cell>
        </row>
        <row r="890">
          <cell r="G890">
            <v>505.44</v>
          </cell>
        </row>
        <row r="891">
          <cell r="G891">
            <v>166.23</v>
          </cell>
        </row>
        <row r="892">
          <cell r="G892">
            <v>185.33</v>
          </cell>
        </row>
        <row r="893">
          <cell r="G893">
            <v>107.83</v>
          </cell>
        </row>
        <row r="894">
          <cell r="G894">
            <v>505.44</v>
          </cell>
        </row>
        <row r="895">
          <cell r="G895">
            <v>62</v>
          </cell>
        </row>
        <row r="896">
          <cell r="G896">
            <v>320</v>
          </cell>
        </row>
        <row r="897">
          <cell r="G897">
            <v>2235.29</v>
          </cell>
        </row>
        <row r="898">
          <cell r="G898">
            <v>2264.4</v>
          </cell>
        </row>
        <row r="899">
          <cell r="G899">
            <v>252.72</v>
          </cell>
        </row>
        <row r="900">
          <cell r="G900">
            <v>107.83</v>
          </cell>
        </row>
        <row r="901">
          <cell r="G901">
            <v>505.44</v>
          </cell>
        </row>
        <row r="902">
          <cell r="G902">
            <v>320</v>
          </cell>
        </row>
        <row r="903">
          <cell r="G903">
            <v>2310</v>
          </cell>
        </row>
        <row r="904">
          <cell r="G904">
            <v>2235.29</v>
          </cell>
        </row>
        <row r="905">
          <cell r="G905">
            <v>1509.6</v>
          </cell>
        </row>
        <row r="906">
          <cell r="G906">
            <v>107.83</v>
          </cell>
        </row>
        <row r="907">
          <cell r="G907">
            <v>452.87</v>
          </cell>
        </row>
        <row r="908">
          <cell r="G908">
            <v>97.05</v>
          </cell>
        </row>
        <row r="909">
          <cell r="G909">
            <v>97.04</v>
          </cell>
        </row>
        <row r="910">
          <cell r="G910">
            <v>280</v>
          </cell>
        </row>
        <row r="911">
          <cell r="G911">
            <v>1260</v>
          </cell>
        </row>
        <row r="912">
          <cell r="G912">
            <v>384</v>
          </cell>
        </row>
        <row r="913">
          <cell r="G913">
            <v>107.83</v>
          </cell>
        </row>
        <row r="914">
          <cell r="G914">
            <v>505.44</v>
          </cell>
        </row>
        <row r="915">
          <cell r="G915">
            <v>2264.4</v>
          </cell>
        </row>
        <row r="916">
          <cell r="G916">
            <v>295</v>
          </cell>
        </row>
        <row r="917">
          <cell r="G917">
            <v>196</v>
          </cell>
        </row>
        <row r="918">
          <cell r="G918">
            <v>98</v>
          </cell>
        </row>
        <row r="919">
          <cell r="G919">
            <v>215.66</v>
          </cell>
        </row>
        <row r="920">
          <cell r="G920">
            <v>107.83</v>
          </cell>
        </row>
        <row r="921">
          <cell r="G921">
            <v>505.44</v>
          </cell>
        </row>
        <row r="922">
          <cell r="G922">
            <v>905.75</v>
          </cell>
        </row>
        <row r="923">
          <cell r="G923">
            <v>196</v>
          </cell>
        </row>
        <row r="924">
          <cell r="G924">
            <v>160</v>
          </cell>
        </row>
        <row r="925">
          <cell r="G925">
            <v>295</v>
          </cell>
        </row>
        <row r="926">
          <cell r="G926">
            <v>103.34</v>
          </cell>
        </row>
        <row r="927">
          <cell r="G927">
            <v>1358.62</v>
          </cell>
        </row>
        <row r="928">
          <cell r="G928">
            <v>505.44</v>
          </cell>
        </row>
        <row r="929">
          <cell r="G929">
            <v>107.83</v>
          </cell>
        </row>
        <row r="930">
          <cell r="G930">
            <v>252.72</v>
          </cell>
        </row>
        <row r="931">
          <cell r="G931">
            <v>166.23</v>
          </cell>
        </row>
        <row r="932">
          <cell r="G932">
            <v>196</v>
          </cell>
        </row>
        <row r="933">
          <cell r="G933">
            <v>290</v>
          </cell>
        </row>
        <row r="934">
          <cell r="G934">
            <v>290</v>
          </cell>
        </row>
        <row r="935">
          <cell r="G935">
            <v>290</v>
          </cell>
        </row>
        <row r="936">
          <cell r="G936">
            <v>252.72</v>
          </cell>
        </row>
        <row r="937">
          <cell r="G937">
            <v>107.83</v>
          </cell>
        </row>
        <row r="938">
          <cell r="G938">
            <v>758.16</v>
          </cell>
        </row>
        <row r="939">
          <cell r="G939">
            <v>196</v>
          </cell>
        </row>
        <row r="940">
          <cell r="G940">
            <v>290</v>
          </cell>
        </row>
        <row r="941">
          <cell r="G941">
            <v>2235.29</v>
          </cell>
        </row>
        <row r="942">
          <cell r="G942">
            <v>2264.4</v>
          </cell>
        </row>
        <row r="943">
          <cell r="G943">
            <v>192</v>
          </cell>
        </row>
        <row r="944">
          <cell r="G944">
            <v>107.83</v>
          </cell>
        </row>
        <row r="945">
          <cell r="G945">
            <v>505.44</v>
          </cell>
        </row>
        <row r="946">
          <cell r="G946">
            <v>452.88</v>
          </cell>
        </row>
        <row r="947">
          <cell r="G947">
            <v>49.5</v>
          </cell>
        </row>
        <row r="948">
          <cell r="G948">
            <v>320</v>
          </cell>
        </row>
        <row r="949">
          <cell r="G949">
            <v>107.83</v>
          </cell>
        </row>
        <row r="950">
          <cell r="G950">
            <v>505.44</v>
          </cell>
        </row>
        <row r="951">
          <cell r="G951">
            <v>166.23</v>
          </cell>
        </row>
        <row r="952">
          <cell r="G952">
            <v>226.44</v>
          </cell>
        </row>
        <row r="953">
          <cell r="G953">
            <v>320</v>
          </cell>
        </row>
        <row r="954">
          <cell r="G954">
            <v>107.83</v>
          </cell>
        </row>
        <row r="955">
          <cell r="G955">
            <v>51.67</v>
          </cell>
        </row>
        <row r="956">
          <cell r="G956">
            <v>505.44</v>
          </cell>
        </row>
        <row r="957">
          <cell r="G957">
            <v>452.87</v>
          </cell>
        </row>
        <row r="958">
          <cell r="G958">
            <v>5166.72</v>
          </cell>
        </row>
        <row r="959">
          <cell r="G959">
            <v>215.66</v>
          </cell>
        </row>
        <row r="960">
          <cell r="G960">
            <v>1010.88</v>
          </cell>
        </row>
        <row r="961">
          <cell r="G961">
            <v>196</v>
          </cell>
        </row>
        <row r="962">
          <cell r="G962">
            <v>2310</v>
          </cell>
        </row>
        <row r="963">
          <cell r="G963">
            <v>252.72</v>
          </cell>
        </row>
        <row r="964">
          <cell r="G964">
            <v>107.83</v>
          </cell>
        </row>
        <row r="965">
          <cell r="G965">
            <v>1010.88</v>
          </cell>
        </row>
        <row r="966">
          <cell r="G966">
            <v>196</v>
          </cell>
        </row>
        <row r="967">
          <cell r="G967">
            <v>2235.29</v>
          </cell>
        </row>
        <row r="968">
          <cell r="G968">
            <v>2264.4</v>
          </cell>
        </row>
        <row r="969">
          <cell r="G969">
            <v>384</v>
          </cell>
        </row>
        <row r="970">
          <cell r="G970">
            <v>107.83</v>
          </cell>
        </row>
        <row r="971">
          <cell r="G971">
            <v>505.44</v>
          </cell>
        </row>
        <row r="972">
          <cell r="G972">
            <v>107.83</v>
          </cell>
        </row>
        <row r="973">
          <cell r="G973">
            <v>505.44</v>
          </cell>
        </row>
        <row r="974">
          <cell r="G974">
            <v>320</v>
          </cell>
        </row>
        <row r="975">
          <cell r="G975">
            <v>2264.4</v>
          </cell>
        </row>
        <row r="976">
          <cell r="G976">
            <v>107.83</v>
          </cell>
        </row>
        <row r="977">
          <cell r="G977">
            <v>505.44</v>
          </cell>
        </row>
        <row r="978">
          <cell r="G978">
            <v>452.87</v>
          </cell>
        </row>
        <row r="979">
          <cell r="G979">
            <v>124</v>
          </cell>
        </row>
        <row r="980">
          <cell r="G980">
            <v>320</v>
          </cell>
        </row>
        <row r="981">
          <cell r="G981">
            <v>3352.94</v>
          </cell>
        </row>
        <row r="982">
          <cell r="G982">
            <v>2264.4</v>
          </cell>
        </row>
        <row r="983">
          <cell r="G983">
            <v>505.44</v>
          </cell>
        </row>
        <row r="984">
          <cell r="G984">
            <v>758.16</v>
          </cell>
        </row>
        <row r="985">
          <cell r="G985">
            <v>107.83</v>
          </cell>
        </row>
        <row r="986">
          <cell r="G986">
            <v>505.44</v>
          </cell>
        </row>
        <row r="987">
          <cell r="G987">
            <v>1010.88</v>
          </cell>
        </row>
        <row r="988">
          <cell r="G988">
            <v>2900</v>
          </cell>
        </row>
        <row r="989">
          <cell r="G989">
            <v>107.83</v>
          </cell>
        </row>
        <row r="990">
          <cell r="G990">
            <v>505.44</v>
          </cell>
        </row>
        <row r="991">
          <cell r="G991">
            <v>51.67</v>
          </cell>
        </row>
        <row r="992">
          <cell r="G992">
            <v>192</v>
          </cell>
        </row>
        <row r="993">
          <cell r="G993">
            <v>1423.2</v>
          </cell>
        </row>
        <row r="994">
          <cell r="G994">
            <v>118.8</v>
          </cell>
        </row>
        <row r="995">
          <cell r="G995">
            <v>232</v>
          </cell>
        </row>
        <row r="996">
          <cell r="G996">
            <v>290</v>
          </cell>
        </row>
        <row r="997">
          <cell r="G997">
            <v>107.83</v>
          </cell>
        </row>
        <row r="998">
          <cell r="G998">
            <v>505.44</v>
          </cell>
        </row>
        <row r="999">
          <cell r="G999">
            <v>196</v>
          </cell>
        </row>
        <row r="1000">
          <cell r="G1000">
            <v>320</v>
          </cell>
        </row>
        <row r="1001">
          <cell r="G1001">
            <v>107.83</v>
          </cell>
        </row>
        <row r="1002">
          <cell r="G1002">
            <v>252.72</v>
          </cell>
        </row>
        <row r="1003">
          <cell r="G1003">
            <v>185.33</v>
          </cell>
        </row>
        <row r="1004">
          <cell r="G1004">
            <v>452.87</v>
          </cell>
        </row>
        <row r="1005">
          <cell r="G1005">
            <v>1260</v>
          </cell>
        </row>
        <row r="1006">
          <cell r="G1006">
            <v>2235.29</v>
          </cell>
        </row>
        <row r="1007">
          <cell r="G1007">
            <v>603.84</v>
          </cell>
        </row>
        <row r="1008">
          <cell r="G1008">
            <v>107.83</v>
          </cell>
        </row>
        <row r="1009">
          <cell r="G1009">
            <v>505.44</v>
          </cell>
        </row>
        <row r="1010">
          <cell r="G1010">
            <v>160</v>
          </cell>
        </row>
        <row r="1011">
          <cell r="G1011">
            <v>3019.2</v>
          </cell>
        </row>
        <row r="1012">
          <cell r="G1012">
            <v>107.83</v>
          </cell>
        </row>
        <row r="1013">
          <cell r="G1013">
            <v>505.44</v>
          </cell>
        </row>
        <row r="1014">
          <cell r="G1014">
            <v>166.23</v>
          </cell>
        </row>
        <row r="1015">
          <cell r="G1015">
            <v>452.88</v>
          </cell>
        </row>
        <row r="1016">
          <cell r="G1016">
            <v>196</v>
          </cell>
        </row>
        <row r="1017">
          <cell r="G1017">
            <v>2100</v>
          </cell>
        </row>
        <row r="1018">
          <cell r="G1018">
            <v>295</v>
          </cell>
        </row>
        <row r="1019">
          <cell r="G1019">
            <v>3129.41</v>
          </cell>
        </row>
        <row r="1020">
          <cell r="G1020">
            <v>505.44</v>
          </cell>
        </row>
        <row r="1021">
          <cell r="G1021">
            <v>166.24</v>
          </cell>
        </row>
        <row r="1022">
          <cell r="G1022">
            <v>320</v>
          </cell>
        </row>
        <row r="1023">
          <cell r="G1023">
            <v>107.83</v>
          </cell>
        </row>
        <row r="1024">
          <cell r="G1024">
            <v>1010.88</v>
          </cell>
        </row>
        <row r="1025">
          <cell r="G1025">
            <v>2235.29</v>
          </cell>
        </row>
        <row r="1026">
          <cell r="G1026">
            <v>215.66</v>
          </cell>
        </row>
        <row r="1027">
          <cell r="G1027">
            <v>1010.88</v>
          </cell>
        </row>
        <row r="1028">
          <cell r="G1028">
            <v>118.8</v>
          </cell>
        </row>
        <row r="1029">
          <cell r="G1029">
            <v>196</v>
          </cell>
        </row>
        <row r="1030">
          <cell r="G1030">
            <v>1680</v>
          </cell>
        </row>
        <row r="1031">
          <cell r="G1031">
            <v>107.83</v>
          </cell>
        </row>
        <row r="1032">
          <cell r="G1032">
            <v>505.44</v>
          </cell>
        </row>
        <row r="1033">
          <cell r="G1033">
            <v>32.35</v>
          </cell>
        </row>
        <row r="1034">
          <cell r="G1034">
            <v>320</v>
          </cell>
        </row>
        <row r="1035">
          <cell r="G1035">
            <v>3019.2</v>
          </cell>
        </row>
        <row r="1036">
          <cell r="G1036">
            <v>3352.94</v>
          </cell>
        </row>
        <row r="1037">
          <cell r="G1037">
            <v>1509.6</v>
          </cell>
        </row>
        <row r="1038">
          <cell r="G1038">
            <v>215.66</v>
          </cell>
        </row>
        <row r="1039">
          <cell r="G1039">
            <v>1010.88</v>
          </cell>
        </row>
        <row r="1040">
          <cell r="G1040">
            <v>166.23</v>
          </cell>
        </row>
        <row r="1041">
          <cell r="G1041">
            <v>107.83</v>
          </cell>
        </row>
        <row r="1042">
          <cell r="G1042">
            <v>505.44</v>
          </cell>
        </row>
        <row r="1043">
          <cell r="G1043">
            <v>320</v>
          </cell>
        </row>
        <row r="1044">
          <cell r="G1044">
            <v>252.72</v>
          </cell>
        </row>
        <row r="1045">
          <cell r="G1045">
            <v>215.66</v>
          </cell>
        </row>
        <row r="1046">
          <cell r="G1046">
            <v>1010.88</v>
          </cell>
        </row>
        <row r="1047">
          <cell r="G1047">
            <v>196</v>
          </cell>
        </row>
        <row r="1048">
          <cell r="G1048">
            <v>160</v>
          </cell>
        </row>
        <row r="1049">
          <cell r="G1049">
            <v>295</v>
          </cell>
        </row>
        <row r="1050">
          <cell r="G1050">
            <v>2235.29</v>
          </cell>
        </row>
        <row r="1051">
          <cell r="G1051">
            <v>2264.4</v>
          </cell>
        </row>
        <row r="1052">
          <cell r="G1052">
            <v>107.83</v>
          </cell>
        </row>
        <row r="1053">
          <cell r="G1053">
            <v>758.16</v>
          </cell>
        </row>
        <row r="1054">
          <cell r="G1054">
            <v>1260</v>
          </cell>
        </row>
        <row r="1055">
          <cell r="G1055">
            <v>215.66</v>
          </cell>
        </row>
        <row r="1056">
          <cell r="G1056">
            <v>1010.88</v>
          </cell>
        </row>
        <row r="1057">
          <cell r="G1057">
            <v>830.2</v>
          </cell>
        </row>
        <row r="1058">
          <cell r="G1058">
            <v>196</v>
          </cell>
        </row>
        <row r="1059">
          <cell r="G1059">
            <v>320</v>
          </cell>
        </row>
        <row r="1060">
          <cell r="G1060">
            <v>2170</v>
          </cell>
        </row>
        <row r="1061">
          <cell r="G1061">
            <v>107.83</v>
          </cell>
        </row>
        <row r="1062">
          <cell r="G1062">
            <v>505.44</v>
          </cell>
        </row>
        <row r="1063">
          <cell r="G1063">
            <v>166.23</v>
          </cell>
        </row>
        <row r="1064">
          <cell r="G1064">
            <v>3019.2</v>
          </cell>
        </row>
        <row r="1065">
          <cell r="G1065">
            <v>384</v>
          </cell>
        </row>
        <row r="1066">
          <cell r="G1066">
            <v>580</v>
          </cell>
        </row>
        <row r="1067">
          <cell r="G1067">
            <v>178</v>
          </cell>
        </row>
        <row r="1068">
          <cell r="G1068">
            <v>107.83</v>
          </cell>
        </row>
        <row r="1069">
          <cell r="G1069">
            <v>252.72</v>
          </cell>
        </row>
        <row r="1070">
          <cell r="G1070">
            <v>166.24</v>
          </cell>
        </row>
        <row r="1071">
          <cell r="G1071">
            <v>252.72</v>
          </cell>
        </row>
        <row r="1072">
          <cell r="G1072">
            <v>505.44</v>
          </cell>
        </row>
        <row r="1073">
          <cell r="G1073">
            <v>948.8</v>
          </cell>
        </row>
        <row r="1074">
          <cell r="G1074">
            <v>174</v>
          </cell>
        </row>
        <row r="1075">
          <cell r="G1075">
            <v>124</v>
          </cell>
        </row>
        <row r="1076">
          <cell r="G1076">
            <v>290</v>
          </cell>
        </row>
        <row r="1077">
          <cell r="G1077">
            <v>320</v>
          </cell>
        </row>
        <row r="1078">
          <cell r="G1078">
            <v>1260</v>
          </cell>
        </row>
        <row r="1079">
          <cell r="G1079">
            <v>2235.29</v>
          </cell>
        </row>
        <row r="1080">
          <cell r="G1080">
            <v>2264.4</v>
          </cell>
        </row>
        <row r="1081">
          <cell r="G1081">
            <v>196</v>
          </cell>
        </row>
        <row r="1082">
          <cell r="G1082">
            <v>295</v>
          </cell>
        </row>
        <row r="1083">
          <cell r="G1083">
            <v>426.81</v>
          </cell>
        </row>
        <row r="1084">
          <cell r="G1084">
            <v>107.83</v>
          </cell>
        </row>
        <row r="1085">
          <cell r="G1085">
            <v>505.44</v>
          </cell>
        </row>
        <row r="1086">
          <cell r="G1086">
            <v>384</v>
          </cell>
        </row>
        <row r="1087">
          <cell r="G1087">
            <v>505.44</v>
          </cell>
        </row>
        <row r="1088">
          <cell r="G1088">
            <v>784</v>
          </cell>
        </row>
        <row r="1089">
          <cell r="G1089">
            <v>107.83</v>
          </cell>
        </row>
        <row r="1090">
          <cell r="G1090">
            <v>252.72</v>
          </cell>
        </row>
        <row r="1091">
          <cell r="G1091">
            <v>1897.6</v>
          </cell>
        </row>
        <row r="1092">
          <cell r="G1092">
            <v>98</v>
          </cell>
        </row>
        <row r="1093">
          <cell r="G1093">
            <v>320</v>
          </cell>
        </row>
        <row r="1094">
          <cell r="G1094">
            <v>2520</v>
          </cell>
        </row>
        <row r="1095">
          <cell r="G1095">
            <v>2235.29</v>
          </cell>
        </row>
        <row r="1096">
          <cell r="G1096">
            <v>1509.6</v>
          </cell>
        </row>
        <row r="1097">
          <cell r="G1097">
            <v>252.72</v>
          </cell>
        </row>
        <row r="1098">
          <cell r="G1098">
            <v>196</v>
          </cell>
        </row>
        <row r="1099">
          <cell r="G1099">
            <v>160</v>
          </cell>
        </row>
        <row r="1100">
          <cell r="G1100">
            <v>14.4</v>
          </cell>
        </row>
        <row r="1101">
          <cell r="G1101">
            <v>65.66</v>
          </cell>
        </row>
        <row r="1102">
          <cell r="G1102">
            <v>65.66</v>
          </cell>
        </row>
        <row r="1103">
          <cell r="G1103">
            <v>75.48</v>
          </cell>
        </row>
        <row r="1104">
          <cell r="G1104">
            <v>353.81</v>
          </cell>
        </row>
        <row r="1105">
          <cell r="G1105">
            <v>36.17</v>
          </cell>
        </row>
        <row r="1106">
          <cell r="G1106">
            <v>21.34</v>
          </cell>
        </row>
        <row r="1107">
          <cell r="G1107">
            <v>-679.31</v>
          </cell>
        </row>
        <row r="1108">
          <cell r="G1108">
            <v>32.35</v>
          </cell>
        </row>
        <row r="1109">
          <cell r="G1109">
            <v>55.6</v>
          </cell>
        </row>
        <row r="1110">
          <cell r="G1110">
            <v>15.5</v>
          </cell>
        </row>
        <row r="1111">
          <cell r="G1111">
            <v>80</v>
          </cell>
        </row>
        <row r="1112">
          <cell r="G1112">
            <v>226.44</v>
          </cell>
        </row>
        <row r="1113">
          <cell r="G1113">
            <v>679.31</v>
          </cell>
        </row>
        <row r="1114">
          <cell r="G1114">
            <v>355.8</v>
          </cell>
        </row>
        <row r="1115">
          <cell r="G1115">
            <v>40</v>
          </cell>
        </row>
        <row r="1116">
          <cell r="G1116">
            <v>615.6</v>
          </cell>
        </row>
        <row r="1117">
          <cell r="G1117">
            <v>107.83</v>
          </cell>
        </row>
        <row r="1118">
          <cell r="G1118">
            <v>758.16</v>
          </cell>
        </row>
        <row r="1119">
          <cell r="G1119">
            <v>25.84</v>
          </cell>
        </row>
        <row r="1120">
          <cell r="G1120">
            <v>129.38999999999999</v>
          </cell>
        </row>
        <row r="1121">
          <cell r="G1121">
            <v>64.7</v>
          </cell>
        </row>
        <row r="1122">
          <cell r="G1122">
            <v>10.78</v>
          </cell>
        </row>
        <row r="1123">
          <cell r="G1123">
            <v>101.09</v>
          </cell>
        </row>
        <row r="1124">
          <cell r="G1124">
            <v>5.17</v>
          </cell>
        </row>
        <row r="1125">
          <cell r="G1125">
            <v>640.22</v>
          </cell>
        </row>
        <row r="1126">
          <cell r="G1126">
            <v>252.72</v>
          </cell>
        </row>
        <row r="1127">
          <cell r="G1127">
            <v>5.17</v>
          </cell>
        </row>
        <row r="1128">
          <cell r="G1128">
            <v>32.35</v>
          </cell>
        </row>
        <row r="1129">
          <cell r="G1129">
            <v>98</v>
          </cell>
        </row>
        <row r="1130">
          <cell r="G1130">
            <v>80</v>
          </cell>
        </row>
        <row r="1131">
          <cell r="G1131">
            <v>90</v>
          </cell>
        </row>
        <row r="1132">
          <cell r="G1132">
            <v>420</v>
          </cell>
        </row>
        <row r="1133">
          <cell r="G1133">
            <v>220</v>
          </cell>
        </row>
        <row r="1134">
          <cell r="G1134">
            <v>850</v>
          </cell>
        </row>
        <row r="1135">
          <cell r="G1135">
            <v>850</v>
          </cell>
        </row>
        <row r="1136">
          <cell r="G1136">
            <v>500</v>
          </cell>
        </row>
        <row r="1137">
          <cell r="G1137">
            <v>15</v>
          </cell>
        </row>
        <row r="1138">
          <cell r="G1138">
            <v>0</v>
          </cell>
        </row>
        <row r="1139">
          <cell r="G1139">
            <v>178.91</v>
          </cell>
        </row>
        <row r="1140">
          <cell r="G1140">
            <v>0</v>
          </cell>
        </row>
        <row r="1141">
          <cell r="G1141">
            <v>0</v>
          </cell>
        </row>
        <row r="1142">
          <cell r="G1142">
            <v>0</v>
          </cell>
        </row>
        <row r="1143">
          <cell r="G1143">
            <v>0</v>
          </cell>
        </row>
        <row r="1144">
          <cell r="G1144">
            <v>16</v>
          </cell>
        </row>
        <row r="1145">
          <cell r="G1145">
            <v>10</v>
          </cell>
        </row>
        <row r="1146">
          <cell r="G1146">
            <v>24</v>
          </cell>
        </row>
        <row r="1147">
          <cell r="G1147">
            <v>8</v>
          </cell>
        </row>
        <row r="1148">
          <cell r="G1148">
            <v>76</v>
          </cell>
        </row>
        <row r="1149">
          <cell r="G1149">
            <v>615.51</v>
          </cell>
        </row>
        <row r="1150">
          <cell r="G1150">
            <v>615.51</v>
          </cell>
        </row>
        <row r="1151">
          <cell r="G1151">
            <v>-22.2</v>
          </cell>
        </row>
        <row r="1152">
          <cell r="G1152">
            <v>-199.8</v>
          </cell>
        </row>
        <row r="1153">
          <cell r="G1153">
            <v>-658.72</v>
          </cell>
        </row>
        <row r="1154">
          <cell r="G1154">
            <v>0</v>
          </cell>
        </row>
        <row r="1155">
          <cell r="G1155">
            <v>-222</v>
          </cell>
        </row>
        <row r="1156">
          <cell r="G1156">
            <v>-74</v>
          </cell>
        </row>
        <row r="1157">
          <cell r="G1157">
            <v>-408.96</v>
          </cell>
        </row>
        <row r="1158">
          <cell r="G1158">
            <v>-45.44</v>
          </cell>
        </row>
        <row r="1159">
          <cell r="G1159">
            <v>-249.92</v>
          </cell>
        </row>
        <row r="1160">
          <cell r="G1160">
            <v>-270.37</v>
          </cell>
        </row>
        <row r="1161">
          <cell r="G1161">
            <v>-161.31</v>
          </cell>
        </row>
        <row r="1162">
          <cell r="G1162">
            <v>-40</v>
          </cell>
        </row>
        <row r="1163">
          <cell r="G1163">
            <v>-91</v>
          </cell>
        </row>
        <row r="1164">
          <cell r="G1164">
            <v>-21</v>
          </cell>
        </row>
        <row r="1165">
          <cell r="G1165">
            <v>-45.44</v>
          </cell>
        </row>
        <row r="1166">
          <cell r="G1166">
            <v>-118.4</v>
          </cell>
        </row>
        <row r="1167">
          <cell r="G1167">
            <v>-177.6</v>
          </cell>
        </row>
        <row r="1168">
          <cell r="G1168">
            <v>0</v>
          </cell>
        </row>
        <row r="1169">
          <cell r="G1169">
            <v>0</v>
          </cell>
        </row>
        <row r="1170">
          <cell r="G1170">
            <v>-52</v>
          </cell>
        </row>
        <row r="1171">
          <cell r="G1171">
            <v>-140</v>
          </cell>
        </row>
        <row r="1172">
          <cell r="G1172">
            <v>-14.8</v>
          </cell>
        </row>
        <row r="1173">
          <cell r="G1173">
            <v>-103.6</v>
          </cell>
        </row>
        <row r="1174">
          <cell r="G1174">
            <v>0</v>
          </cell>
        </row>
        <row r="1175">
          <cell r="G1175">
            <v>-88.8</v>
          </cell>
        </row>
        <row r="1176">
          <cell r="G1176">
            <v>-59.2</v>
          </cell>
        </row>
        <row r="1177">
          <cell r="G1177">
            <v>-112</v>
          </cell>
        </row>
        <row r="1178">
          <cell r="G1178">
            <v>-45.44</v>
          </cell>
        </row>
        <row r="1179">
          <cell r="G1179">
            <v>-363.52</v>
          </cell>
        </row>
        <row r="1180">
          <cell r="G1180">
            <v>-45.44</v>
          </cell>
        </row>
        <row r="1181">
          <cell r="G1181">
            <v>-377.47</v>
          </cell>
        </row>
        <row r="1182">
          <cell r="G1182">
            <v>-225.13</v>
          </cell>
        </row>
        <row r="1183">
          <cell r="G1183">
            <v>-471.84</v>
          </cell>
        </row>
        <row r="1184">
          <cell r="G1184">
            <v>-136.71</v>
          </cell>
        </row>
        <row r="1185">
          <cell r="G1185">
            <v>-2.1800000000000002</v>
          </cell>
        </row>
        <row r="1186">
          <cell r="G1186">
            <v>-0.96</v>
          </cell>
        </row>
        <row r="1187">
          <cell r="G1187">
            <v>-193.95</v>
          </cell>
        </row>
        <row r="1188">
          <cell r="G1188">
            <v>-22.43</v>
          </cell>
        </row>
        <row r="1189">
          <cell r="G1189">
            <v>-130.85</v>
          </cell>
        </row>
        <row r="1190">
          <cell r="G1190">
            <v>-116.17</v>
          </cell>
        </row>
        <row r="1191">
          <cell r="G1191">
            <v>-29.3</v>
          </cell>
        </row>
        <row r="1192">
          <cell r="G1192">
            <v>-50.03</v>
          </cell>
        </row>
        <row r="1193">
          <cell r="G1193">
            <v>-37.39</v>
          </cell>
        </row>
        <row r="1194">
          <cell r="G1194">
            <v>-96.41</v>
          </cell>
        </row>
        <row r="1195">
          <cell r="G1195">
            <v>-5.29</v>
          </cell>
        </row>
        <row r="1196">
          <cell r="G1196">
            <v>-0.11</v>
          </cell>
        </row>
        <row r="1197">
          <cell r="G1197">
            <v>-0.11</v>
          </cell>
        </row>
        <row r="1198">
          <cell r="G1198">
            <v>-23.34</v>
          </cell>
        </row>
        <row r="1199">
          <cell r="G1199">
            <v>-67.680000000000007</v>
          </cell>
        </row>
        <row r="1200">
          <cell r="G1200">
            <v>-0.01</v>
          </cell>
        </row>
        <row r="1201">
          <cell r="G1201">
            <v>-0.01</v>
          </cell>
        </row>
        <row r="1202">
          <cell r="G1202">
            <v>-0.01</v>
          </cell>
        </row>
        <row r="1203">
          <cell r="G1203">
            <v>0</v>
          </cell>
        </row>
        <row r="1204">
          <cell r="G1204">
            <v>50.19</v>
          </cell>
        </row>
        <row r="1205">
          <cell r="G1205">
            <v>89.42</v>
          </cell>
        </row>
        <row r="1206">
          <cell r="G1206">
            <v>201.19</v>
          </cell>
        </row>
        <row r="1207">
          <cell r="G1207">
            <v>0</v>
          </cell>
        </row>
        <row r="1208">
          <cell r="G1208">
            <v>134.13</v>
          </cell>
        </row>
        <row r="1209">
          <cell r="G1209">
            <v>178.84</v>
          </cell>
        </row>
        <row r="1210">
          <cell r="G1210">
            <v>0</v>
          </cell>
        </row>
        <row r="1211">
          <cell r="G1211">
            <v>0</v>
          </cell>
        </row>
        <row r="1212">
          <cell r="G1212">
            <v>0</v>
          </cell>
        </row>
        <row r="1213">
          <cell r="G1213">
            <v>0</v>
          </cell>
        </row>
        <row r="1214">
          <cell r="G1214">
            <v>0</v>
          </cell>
        </row>
        <row r="1215">
          <cell r="G1215">
            <v>0</v>
          </cell>
        </row>
        <row r="1216">
          <cell r="G1216">
            <v>0</v>
          </cell>
        </row>
        <row r="1217">
          <cell r="G1217">
            <v>0</v>
          </cell>
        </row>
        <row r="1218">
          <cell r="G1218">
            <v>0</v>
          </cell>
        </row>
        <row r="1219">
          <cell r="G1219">
            <v>0</v>
          </cell>
        </row>
        <row r="1220">
          <cell r="G1220">
            <v>44.71</v>
          </cell>
        </row>
        <row r="1221">
          <cell r="G1221">
            <v>89.42</v>
          </cell>
        </row>
        <row r="1222">
          <cell r="G1222">
            <v>0</v>
          </cell>
        </row>
        <row r="1223">
          <cell r="G1223">
            <v>0</v>
          </cell>
        </row>
        <row r="1224">
          <cell r="G1224">
            <v>9.89</v>
          </cell>
        </row>
        <row r="1225">
          <cell r="G1225">
            <v>24.55</v>
          </cell>
        </row>
        <row r="1226">
          <cell r="G1226">
            <v>0.82</v>
          </cell>
        </row>
        <row r="1227">
          <cell r="G1227">
            <v>1.96</v>
          </cell>
        </row>
        <row r="1228">
          <cell r="G1228">
            <v>11.66</v>
          </cell>
        </row>
        <row r="1229">
          <cell r="G1229">
            <v>6.59</v>
          </cell>
        </row>
        <row r="1230">
          <cell r="G1230">
            <v>2.4500000000000002</v>
          </cell>
        </row>
        <row r="1231">
          <cell r="G1231">
            <v>39.33</v>
          </cell>
        </row>
        <row r="1232">
          <cell r="G1232">
            <v>3.3</v>
          </cell>
        </row>
        <row r="1233">
          <cell r="G1233">
            <v>0.61</v>
          </cell>
        </row>
        <row r="1234">
          <cell r="G1234">
            <v>0.48</v>
          </cell>
        </row>
        <row r="1235">
          <cell r="G1235">
            <v>0.01</v>
          </cell>
        </row>
        <row r="1236">
          <cell r="G1236">
            <v>0.02</v>
          </cell>
        </row>
        <row r="1237">
          <cell r="G1237">
            <v>0.02</v>
          </cell>
        </row>
        <row r="1238">
          <cell r="G1238">
            <v>0.02</v>
          </cell>
        </row>
        <row r="1239">
          <cell r="G1239">
            <v>-21.1</v>
          </cell>
        </row>
        <row r="1240">
          <cell r="G1240">
            <v>132</v>
          </cell>
        </row>
        <row r="1241">
          <cell r="G1241">
            <v>143</v>
          </cell>
        </row>
        <row r="1242">
          <cell r="G1242">
            <v>8</v>
          </cell>
        </row>
        <row r="1243">
          <cell r="G1243">
            <v>13</v>
          </cell>
        </row>
        <row r="1244">
          <cell r="G1244">
            <v>132</v>
          </cell>
        </row>
        <row r="1245">
          <cell r="G1245">
            <v>0</v>
          </cell>
        </row>
        <row r="1246">
          <cell r="G1246">
            <v>1091.25</v>
          </cell>
        </row>
        <row r="1247">
          <cell r="G1247">
            <v>0</v>
          </cell>
        </row>
        <row r="1248">
          <cell r="G1248">
            <v>0</v>
          </cell>
        </row>
        <row r="1249">
          <cell r="G1249">
            <v>0</v>
          </cell>
        </row>
        <row r="1250">
          <cell r="G1250">
            <v>0</v>
          </cell>
        </row>
        <row r="1251">
          <cell r="G1251">
            <v>0</v>
          </cell>
        </row>
        <row r="1252">
          <cell r="G1252">
            <v>132</v>
          </cell>
        </row>
        <row r="1253">
          <cell r="G1253">
            <v>0</v>
          </cell>
        </row>
        <row r="1254">
          <cell r="G1254">
            <v>132</v>
          </cell>
        </row>
        <row r="1255">
          <cell r="G1255">
            <v>132</v>
          </cell>
        </row>
        <row r="1256">
          <cell r="G1256">
            <v>427.44</v>
          </cell>
        </row>
        <row r="1257">
          <cell r="G1257">
            <v>427.44</v>
          </cell>
        </row>
        <row r="1258">
          <cell r="G1258">
            <v>9574.6</v>
          </cell>
        </row>
        <row r="1259">
          <cell r="G1259">
            <v>106.21</v>
          </cell>
        </row>
        <row r="1260">
          <cell r="G1260">
            <v>1083.2</v>
          </cell>
        </row>
        <row r="1261">
          <cell r="G1261">
            <v>1251.98</v>
          </cell>
        </row>
        <row r="1262">
          <cell r="G1262">
            <v>590</v>
          </cell>
        </row>
        <row r="1263">
          <cell r="G1263">
            <v>81</v>
          </cell>
        </row>
        <row r="1264">
          <cell r="G1264">
            <v>380</v>
          </cell>
        </row>
        <row r="1265">
          <cell r="G1265">
            <v>205.17</v>
          </cell>
        </row>
        <row r="1266">
          <cell r="G1266">
            <v>0</v>
          </cell>
        </row>
        <row r="1267">
          <cell r="G1267">
            <v>0</v>
          </cell>
        </row>
        <row r="1268">
          <cell r="G1268">
            <v>360</v>
          </cell>
        </row>
        <row r="1269">
          <cell r="G1269">
            <v>1512</v>
          </cell>
        </row>
        <row r="1270">
          <cell r="G1270">
            <v>424.74</v>
          </cell>
        </row>
        <row r="1271">
          <cell r="G1271">
            <v>76</v>
          </cell>
        </row>
        <row r="1272">
          <cell r="G1272">
            <v>158</v>
          </cell>
        </row>
        <row r="1273">
          <cell r="G1273">
            <v>20</v>
          </cell>
        </row>
        <row r="1274">
          <cell r="G1274">
            <v>20.22</v>
          </cell>
        </row>
        <row r="1275">
          <cell r="G1275">
            <v>20.22</v>
          </cell>
        </row>
        <row r="1276">
          <cell r="G1276">
            <v>480</v>
          </cell>
        </row>
        <row r="1277">
          <cell r="G1277">
            <v>480</v>
          </cell>
        </row>
        <row r="1278">
          <cell r="G1278">
            <v>300</v>
          </cell>
        </row>
        <row r="1279">
          <cell r="G1279">
            <v>120</v>
          </cell>
        </row>
        <row r="1280">
          <cell r="G1280">
            <v>236.96</v>
          </cell>
        </row>
        <row r="1281">
          <cell r="G1281">
            <v>400</v>
          </cell>
        </row>
        <row r="1282">
          <cell r="G1282">
            <v>120</v>
          </cell>
        </row>
        <row r="1283">
          <cell r="G1283">
            <v>250</v>
          </cell>
        </row>
        <row r="1284">
          <cell r="G1284">
            <v>250</v>
          </cell>
        </row>
        <row r="1285">
          <cell r="G1285">
            <v>300</v>
          </cell>
        </row>
        <row r="1286">
          <cell r="G1286">
            <v>720</v>
          </cell>
        </row>
        <row r="1287">
          <cell r="G1287">
            <v>90</v>
          </cell>
        </row>
        <row r="1288">
          <cell r="G1288">
            <v>90</v>
          </cell>
        </row>
        <row r="1289">
          <cell r="G1289">
            <v>70</v>
          </cell>
        </row>
        <row r="1290">
          <cell r="G1290">
            <v>60</v>
          </cell>
        </row>
        <row r="1291">
          <cell r="G1291">
            <v>60</v>
          </cell>
        </row>
        <row r="1292">
          <cell r="G1292">
            <v>60</v>
          </cell>
        </row>
        <row r="1293">
          <cell r="G1293">
            <v>60</v>
          </cell>
        </row>
        <row r="1294">
          <cell r="G1294">
            <v>385</v>
          </cell>
        </row>
        <row r="1295">
          <cell r="G1295">
            <v>115.2</v>
          </cell>
        </row>
        <row r="1296">
          <cell r="G1296">
            <v>750</v>
          </cell>
        </row>
        <row r="1297">
          <cell r="G1297">
            <v>63.8</v>
          </cell>
        </row>
        <row r="1298">
          <cell r="G1298">
            <v>69.900000000000006</v>
          </cell>
        </row>
        <row r="1299">
          <cell r="G1299">
            <v>60</v>
          </cell>
        </row>
        <row r="1300">
          <cell r="G1300">
            <v>199.32</v>
          </cell>
        </row>
        <row r="1301">
          <cell r="G1301">
            <v>118.48</v>
          </cell>
        </row>
        <row r="1302">
          <cell r="G1302">
            <v>2500</v>
          </cell>
        </row>
        <row r="1303">
          <cell r="G1303">
            <v>696.36</v>
          </cell>
        </row>
        <row r="1304">
          <cell r="G1304">
            <v>108.58</v>
          </cell>
        </row>
        <row r="1305">
          <cell r="G1305">
            <v>118.36</v>
          </cell>
        </row>
        <row r="1306">
          <cell r="G1306">
            <v>111.9</v>
          </cell>
        </row>
        <row r="1307">
          <cell r="G1307">
            <v>107.8</v>
          </cell>
        </row>
        <row r="1308">
          <cell r="G1308">
            <v>100.1</v>
          </cell>
        </row>
        <row r="1309">
          <cell r="G1309">
            <v>47.3</v>
          </cell>
        </row>
        <row r="1310">
          <cell r="G1310">
            <v>34.1</v>
          </cell>
        </row>
        <row r="1311">
          <cell r="G1311">
            <v>72</v>
          </cell>
        </row>
        <row r="1312">
          <cell r="G1312">
            <v>72</v>
          </cell>
        </row>
        <row r="1313">
          <cell r="G1313">
            <v>900</v>
          </cell>
        </row>
        <row r="1314">
          <cell r="G1314">
            <v>220</v>
          </cell>
        </row>
        <row r="1315">
          <cell r="G1315">
            <v>360</v>
          </cell>
        </row>
        <row r="1316">
          <cell r="G1316">
            <v>240</v>
          </cell>
        </row>
        <row r="1317">
          <cell r="G1317">
            <v>100</v>
          </cell>
        </row>
        <row r="1318">
          <cell r="G1318">
            <v>550</v>
          </cell>
        </row>
        <row r="1319">
          <cell r="G1319">
            <v>550</v>
          </cell>
        </row>
        <row r="1320">
          <cell r="G1320">
            <v>500</v>
          </cell>
        </row>
        <row r="1321">
          <cell r="G1321">
            <v>540</v>
          </cell>
        </row>
        <row r="1322">
          <cell r="G1322">
            <v>330</v>
          </cell>
        </row>
        <row r="1323">
          <cell r="G1323">
            <v>120</v>
          </cell>
        </row>
        <row r="1324">
          <cell r="G1324">
            <v>240</v>
          </cell>
        </row>
        <row r="1325">
          <cell r="G1325">
            <v>700</v>
          </cell>
        </row>
        <row r="1326">
          <cell r="G1326">
            <v>70</v>
          </cell>
        </row>
        <row r="1327">
          <cell r="G1327">
            <v>70</v>
          </cell>
        </row>
        <row r="1328">
          <cell r="G1328">
            <v>240</v>
          </cell>
        </row>
        <row r="1329">
          <cell r="G1329">
            <v>360</v>
          </cell>
        </row>
        <row r="1330">
          <cell r="G1330">
            <v>140</v>
          </cell>
        </row>
        <row r="1331">
          <cell r="G1331">
            <v>120</v>
          </cell>
        </row>
        <row r="1332">
          <cell r="G1332">
            <v>20</v>
          </cell>
        </row>
        <row r="1333">
          <cell r="G1333">
            <v>120</v>
          </cell>
        </row>
        <row r="1334">
          <cell r="G1334">
            <v>160</v>
          </cell>
        </row>
        <row r="1335">
          <cell r="G1335">
            <v>180</v>
          </cell>
        </row>
        <row r="1336">
          <cell r="G1336">
            <v>1100</v>
          </cell>
        </row>
        <row r="1337">
          <cell r="G1337">
            <v>1650</v>
          </cell>
        </row>
        <row r="1338">
          <cell r="G1338">
            <v>1650</v>
          </cell>
        </row>
        <row r="1339">
          <cell r="G1339">
            <v>100</v>
          </cell>
        </row>
        <row r="1340">
          <cell r="G1340">
            <v>100</v>
          </cell>
        </row>
        <row r="1341">
          <cell r="G1341">
            <v>100</v>
          </cell>
        </row>
        <row r="1342">
          <cell r="G1342">
            <v>100</v>
          </cell>
        </row>
        <row r="1343">
          <cell r="G1343">
            <v>100</v>
          </cell>
        </row>
        <row r="1344">
          <cell r="G1344">
            <v>1100</v>
          </cell>
        </row>
        <row r="1345">
          <cell r="G1345">
            <v>1100</v>
          </cell>
        </row>
        <row r="1346">
          <cell r="G1346">
            <v>1100</v>
          </cell>
        </row>
        <row r="1347">
          <cell r="G1347">
            <v>1100</v>
          </cell>
        </row>
        <row r="1348">
          <cell r="G1348">
            <v>600</v>
          </cell>
        </row>
        <row r="1349">
          <cell r="G1349">
            <v>1800</v>
          </cell>
        </row>
        <row r="1350">
          <cell r="G1350">
            <v>300</v>
          </cell>
        </row>
        <row r="1351">
          <cell r="G1351">
            <v>200</v>
          </cell>
        </row>
        <row r="1352">
          <cell r="G1352">
            <v>300</v>
          </cell>
        </row>
        <row r="1353">
          <cell r="G1353">
            <v>160</v>
          </cell>
        </row>
        <row r="1354">
          <cell r="G1354">
            <v>3600</v>
          </cell>
        </row>
        <row r="1355">
          <cell r="G1355">
            <v>900</v>
          </cell>
        </row>
        <row r="1356">
          <cell r="G1356">
            <v>100</v>
          </cell>
        </row>
        <row r="1357">
          <cell r="G1357">
            <v>100</v>
          </cell>
        </row>
        <row r="1358">
          <cell r="G1358">
            <v>190</v>
          </cell>
        </row>
        <row r="1359">
          <cell r="G1359">
            <v>190</v>
          </cell>
        </row>
        <row r="1360">
          <cell r="G1360">
            <v>550</v>
          </cell>
        </row>
        <row r="1361">
          <cell r="G1361">
            <v>100</v>
          </cell>
        </row>
        <row r="1362">
          <cell r="G1362">
            <v>100</v>
          </cell>
        </row>
        <row r="1363">
          <cell r="G1363">
            <v>100</v>
          </cell>
        </row>
        <row r="1364">
          <cell r="G1364">
            <v>100</v>
          </cell>
        </row>
        <row r="1365">
          <cell r="G1365">
            <v>100</v>
          </cell>
        </row>
        <row r="1366">
          <cell r="G1366">
            <v>100</v>
          </cell>
        </row>
        <row r="1367">
          <cell r="G1367">
            <v>100</v>
          </cell>
        </row>
        <row r="1368">
          <cell r="G1368">
            <v>2000</v>
          </cell>
        </row>
        <row r="1369">
          <cell r="G1369">
            <v>400</v>
          </cell>
        </row>
        <row r="1370">
          <cell r="G1370">
            <v>550</v>
          </cell>
        </row>
        <row r="1371">
          <cell r="G1371">
            <v>550</v>
          </cell>
        </row>
        <row r="1372">
          <cell r="G1372">
            <v>380</v>
          </cell>
        </row>
        <row r="1373">
          <cell r="G1373">
            <v>480</v>
          </cell>
        </row>
        <row r="1374">
          <cell r="G1374">
            <v>250</v>
          </cell>
        </row>
        <row r="1375">
          <cell r="G1375">
            <v>250</v>
          </cell>
        </row>
        <row r="1376">
          <cell r="G1376">
            <v>120</v>
          </cell>
        </row>
        <row r="1377">
          <cell r="G1377">
            <v>120</v>
          </cell>
        </row>
        <row r="1378">
          <cell r="G1378">
            <v>120</v>
          </cell>
        </row>
        <row r="1379">
          <cell r="G1379">
            <v>120</v>
          </cell>
        </row>
        <row r="1380">
          <cell r="G1380">
            <v>120</v>
          </cell>
        </row>
        <row r="1381">
          <cell r="G1381">
            <v>750</v>
          </cell>
        </row>
        <row r="1382">
          <cell r="G1382">
            <v>2925</v>
          </cell>
        </row>
        <row r="1383">
          <cell r="G1383">
            <v>50</v>
          </cell>
        </row>
        <row r="1384">
          <cell r="G1384">
            <v>100</v>
          </cell>
        </row>
        <row r="1385">
          <cell r="G1385">
            <v>60</v>
          </cell>
        </row>
        <row r="1386">
          <cell r="G1386">
            <v>120</v>
          </cell>
        </row>
        <row r="1387">
          <cell r="G1387">
            <v>80</v>
          </cell>
        </row>
        <row r="1388">
          <cell r="G1388">
            <v>50</v>
          </cell>
        </row>
        <row r="1389">
          <cell r="G1389">
            <v>120</v>
          </cell>
        </row>
        <row r="1390">
          <cell r="G1390">
            <v>110</v>
          </cell>
        </row>
        <row r="1391">
          <cell r="G1391">
            <v>180</v>
          </cell>
        </row>
        <row r="1392">
          <cell r="G1392">
            <v>720</v>
          </cell>
        </row>
        <row r="1393">
          <cell r="G1393">
            <v>0</v>
          </cell>
        </row>
        <row r="1394">
          <cell r="G1394">
            <v>0</v>
          </cell>
        </row>
        <row r="1395">
          <cell r="G1395">
            <v>0</v>
          </cell>
        </row>
        <row r="1396">
          <cell r="G1396">
            <v>0</v>
          </cell>
        </row>
        <row r="1397">
          <cell r="G1397">
            <v>0</v>
          </cell>
        </row>
        <row r="1398">
          <cell r="G1398">
            <v>0</v>
          </cell>
        </row>
        <row r="1399">
          <cell r="G1399">
            <v>43.6</v>
          </cell>
        </row>
        <row r="1400">
          <cell r="G1400">
            <v>56.6</v>
          </cell>
        </row>
        <row r="1401">
          <cell r="G1401">
            <v>28.8</v>
          </cell>
        </row>
        <row r="1402">
          <cell r="G1402">
            <v>30</v>
          </cell>
        </row>
        <row r="1403">
          <cell r="G1403">
            <v>160</v>
          </cell>
        </row>
        <row r="1404">
          <cell r="G1404">
            <v>195</v>
          </cell>
        </row>
        <row r="1405">
          <cell r="G1405">
            <v>175</v>
          </cell>
        </row>
        <row r="1406">
          <cell r="G1406">
            <v>225</v>
          </cell>
        </row>
        <row r="1407">
          <cell r="G1407">
            <v>55.91</v>
          </cell>
        </row>
        <row r="1408">
          <cell r="G1408">
            <v>55.91</v>
          </cell>
        </row>
        <row r="1409">
          <cell r="G1409">
            <v>-7460.08</v>
          </cell>
        </row>
        <row r="1410">
          <cell r="G1410">
            <v>-35054.589999999997</v>
          </cell>
        </row>
        <row r="1411">
          <cell r="G1411">
            <v>30905.02</v>
          </cell>
        </row>
        <row r="1412">
          <cell r="G1412">
            <v>7577.17</v>
          </cell>
        </row>
        <row r="1413">
          <cell r="G1413">
            <v>34117.839999999997</v>
          </cell>
        </row>
        <row r="1414">
          <cell r="G1414">
            <v>14262.92</v>
          </cell>
        </row>
        <row r="1415">
          <cell r="G1415">
            <v>-222.5</v>
          </cell>
        </row>
        <row r="1416">
          <cell r="G1416">
            <v>-52284.81</v>
          </cell>
        </row>
        <row r="1417">
          <cell r="G1417">
            <v>46095.63</v>
          </cell>
        </row>
        <row r="1418">
          <cell r="G1418">
            <v>248.73</v>
          </cell>
        </row>
        <row r="1419">
          <cell r="G1419">
            <v>50887.63</v>
          </cell>
        </row>
        <row r="1420">
          <cell r="G1420">
            <v>468.19</v>
          </cell>
        </row>
        <row r="1421">
          <cell r="G1421">
            <v>-446.27</v>
          </cell>
        </row>
        <row r="1422">
          <cell r="G1422">
            <v>-104866.7</v>
          </cell>
        </row>
        <row r="1423">
          <cell r="G1423">
            <v>92453.16</v>
          </cell>
        </row>
        <row r="1424">
          <cell r="G1424">
            <v>498.87</v>
          </cell>
        </row>
        <row r="1425">
          <cell r="G1425">
            <v>102064.39</v>
          </cell>
        </row>
        <row r="1426">
          <cell r="G1426">
            <v>939.04</v>
          </cell>
        </row>
        <row r="1427">
          <cell r="G1427">
            <v>-297.08999999999997</v>
          </cell>
        </row>
        <row r="1428">
          <cell r="G1428">
            <v>-69812.11</v>
          </cell>
        </row>
        <row r="1429">
          <cell r="G1429">
            <v>61548.14</v>
          </cell>
        </row>
        <row r="1430">
          <cell r="G1430">
            <v>332.11</v>
          </cell>
        </row>
        <row r="1431">
          <cell r="G1431">
            <v>67946.55</v>
          </cell>
        </row>
        <row r="1432">
          <cell r="G1432">
            <v>625.14</v>
          </cell>
        </row>
        <row r="1433">
          <cell r="G1433">
            <v>-74.59</v>
          </cell>
        </row>
        <row r="1434">
          <cell r="G1434">
            <v>-17527.3</v>
          </cell>
        </row>
        <row r="1435">
          <cell r="G1435">
            <v>15452.51</v>
          </cell>
        </row>
        <row r="1436">
          <cell r="G1436">
            <v>83.38</v>
          </cell>
        </row>
        <row r="1437">
          <cell r="G1437">
            <v>17058.919999999998</v>
          </cell>
        </row>
        <row r="1438">
          <cell r="G1438">
            <v>156.94999999999999</v>
          </cell>
        </row>
        <row r="1439">
          <cell r="G1439">
            <v>-74.59</v>
          </cell>
        </row>
        <row r="1440">
          <cell r="G1440">
            <v>-17527.3</v>
          </cell>
        </row>
        <row r="1441">
          <cell r="G1441">
            <v>15452.51</v>
          </cell>
        </row>
        <row r="1442">
          <cell r="G1442">
            <v>83.38</v>
          </cell>
        </row>
        <row r="1443">
          <cell r="G1443">
            <v>17058.919999999998</v>
          </cell>
        </row>
        <row r="1444">
          <cell r="G1444">
            <v>156.94999999999999</v>
          </cell>
        </row>
        <row r="1445">
          <cell r="G1445">
            <v>-31.91</v>
          </cell>
        </row>
        <row r="1446">
          <cell r="G1446">
            <v>-2043.3</v>
          </cell>
        </row>
        <row r="1447">
          <cell r="G1447">
            <v>1801.43</v>
          </cell>
        </row>
        <row r="1448">
          <cell r="G1448">
            <v>1801.43</v>
          </cell>
        </row>
        <row r="1449">
          <cell r="G1449">
            <v>1801.43</v>
          </cell>
        </row>
        <row r="1450">
          <cell r="G1450">
            <v>1801.43</v>
          </cell>
        </row>
        <row r="1451">
          <cell r="G1451">
            <v>32.17</v>
          </cell>
        </row>
        <row r="1452">
          <cell r="G1452">
            <v>1959.8</v>
          </cell>
        </row>
        <row r="1453">
          <cell r="G1453">
            <v>60.56</v>
          </cell>
        </row>
        <row r="1454">
          <cell r="G1454">
            <v>-31.91</v>
          </cell>
        </row>
        <row r="1455">
          <cell r="G1455">
            <v>-2043.3</v>
          </cell>
        </row>
        <row r="1456">
          <cell r="G1456">
            <v>32.17</v>
          </cell>
        </row>
        <row r="1457">
          <cell r="G1457">
            <v>1959.8</v>
          </cell>
        </row>
        <row r="1458">
          <cell r="G1458">
            <v>60.56</v>
          </cell>
        </row>
        <row r="1459">
          <cell r="G1459">
            <v>-31.91</v>
          </cell>
        </row>
        <row r="1460">
          <cell r="G1460">
            <v>-2043.3</v>
          </cell>
        </row>
        <row r="1461">
          <cell r="G1461">
            <v>32.17</v>
          </cell>
        </row>
        <row r="1462">
          <cell r="G1462">
            <v>1959.8</v>
          </cell>
        </row>
        <row r="1463">
          <cell r="G1463">
            <v>60.56</v>
          </cell>
        </row>
        <row r="1464">
          <cell r="G1464">
            <v>-31.91</v>
          </cell>
        </row>
        <row r="1465">
          <cell r="G1465">
            <v>-2043.3</v>
          </cell>
        </row>
        <row r="1466">
          <cell r="G1466">
            <v>32.17</v>
          </cell>
        </row>
        <row r="1467">
          <cell r="G1467">
            <v>1959.8</v>
          </cell>
        </row>
        <row r="1468">
          <cell r="G1468">
            <v>60.56</v>
          </cell>
        </row>
        <row r="1469">
          <cell r="G1469">
            <v>-21.27</v>
          </cell>
        </row>
        <row r="1470">
          <cell r="G1470">
            <v>-1104.49</v>
          </cell>
        </row>
        <row r="1471">
          <cell r="G1471">
            <v>973.75</v>
          </cell>
        </row>
        <row r="1472">
          <cell r="G1472">
            <v>21.45</v>
          </cell>
        </row>
        <row r="1473">
          <cell r="G1473">
            <v>1059.3499999999999</v>
          </cell>
        </row>
        <row r="1474">
          <cell r="G1474">
            <v>40.369999999999997</v>
          </cell>
        </row>
        <row r="1475">
          <cell r="G1475">
            <v>-25.53</v>
          </cell>
        </row>
        <row r="1476">
          <cell r="G1476">
            <v>-1325.39</v>
          </cell>
        </row>
        <row r="1477">
          <cell r="G1477">
            <v>1168.49</v>
          </cell>
        </row>
        <row r="1478">
          <cell r="G1478">
            <v>25.74</v>
          </cell>
        </row>
        <row r="1479">
          <cell r="G1479">
            <v>1271.22</v>
          </cell>
        </row>
        <row r="1480">
          <cell r="G1480">
            <v>48.45</v>
          </cell>
        </row>
        <row r="1481">
          <cell r="G1481">
            <v>-29.78</v>
          </cell>
        </row>
        <row r="1482">
          <cell r="G1482">
            <v>-1325.39</v>
          </cell>
        </row>
        <row r="1483">
          <cell r="G1483">
            <v>1168.49</v>
          </cell>
        </row>
        <row r="1484">
          <cell r="G1484">
            <v>30.03</v>
          </cell>
        </row>
        <row r="1485">
          <cell r="G1485">
            <v>1271.22</v>
          </cell>
        </row>
        <row r="1486">
          <cell r="G1486">
            <v>56.52</v>
          </cell>
        </row>
        <row r="1487">
          <cell r="G1487">
            <v>-25.53</v>
          </cell>
        </row>
        <row r="1488">
          <cell r="G1488">
            <v>-1104.49</v>
          </cell>
        </row>
        <row r="1489">
          <cell r="G1489">
            <v>973.75</v>
          </cell>
        </row>
        <row r="1490">
          <cell r="G1490">
            <v>25.74</v>
          </cell>
        </row>
        <row r="1491">
          <cell r="G1491">
            <v>1059.3499999999999</v>
          </cell>
        </row>
        <row r="1492">
          <cell r="G1492">
            <v>48.45</v>
          </cell>
        </row>
        <row r="1493">
          <cell r="G1493">
            <v>-29.78</v>
          </cell>
        </row>
        <row r="1494">
          <cell r="G1494">
            <v>-132.54</v>
          </cell>
        </row>
        <row r="1495">
          <cell r="G1495">
            <v>116.85</v>
          </cell>
        </row>
        <row r="1496">
          <cell r="G1496">
            <v>30.03</v>
          </cell>
        </row>
        <row r="1497">
          <cell r="G1497">
            <v>127.12</v>
          </cell>
        </row>
        <row r="1498">
          <cell r="G1498">
            <v>56.52</v>
          </cell>
        </row>
        <row r="1499">
          <cell r="G1499">
            <v>-21.27</v>
          </cell>
        </row>
        <row r="1500">
          <cell r="G1500">
            <v>-88.36</v>
          </cell>
        </row>
        <row r="1501">
          <cell r="G1501">
            <v>77.900000000000006</v>
          </cell>
        </row>
        <row r="1502">
          <cell r="G1502">
            <v>21.45</v>
          </cell>
        </row>
        <row r="1503">
          <cell r="G1503">
            <v>84.75</v>
          </cell>
        </row>
        <row r="1504">
          <cell r="G1504">
            <v>40.369999999999997</v>
          </cell>
        </row>
        <row r="1505">
          <cell r="G1505">
            <v>-25.53</v>
          </cell>
        </row>
        <row r="1506">
          <cell r="G1506">
            <v>-132.54</v>
          </cell>
        </row>
        <row r="1507">
          <cell r="G1507">
            <v>116.85</v>
          </cell>
        </row>
        <row r="1508">
          <cell r="G1508">
            <v>25.74</v>
          </cell>
        </row>
        <row r="1509">
          <cell r="G1509">
            <v>127.12</v>
          </cell>
        </row>
        <row r="1510">
          <cell r="G1510">
            <v>48.45</v>
          </cell>
        </row>
        <row r="1511">
          <cell r="G1511">
            <v>-38.29</v>
          </cell>
        </row>
        <row r="1512">
          <cell r="G1512">
            <v>-132.54</v>
          </cell>
        </row>
        <row r="1513">
          <cell r="G1513">
            <v>116.85</v>
          </cell>
        </row>
        <row r="1514">
          <cell r="G1514">
            <v>38.61</v>
          </cell>
        </row>
        <row r="1515">
          <cell r="G1515">
            <v>127.12</v>
          </cell>
        </row>
        <row r="1516">
          <cell r="G1516">
            <v>72.67</v>
          </cell>
        </row>
        <row r="1517">
          <cell r="G1517">
            <v>-38.29</v>
          </cell>
        </row>
        <row r="1518">
          <cell r="G1518">
            <v>-176.72</v>
          </cell>
        </row>
        <row r="1519">
          <cell r="G1519">
            <v>155.80000000000001</v>
          </cell>
        </row>
        <row r="1520">
          <cell r="G1520">
            <v>38.61</v>
          </cell>
        </row>
        <row r="1521">
          <cell r="G1521">
            <v>169.5</v>
          </cell>
        </row>
        <row r="1522">
          <cell r="G1522">
            <v>72.67</v>
          </cell>
        </row>
        <row r="1523">
          <cell r="G1523">
            <v>-42.54</v>
          </cell>
        </row>
        <row r="1524">
          <cell r="G1524">
            <v>-2429.88</v>
          </cell>
        </row>
        <row r="1525">
          <cell r="G1525">
            <v>2142.25</v>
          </cell>
        </row>
        <row r="1526">
          <cell r="G1526">
            <v>42.9</v>
          </cell>
        </row>
        <row r="1527">
          <cell r="G1527">
            <v>2330.5700000000002</v>
          </cell>
        </row>
        <row r="1528">
          <cell r="G1528">
            <v>80.739999999999995</v>
          </cell>
        </row>
        <row r="1529">
          <cell r="G1529">
            <v>-103.95</v>
          </cell>
        </row>
        <row r="1530">
          <cell r="G1530">
            <v>103.95</v>
          </cell>
        </row>
        <row r="1531">
          <cell r="G1531">
            <v>10</v>
          </cell>
        </row>
        <row r="1532">
          <cell r="G1532">
            <v>335.16</v>
          </cell>
        </row>
        <row r="1533">
          <cell r="G1533">
            <v>451.88</v>
          </cell>
        </row>
        <row r="1534">
          <cell r="G1534">
            <v>23</v>
          </cell>
        </row>
        <row r="1535">
          <cell r="G1535">
            <v>23</v>
          </cell>
        </row>
        <row r="1536">
          <cell r="G1536">
            <v>23</v>
          </cell>
        </row>
        <row r="1537">
          <cell r="G1537">
            <v>23</v>
          </cell>
        </row>
        <row r="1538">
          <cell r="G1538">
            <v>23</v>
          </cell>
        </row>
        <row r="1539">
          <cell r="G1539">
            <v>406</v>
          </cell>
        </row>
        <row r="1540">
          <cell r="G1540">
            <v>356</v>
          </cell>
        </row>
        <row r="1541">
          <cell r="G1541">
            <v>422</v>
          </cell>
        </row>
        <row r="1542">
          <cell r="G1542">
            <v>406</v>
          </cell>
        </row>
        <row r="1543">
          <cell r="G1543">
            <v>356</v>
          </cell>
        </row>
        <row r="1544">
          <cell r="G1544">
            <v>422</v>
          </cell>
        </row>
        <row r="1545">
          <cell r="G1545">
            <v>352.97</v>
          </cell>
        </row>
        <row r="1546">
          <cell r="G1546">
            <v>1118.98</v>
          </cell>
        </row>
        <row r="1547">
          <cell r="G1547">
            <v>103.95</v>
          </cell>
        </row>
        <row r="1548">
          <cell r="G1548">
            <v>-197.21</v>
          </cell>
        </row>
        <row r="1549">
          <cell r="G1549">
            <v>197.21</v>
          </cell>
        </row>
        <row r="1550">
          <cell r="G1550">
            <v>-204031.96</v>
          </cell>
        </row>
        <row r="1551">
          <cell r="G1551">
            <v>-13263.83</v>
          </cell>
        </row>
        <row r="1552">
          <cell r="G1552">
            <v>-6369.05</v>
          </cell>
        </row>
        <row r="1553">
          <cell r="G1553">
            <v>-4998.2700000000004</v>
          </cell>
        </row>
        <row r="1554">
          <cell r="G1554">
            <v>4500</v>
          </cell>
        </row>
        <row r="1555">
          <cell r="G1555">
            <v>4500</v>
          </cell>
        </row>
        <row r="1556">
          <cell r="G1556">
            <v>4500</v>
          </cell>
        </row>
        <row r="1557">
          <cell r="G1557">
            <v>734.85</v>
          </cell>
        </row>
        <row r="1558">
          <cell r="G1558">
            <v>2574.4</v>
          </cell>
        </row>
        <row r="1559">
          <cell r="G1559">
            <v>2215.34</v>
          </cell>
        </row>
        <row r="1560">
          <cell r="G1560">
            <v>1911.61</v>
          </cell>
        </row>
        <row r="1561">
          <cell r="G1561">
            <v>3218.24</v>
          </cell>
        </row>
        <row r="1562">
          <cell r="G1562">
            <v>3593.18</v>
          </cell>
        </row>
        <row r="1563">
          <cell r="G1563">
            <v>4500</v>
          </cell>
        </row>
        <row r="1564">
          <cell r="G1564">
            <v>1912.61</v>
          </cell>
        </row>
        <row r="1565">
          <cell r="G1565">
            <v>568.14</v>
          </cell>
        </row>
        <row r="1566">
          <cell r="G1566">
            <v>2439.69</v>
          </cell>
        </row>
        <row r="1567">
          <cell r="G1567">
            <v>76.319999999999993</v>
          </cell>
        </row>
        <row r="1568">
          <cell r="G1568">
            <v>4500</v>
          </cell>
        </row>
        <row r="1569">
          <cell r="G1569">
            <v>3593.18</v>
          </cell>
        </row>
        <row r="1570">
          <cell r="G1570">
            <v>9953.85</v>
          </cell>
        </row>
        <row r="1571">
          <cell r="G1571">
            <v>26048</v>
          </cell>
        </row>
        <row r="1572">
          <cell r="G1572">
            <v>19380.599999999999</v>
          </cell>
        </row>
        <row r="1573">
          <cell r="G1573">
            <v>4500</v>
          </cell>
        </row>
        <row r="1574">
          <cell r="G1574">
            <v>23</v>
          </cell>
        </row>
        <row r="1575">
          <cell r="G1575">
            <v>9857.0400000000009</v>
          </cell>
        </row>
        <row r="1576">
          <cell r="G1576">
            <v>4500</v>
          </cell>
        </row>
        <row r="1577">
          <cell r="G1577">
            <v>4500</v>
          </cell>
        </row>
        <row r="1578">
          <cell r="G1578">
            <v>4500</v>
          </cell>
        </row>
        <row r="1579">
          <cell r="G1579">
            <v>414.27</v>
          </cell>
        </row>
        <row r="1580">
          <cell r="G1580">
            <v>9723.7999999999993</v>
          </cell>
        </row>
        <row r="1581">
          <cell r="G1581">
            <v>4500</v>
          </cell>
        </row>
        <row r="1582">
          <cell r="G1582">
            <v>4500</v>
          </cell>
        </row>
        <row r="1583">
          <cell r="G1583">
            <v>92</v>
          </cell>
        </row>
        <row r="1584">
          <cell r="G1584">
            <v>1922.61</v>
          </cell>
        </row>
        <row r="1585">
          <cell r="G1585">
            <v>1334</v>
          </cell>
        </row>
        <row r="1586">
          <cell r="G1586">
            <v>4500</v>
          </cell>
        </row>
        <row r="1587">
          <cell r="G1587">
            <v>66</v>
          </cell>
        </row>
        <row r="1588">
          <cell r="G1588">
            <v>276</v>
          </cell>
        </row>
        <row r="1589">
          <cell r="G1589">
            <v>2733.19</v>
          </cell>
        </row>
        <row r="1590">
          <cell r="G1590">
            <v>5449.91</v>
          </cell>
        </row>
        <row r="1591">
          <cell r="G1591">
            <v>1852.84</v>
          </cell>
        </row>
        <row r="1592">
          <cell r="G1592">
            <v>2271.11</v>
          </cell>
        </row>
        <row r="1593">
          <cell r="G1593">
            <v>6554.63</v>
          </cell>
        </row>
        <row r="1594">
          <cell r="G1594">
            <v>4500</v>
          </cell>
        </row>
        <row r="1595">
          <cell r="G1595">
            <v>4500</v>
          </cell>
        </row>
        <row r="1596">
          <cell r="G1596">
            <v>4500</v>
          </cell>
        </row>
        <row r="1597">
          <cell r="G1597">
            <v>4500</v>
          </cell>
        </row>
        <row r="1598">
          <cell r="G1598">
            <v>4500</v>
          </cell>
        </row>
        <row r="1599">
          <cell r="G1599">
            <v>4500</v>
          </cell>
        </row>
        <row r="1600">
          <cell r="G1600">
            <v>4500</v>
          </cell>
        </row>
        <row r="1601">
          <cell r="G1601">
            <v>4500</v>
          </cell>
        </row>
        <row r="1602">
          <cell r="G1602">
            <v>4500</v>
          </cell>
        </row>
        <row r="1603">
          <cell r="G1603">
            <v>4500</v>
          </cell>
        </row>
        <row r="1604">
          <cell r="G1604">
            <v>4500</v>
          </cell>
        </row>
        <row r="1605">
          <cell r="G1605">
            <v>4500</v>
          </cell>
        </row>
        <row r="1606">
          <cell r="G1606">
            <v>4500</v>
          </cell>
        </row>
        <row r="1607">
          <cell r="G1607">
            <v>4500</v>
          </cell>
        </row>
        <row r="1608">
          <cell r="G1608">
            <v>4500</v>
          </cell>
        </row>
        <row r="1609">
          <cell r="G1609">
            <v>4500</v>
          </cell>
        </row>
        <row r="1610">
          <cell r="G1610">
            <v>4500</v>
          </cell>
        </row>
        <row r="1611">
          <cell r="G1611">
            <v>4500</v>
          </cell>
        </row>
        <row r="1612">
          <cell r="G1612">
            <v>4500</v>
          </cell>
        </row>
        <row r="1613">
          <cell r="G1613">
            <v>4500</v>
          </cell>
        </row>
        <row r="1614">
          <cell r="G1614">
            <v>4500</v>
          </cell>
        </row>
        <row r="1615">
          <cell r="G1615">
            <v>4500</v>
          </cell>
        </row>
        <row r="1616">
          <cell r="G1616">
            <v>4500</v>
          </cell>
        </row>
        <row r="1617">
          <cell r="G1617">
            <v>4500</v>
          </cell>
        </row>
        <row r="1618">
          <cell r="G1618">
            <v>197.21</v>
          </cell>
        </row>
        <row r="1619">
          <cell r="G1619">
            <v>113604.69</v>
          </cell>
        </row>
        <row r="1620">
          <cell r="G1620">
            <v>7058.41</v>
          </cell>
        </row>
        <row r="1621">
          <cell r="G1621">
            <v>215.33</v>
          </cell>
        </row>
        <row r="1622">
          <cell r="G1622">
            <v>720</v>
          </cell>
        </row>
        <row r="1623">
          <cell r="G1623">
            <v>480</v>
          </cell>
        </row>
        <row r="1624">
          <cell r="G1624">
            <v>1740</v>
          </cell>
        </row>
        <row r="1625">
          <cell r="G1625">
            <v>375</v>
          </cell>
        </row>
        <row r="1626">
          <cell r="G1626">
            <v>775</v>
          </cell>
        </row>
        <row r="1627">
          <cell r="G1627">
            <v>650</v>
          </cell>
        </row>
        <row r="1628">
          <cell r="G1628">
            <v>870</v>
          </cell>
        </row>
        <row r="1629">
          <cell r="G1629">
            <v>6127</v>
          </cell>
        </row>
        <row r="1630">
          <cell r="G1630">
            <v>20</v>
          </cell>
        </row>
        <row r="1631">
          <cell r="G1631">
            <v>985.5</v>
          </cell>
        </row>
        <row r="1632">
          <cell r="G1632">
            <v>723</v>
          </cell>
        </row>
        <row r="1633">
          <cell r="G1633">
            <v>240.35</v>
          </cell>
        </row>
        <row r="1634">
          <cell r="G1634">
            <v>54.15</v>
          </cell>
        </row>
        <row r="1635">
          <cell r="G1635">
            <v>2438.65</v>
          </cell>
        </row>
        <row r="1636">
          <cell r="G1636">
            <v>480</v>
          </cell>
        </row>
        <row r="1637">
          <cell r="G1637">
            <v>380</v>
          </cell>
        </row>
        <row r="1638">
          <cell r="G1638">
            <v>164</v>
          </cell>
        </row>
        <row r="1639">
          <cell r="G1639">
            <v>78</v>
          </cell>
        </row>
        <row r="1640">
          <cell r="G1640">
            <v>78</v>
          </cell>
        </row>
        <row r="1641">
          <cell r="G1641">
            <v>89</v>
          </cell>
        </row>
        <row r="1642">
          <cell r="G1642">
            <v>1566.13</v>
          </cell>
        </row>
        <row r="1643">
          <cell r="G1643">
            <v>60</v>
          </cell>
        </row>
        <row r="1644">
          <cell r="G1644">
            <v>2493.5</v>
          </cell>
        </row>
        <row r="1645">
          <cell r="G1645">
            <v>-26</v>
          </cell>
        </row>
        <row r="1646">
          <cell r="G1646">
            <v>-320</v>
          </cell>
        </row>
        <row r="1647">
          <cell r="G1647">
            <v>26</v>
          </cell>
        </row>
        <row r="1648">
          <cell r="G1648">
            <v>13</v>
          </cell>
        </row>
        <row r="1649">
          <cell r="G1649">
            <v>13</v>
          </cell>
        </row>
        <row r="1650">
          <cell r="G1650">
            <v>180</v>
          </cell>
        </row>
        <row r="1651">
          <cell r="G1651">
            <v>4800</v>
          </cell>
        </row>
        <row r="1652">
          <cell r="G1652">
            <v>0</v>
          </cell>
        </row>
        <row r="1653">
          <cell r="G1653">
            <v>640</v>
          </cell>
        </row>
        <row r="1654">
          <cell r="G1654">
            <v>0</v>
          </cell>
        </row>
        <row r="1655">
          <cell r="G1655">
            <v>0</v>
          </cell>
        </row>
        <row r="1656">
          <cell r="G1656">
            <v>1500</v>
          </cell>
        </row>
        <row r="1657">
          <cell r="G1657">
            <v>1500</v>
          </cell>
        </row>
        <row r="1658">
          <cell r="G1658">
            <v>160</v>
          </cell>
        </row>
        <row r="1659">
          <cell r="G1659">
            <v>320</v>
          </cell>
        </row>
        <row r="1660">
          <cell r="G1660">
            <v>2603.6999999999998</v>
          </cell>
        </row>
        <row r="1661">
          <cell r="G1661">
            <v>15675</v>
          </cell>
        </row>
        <row r="1662">
          <cell r="G1662">
            <v>934</v>
          </cell>
        </row>
        <row r="1663">
          <cell r="G1663">
            <v>18000</v>
          </cell>
        </row>
        <row r="1664">
          <cell r="G1664">
            <v>4250</v>
          </cell>
        </row>
        <row r="1665">
          <cell r="G1665">
            <v>378</v>
          </cell>
        </row>
        <row r="1666">
          <cell r="G1666">
            <v>372</v>
          </cell>
        </row>
        <row r="1667">
          <cell r="G1667">
            <v>2125</v>
          </cell>
        </row>
        <row r="1668">
          <cell r="G1668">
            <v>0</v>
          </cell>
        </row>
        <row r="1669">
          <cell r="G1669">
            <v>0</v>
          </cell>
        </row>
        <row r="1670">
          <cell r="G1670">
            <v>3800</v>
          </cell>
        </row>
        <row r="1671">
          <cell r="G1671">
            <v>2130</v>
          </cell>
        </row>
        <row r="1672">
          <cell r="G1672">
            <v>90</v>
          </cell>
        </row>
        <row r="1673">
          <cell r="G1673">
            <v>585</v>
          </cell>
        </row>
        <row r="1674">
          <cell r="G1674">
            <v>756</v>
          </cell>
        </row>
        <row r="1675">
          <cell r="G1675">
            <v>70</v>
          </cell>
        </row>
        <row r="1676">
          <cell r="G1676">
            <v>2360</v>
          </cell>
        </row>
        <row r="1677">
          <cell r="G1677">
            <v>1212</v>
          </cell>
        </row>
        <row r="1678">
          <cell r="G1678">
            <v>2650</v>
          </cell>
        </row>
        <row r="1679">
          <cell r="G1679">
            <v>2450</v>
          </cell>
        </row>
        <row r="1680">
          <cell r="G1680">
            <v>280</v>
          </cell>
        </row>
        <row r="1681">
          <cell r="G1681">
            <v>240</v>
          </cell>
        </row>
        <row r="1682">
          <cell r="G1682">
            <v>230</v>
          </cell>
        </row>
        <row r="1683">
          <cell r="G1683">
            <v>504</v>
          </cell>
        </row>
        <row r="1684">
          <cell r="G1684">
            <v>227.5</v>
          </cell>
        </row>
        <row r="1685">
          <cell r="G1685">
            <v>1300</v>
          </cell>
        </row>
        <row r="1686">
          <cell r="G1686">
            <v>20</v>
          </cell>
        </row>
        <row r="1687">
          <cell r="G1687">
            <v>3</v>
          </cell>
        </row>
        <row r="1688">
          <cell r="G1688">
            <v>3</v>
          </cell>
        </row>
        <row r="1689">
          <cell r="G1689">
            <v>1</v>
          </cell>
        </row>
        <row r="1690">
          <cell r="G1690">
            <v>6</v>
          </cell>
        </row>
        <row r="1691">
          <cell r="G1691">
            <v>46.5</v>
          </cell>
        </row>
        <row r="1692">
          <cell r="G1692">
            <v>1870</v>
          </cell>
        </row>
        <row r="1693">
          <cell r="G1693">
            <v>75</v>
          </cell>
        </row>
        <row r="1694">
          <cell r="G1694">
            <v>30</v>
          </cell>
        </row>
        <row r="1695">
          <cell r="G1695">
            <v>30</v>
          </cell>
        </row>
        <row r="1696">
          <cell r="G1696">
            <v>11.4</v>
          </cell>
        </row>
        <row r="1697">
          <cell r="G1697">
            <v>12</v>
          </cell>
        </row>
        <row r="1698">
          <cell r="G1698">
            <v>15.6</v>
          </cell>
        </row>
        <row r="1699">
          <cell r="G1699">
            <v>78</v>
          </cell>
        </row>
        <row r="1700">
          <cell r="G1700">
            <v>38</v>
          </cell>
        </row>
        <row r="1701">
          <cell r="G1701">
            <v>32</v>
          </cell>
        </row>
        <row r="1702">
          <cell r="G1702">
            <v>54.6</v>
          </cell>
        </row>
        <row r="1703">
          <cell r="G1703">
            <v>54.6</v>
          </cell>
        </row>
        <row r="1704">
          <cell r="G1704">
            <v>266</v>
          </cell>
        </row>
        <row r="1705">
          <cell r="G1705">
            <v>133</v>
          </cell>
        </row>
        <row r="1706">
          <cell r="G1706">
            <v>114.8</v>
          </cell>
        </row>
        <row r="1707">
          <cell r="G1707">
            <v>70</v>
          </cell>
        </row>
        <row r="1708">
          <cell r="G1708">
            <v>450</v>
          </cell>
        </row>
        <row r="1709">
          <cell r="G1709">
            <v>59.9</v>
          </cell>
        </row>
        <row r="1710">
          <cell r="G1710">
            <v>64</v>
          </cell>
        </row>
        <row r="1711">
          <cell r="G1711">
            <v>0</v>
          </cell>
        </row>
        <row r="1712">
          <cell r="G1712">
            <v>23.4</v>
          </cell>
        </row>
        <row r="1713">
          <cell r="G1713">
            <v>23.4</v>
          </cell>
        </row>
        <row r="1714">
          <cell r="G1714">
            <v>114</v>
          </cell>
        </row>
        <row r="1715">
          <cell r="G1715">
            <v>57</v>
          </cell>
        </row>
        <row r="1716">
          <cell r="G1716">
            <v>49.2</v>
          </cell>
        </row>
        <row r="1717">
          <cell r="G1717">
            <v>30</v>
          </cell>
        </row>
        <row r="1718">
          <cell r="G1718">
            <v>3360</v>
          </cell>
        </row>
        <row r="1719">
          <cell r="G1719">
            <v>540</v>
          </cell>
        </row>
        <row r="1720">
          <cell r="G1720">
            <v>82.2</v>
          </cell>
        </row>
        <row r="1721">
          <cell r="G1721">
            <v>107.7</v>
          </cell>
        </row>
        <row r="1722">
          <cell r="G1722">
            <v>120</v>
          </cell>
        </row>
        <row r="1723">
          <cell r="G1723">
            <v>2600</v>
          </cell>
        </row>
        <row r="1724">
          <cell r="G1724">
            <v>450</v>
          </cell>
        </row>
        <row r="1725">
          <cell r="G1725">
            <v>450</v>
          </cell>
        </row>
        <row r="1726">
          <cell r="G1726">
            <v>20</v>
          </cell>
        </row>
        <row r="1727">
          <cell r="G1727">
            <v>4.5</v>
          </cell>
        </row>
        <row r="1728">
          <cell r="G1728">
            <v>2.5</v>
          </cell>
        </row>
        <row r="1729">
          <cell r="G1729">
            <v>50</v>
          </cell>
        </row>
        <row r="1730">
          <cell r="G1730">
            <v>156</v>
          </cell>
        </row>
        <row r="1731">
          <cell r="G1731">
            <v>504</v>
          </cell>
        </row>
        <row r="1732">
          <cell r="G1732">
            <v>156</v>
          </cell>
        </row>
        <row r="1733">
          <cell r="G1733">
            <v>311.39999999999998</v>
          </cell>
        </row>
        <row r="1734">
          <cell r="G1734">
            <v>271.8</v>
          </cell>
        </row>
        <row r="1735">
          <cell r="G1735">
            <v>210</v>
          </cell>
        </row>
        <row r="1736">
          <cell r="G1736">
            <v>125</v>
          </cell>
        </row>
        <row r="1737">
          <cell r="G1737">
            <v>166.67</v>
          </cell>
        </row>
        <row r="1738">
          <cell r="G1738">
            <v>125</v>
          </cell>
        </row>
        <row r="1739">
          <cell r="G1739">
            <v>166.67</v>
          </cell>
        </row>
        <row r="1740">
          <cell r="G1740">
            <v>120</v>
          </cell>
        </row>
        <row r="1741">
          <cell r="G1741">
            <v>840</v>
          </cell>
        </row>
        <row r="1742">
          <cell r="G1742">
            <v>-3.2</v>
          </cell>
        </row>
        <row r="1743">
          <cell r="G1743">
            <v>4</v>
          </cell>
        </row>
        <row r="1744">
          <cell r="G1744">
            <v>3.56</v>
          </cell>
        </row>
        <row r="1745">
          <cell r="G1745">
            <v>17.5</v>
          </cell>
        </row>
        <row r="1746">
          <cell r="G1746">
            <v>1400</v>
          </cell>
        </row>
        <row r="1747">
          <cell r="G1747">
            <v>840</v>
          </cell>
        </row>
        <row r="1748">
          <cell r="G1748">
            <v>1.7</v>
          </cell>
        </row>
        <row r="1749">
          <cell r="G1749">
            <v>70</v>
          </cell>
        </row>
        <row r="1750">
          <cell r="G1750">
            <v>1.7</v>
          </cell>
        </row>
        <row r="1751">
          <cell r="G1751">
            <v>19</v>
          </cell>
        </row>
        <row r="1752">
          <cell r="G1752">
            <v>4.2</v>
          </cell>
        </row>
        <row r="1753">
          <cell r="G1753">
            <v>80</v>
          </cell>
        </row>
        <row r="1754">
          <cell r="G1754">
            <v>137.69999999999999</v>
          </cell>
        </row>
        <row r="1755">
          <cell r="G1755">
            <v>2</v>
          </cell>
        </row>
        <row r="1756">
          <cell r="G1756">
            <v>8.4</v>
          </cell>
        </row>
        <row r="1757">
          <cell r="G1757">
            <v>1.7</v>
          </cell>
        </row>
        <row r="1758">
          <cell r="G1758">
            <v>25</v>
          </cell>
        </row>
        <row r="1759">
          <cell r="G1759">
            <v>15</v>
          </cell>
        </row>
        <row r="1760">
          <cell r="G1760">
            <v>1</v>
          </cell>
        </row>
        <row r="1761">
          <cell r="G1761">
            <v>1.5</v>
          </cell>
        </row>
        <row r="1762">
          <cell r="G1762">
            <v>1</v>
          </cell>
        </row>
        <row r="1763">
          <cell r="G1763">
            <v>0.2</v>
          </cell>
        </row>
        <row r="1764">
          <cell r="G1764">
            <v>0.3</v>
          </cell>
        </row>
        <row r="1765">
          <cell r="G1765">
            <v>0.2</v>
          </cell>
        </row>
        <row r="1766">
          <cell r="G1766">
            <v>0.2</v>
          </cell>
        </row>
        <row r="1767">
          <cell r="G1767">
            <v>0.5</v>
          </cell>
        </row>
        <row r="1768">
          <cell r="G1768">
            <v>70</v>
          </cell>
        </row>
        <row r="1769">
          <cell r="G1769">
            <v>3</v>
          </cell>
        </row>
        <row r="1770">
          <cell r="G1770">
            <v>14</v>
          </cell>
        </row>
        <row r="1771">
          <cell r="G1771">
            <v>1</v>
          </cell>
        </row>
        <row r="1772">
          <cell r="G1772">
            <v>1</v>
          </cell>
        </row>
        <row r="1773">
          <cell r="G1773">
            <v>18</v>
          </cell>
        </row>
        <row r="1774">
          <cell r="G1774">
            <v>4</v>
          </cell>
        </row>
        <row r="1775">
          <cell r="G1775">
            <v>30.73</v>
          </cell>
        </row>
        <row r="1776">
          <cell r="G1776">
            <v>2.88</v>
          </cell>
        </row>
        <row r="1777">
          <cell r="G1777">
            <v>1.5</v>
          </cell>
        </row>
        <row r="1778">
          <cell r="G1778">
            <v>3</v>
          </cell>
        </row>
        <row r="1779">
          <cell r="G1779">
            <v>51</v>
          </cell>
        </row>
        <row r="1780">
          <cell r="G1780">
            <v>39.520000000000003</v>
          </cell>
        </row>
        <row r="1781">
          <cell r="G1781">
            <v>17</v>
          </cell>
        </row>
        <row r="1782">
          <cell r="G1782">
            <v>24</v>
          </cell>
        </row>
        <row r="1783">
          <cell r="G1783">
            <v>15.4</v>
          </cell>
        </row>
        <row r="1784">
          <cell r="G1784">
            <v>9.1999999999999993</v>
          </cell>
        </row>
        <row r="1785">
          <cell r="G1785">
            <v>12</v>
          </cell>
        </row>
        <row r="1786">
          <cell r="G1786">
            <v>75</v>
          </cell>
        </row>
        <row r="1787">
          <cell r="G1787">
            <v>19</v>
          </cell>
        </row>
        <row r="1788">
          <cell r="G1788">
            <v>2.7</v>
          </cell>
        </row>
        <row r="1789">
          <cell r="G1789">
            <v>0.5</v>
          </cell>
        </row>
        <row r="1790">
          <cell r="G1790">
            <v>24</v>
          </cell>
        </row>
        <row r="1791">
          <cell r="G1791">
            <v>4</v>
          </cell>
        </row>
        <row r="1792">
          <cell r="G1792">
            <v>3</v>
          </cell>
        </row>
        <row r="1793">
          <cell r="G1793">
            <v>1</v>
          </cell>
        </row>
        <row r="1794">
          <cell r="G1794">
            <v>28</v>
          </cell>
        </row>
        <row r="1795">
          <cell r="G1795">
            <v>1</v>
          </cell>
        </row>
        <row r="1796">
          <cell r="G1796">
            <v>112</v>
          </cell>
        </row>
        <row r="1797">
          <cell r="G1797">
            <v>0.2</v>
          </cell>
        </row>
        <row r="1798">
          <cell r="G1798">
            <v>3.2</v>
          </cell>
        </row>
        <row r="1799">
          <cell r="G1799">
            <v>3.2</v>
          </cell>
        </row>
        <row r="1800">
          <cell r="G1800">
            <v>8.65</v>
          </cell>
        </row>
        <row r="1801">
          <cell r="G1801">
            <v>0.5</v>
          </cell>
        </row>
        <row r="1802">
          <cell r="G1802">
            <v>9.48</v>
          </cell>
        </row>
        <row r="1803">
          <cell r="G1803">
            <v>1.4</v>
          </cell>
        </row>
        <row r="1804">
          <cell r="G1804">
            <v>16</v>
          </cell>
        </row>
        <row r="1805">
          <cell r="G1805">
            <v>4.2</v>
          </cell>
        </row>
        <row r="1806">
          <cell r="G1806">
            <v>3</v>
          </cell>
        </row>
        <row r="1807">
          <cell r="G1807">
            <v>4.2</v>
          </cell>
        </row>
        <row r="1808">
          <cell r="G1808">
            <v>0.6</v>
          </cell>
        </row>
        <row r="1809">
          <cell r="G1809">
            <v>17</v>
          </cell>
        </row>
        <row r="1810">
          <cell r="G1810">
            <v>9.1999999999999993</v>
          </cell>
        </row>
        <row r="1811">
          <cell r="G1811">
            <v>15</v>
          </cell>
        </row>
        <row r="1812">
          <cell r="G1812">
            <v>13.5</v>
          </cell>
        </row>
        <row r="1813">
          <cell r="G1813">
            <v>16</v>
          </cell>
        </row>
        <row r="1814">
          <cell r="G1814">
            <v>2</v>
          </cell>
        </row>
        <row r="1815">
          <cell r="G1815">
            <v>19</v>
          </cell>
        </row>
        <row r="1816">
          <cell r="G1816">
            <v>0.12</v>
          </cell>
        </row>
        <row r="1817">
          <cell r="G1817">
            <v>140</v>
          </cell>
        </row>
        <row r="1818">
          <cell r="G1818">
            <v>40</v>
          </cell>
        </row>
        <row r="1819">
          <cell r="G1819">
            <v>4.2</v>
          </cell>
        </row>
        <row r="1820">
          <cell r="G1820">
            <v>6</v>
          </cell>
        </row>
        <row r="1821">
          <cell r="G1821">
            <v>27</v>
          </cell>
        </row>
        <row r="1822">
          <cell r="G1822">
            <v>1.65</v>
          </cell>
        </row>
        <row r="1823">
          <cell r="G1823">
            <v>17</v>
          </cell>
        </row>
        <row r="1824">
          <cell r="G1824">
            <v>7.7</v>
          </cell>
        </row>
        <row r="1825">
          <cell r="G1825">
            <v>9.1999999999999993</v>
          </cell>
        </row>
        <row r="1826">
          <cell r="G1826">
            <v>18</v>
          </cell>
        </row>
        <row r="1827">
          <cell r="G1827">
            <v>12.3</v>
          </cell>
        </row>
        <row r="1828">
          <cell r="G1828">
            <v>24</v>
          </cell>
        </row>
        <row r="1829">
          <cell r="G1829">
            <v>1400</v>
          </cell>
        </row>
        <row r="1830">
          <cell r="G1830">
            <v>24</v>
          </cell>
        </row>
        <row r="1831">
          <cell r="G1831">
            <v>7.7</v>
          </cell>
        </row>
        <row r="1832">
          <cell r="G1832">
            <v>9.1999999999999993</v>
          </cell>
        </row>
        <row r="1833">
          <cell r="G1833">
            <v>1.5</v>
          </cell>
        </row>
        <row r="1834">
          <cell r="G1834">
            <v>0.72</v>
          </cell>
        </row>
        <row r="1835">
          <cell r="G1835">
            <v>-28</v>
          </cell>
        </row>
        <row r="1836">
          <cell r="G1836">
            <v>-21</v>
          </cell>
        </row>
        <row r="1837">
          <cell r="G1837">
            <v>-33.799999999999997</v>
          </cell>
        </row>
        <row r="1838">
          <cell r="G1838">
            <v>-4</v>
          </cell>
        </row>
        <row r="1839">
          <cell r="G1839">
            <v>-8.1</v>
          </cell>
        </row>
        <row r="1840">
          <cell r="G1840">
            <v>-0.1</v>
          </cell>
        </row>
        <row r="1841">
          <cell r="G1841">
            <v>-0.1</v>
          </cell>
        </row>
        <row r="1842">
          <cell r="G1842">
            <v>-0.6</v>
          </cell>
        </row>
        <row r="1843">
          <cell r="G1843">
            <v>-1.1000000000000001</v>
          </cell>
        </row>
        <row r="1844">
          <cell r="G1844">
            <v>-8</v>
          </cell>
        </row>
        <row r="1845">
          <cell r="G1845">
            <v>-11</v>
          </cell>
        </row>
        <row r="1846">
          <cell r="G1846">
            <v>-0.4</v>
          </cell>
        </row>
        <row r="1847">
          <cell r="G1847">
            <v>-0.26</v>
          </cell>
        </row>
        <row r="1848">
          <cell r="G1848">
            <v>-2.64</v>
          </cell>
        </row>
        <row r="1849">
          <cell r="G1849">
            <v>-5.5</v>
          </cell>
        </row>
        <row r="1850">
          <cell r="G1850">
            <v>-5.65</v>
          </cell>
        </row>
        <row r="1851">
          <cell r="G1851">
            <v>-0.03</v>
          </cell>
        </row>
        <row r="1852">
          <cell r="G1852">
            <v>6.3</v>
          </cell>
        </row>
        <row r="1853">
          <cell r="G1853">
            <v>0</v>
          </cell>
        </row>
        <row r="1854">
          <cell r="G1854">
            <v>0</v>
          </cell>
        </row>
        <row r="1855">
          <cell r="G1855">
            <v>0.8</v>
          </cell>
        </row>
        <row r="1856">
          <cell r="G1856">
            <v>4</v>
          </cell>
        </row>
        <row r="1857">
          <cell r="G1857">
            <v>6.6</v>
          </cell>
        </row>
        <row r="1858">
          <cell r="G1858">
            <v>3.3</v>
          </cell>
        </row>
        <row r="1859">
          <cell r="G1859">
            <v>3</v>
          </cell>
        </row>
        <row r="1860">
          <cell r="G1860">
            <v>0</v>
          </cell>
        </row>
        <row r="1861">
          <cell r="G1861">
            <v>0</v>
          </cell>
        </row>
        <row r="1862">
          <cell r="G1862">
            <v>44</v>
          </cell>
        </row>
        <row r="1863">
          <cell r="G1863">
            <v>1.1000000000000001</v>
          </cell>
        </row>
        <row r="1864">
          <cell r="G1864">
            <v>3</v>
          </cell>
        </row>
        <row r="1865">
          <cell r="G1865">
            <v>2.4</v>
          </cell>
        </row>
        <row r="1866">
          <cell r="G1866">
            <v>4</v>
          </cell>
        </row>
        <row r="1867">
          <cell r="G1867">
            <v>0</v>
          </cell>
        </row>
        <row r="1868">
          <cell r="G1868">
            <v>0</v>
          </cell>
        </row>
        <row r="1869">
          <cell r="G1869">
            <v>26</v>
          </cell>
        </row>
        <row r="1870">
          <cell r="G1870">
            <v>1.2</v>
          </cell>
        </row>
        <row r="1871">
          <cell r="G1871">
            <v>32</v>
          </cell>
        </row>
        <row r="1872">
          <cell r="G1872">
            <v>0</v>
          </cell>
        </row>
        <row r="1873">
          <cell r="G1873">
            <v>0.04</v>
          </cell>
        </row>
        <row r="1874">
          <cell r="G1874">
            <v>0.05</v>
          </cell>
        </row>
        <row r="1875">
          <cell r="G1875">
            <v>0.02</v>
          </cell>
        </row>
        <row r="1876">
          <cell r="G1876">
            <v>0.05</v>
          </cell>
        </row>
        <row r="1877">
          <cell r="G1877">
            <v>0</v>
          </cell>
        </row>
        <row r="1878">
          <cell r="G1878">
            <v>0</v>
          </cell>
        </row>
        <row r="1879">
          <cell r="G1879">
            <v>0</v>
          </cell>
        </row>
        <row r="1880">
          <cell r="G1880">
            <v>0</v>
          </cell>
        </row>
        <row r="1881">
          <cell r="G1881">
            <v>11.78</v>
          </cell>
        </row>
        <row r="1882">
          <cell r="G1882">
            <v>13.2</v>
          </cell>
        </row>
        <row r="1883">
          <cell r="G1883">
            <v>26.32</v>
          </cell>
        </row>
        <row r="1884">
          <cell r="G1884">
            <v>41.32</v>
          </cell>
        </row>
        <row r="1885">
          <cell r="G1885">
            <v>0</v>
          </cell>
        </row>
        <row r="1886">
          <cell r="G1886">
            <v>0</v>
          </cell>
        </row>
        <row r="1887">
          <cell r="G1887">
            <v>0</v>
          </cell>
        </row>
        <row r="1888">
          <cell r="G1888">
            <v>0.4</v>
          </cell>
        </row>
        <row r="1889">
          <cell r="G1889">
            <v>0</v>
          </cell>
        </row>
        <row r="1890">
          <cell r="G1890">
            <v>0</v>
          </cell>
        </row>
        <row r="1891">
          <cell r="G1891">
            <v>0</v>
          </cell>
        </row>
        <row r="1892">
          <cell r="G1892">
            <v>0</v>
          </cell>
        </row>
        <row r="1893">
          <cell r="G1893">
            <v>0</v>
          </cell>
        </row>
        <row r="1894">
          <cell r="G1894">
            <v>0</v>
          </cell>
        </row>
        <row r="1895">
          <cell r="G1895">
            <v>0</v>
          </cell>
        </row>
        <row r="1896">
          <cell r="G1896">
            <v>0</v>
          </cell>
        </row>
        <row r="1897">
          <cell r="G1897">
            <v>479.17</v>
          </cell>
        </row>
        <row r="1898">
          <cell r="G1898">
            <v>1100</v>
          </cell>
        </row>
        <row r="1899">
          <cell r="G1899">
            <v>22</v>
          </cell>
        </row>
        <row r="1900">
          <cell r="G1900">
            <v>15</v>
          </cell>
        </row>
        <row r="1901">
          <cell r="G1901">
            <v>244.3</v>
          </cell>
        </row>
        <row r="1902">
          <cell r="G1902">
            <v>100</v>
          </cell>
        </row>
        <row r="1903">
          <cell r="G1903">
            <v>44</v>
          </cell>
        </row>
        <row r="1904">
          <cell r="G1904">
            <v>30</v>
          </cell>
        </row>
        <row r="1905">
          <cell r="G1905">
            <v>200</v>
          </cell>
        </row>
        <row r="1906">
          <cell r="G1906">
            <v>100</v>
          </cell>
        </row>
        <row r="1907">
          <cell r="G1907">
            <v>44</v>
          </cell>
        </row>
        <row r="1908">
          <cell r="G1908">
            <v>30</v>
          </cell>
        </row>
        <row r="1909">
          <cell r="G1909">
            <v>1100</v>
          </cell>
        </row>
        <row r="1910">
          <cell r="G1910">
            <v>200</v>
          </cell>
        </row>
        <row r="1911">
          <cell r="G1911">
            <v>100</v>
          </cell>
        </row>
        <row r="1912">
          <cell r="G1912">
            <v>88</v>
          </cell>
        </row>
        <row r="1913">
          <cell r="G1913">
            <v>60</v>
          </cell>
        </row>
        <row r="1914">
          <cell r="G1914">
            <v>1100</v>
          </cell>
        </row>
        <row r="1915">
          <cell r="G1915">
            <v>350</v>
          </cell>
        </row>
        <row r="1916">
          <cell r="G1916">
            <v>200</v>
          </cell>
        </row>
        <row r="1917">
          <cell r="G1917">
            <v>1200</v>
          </cell>
        </row>
        <row r="1918">
          <cell r="G1918">
            <v>150</v>
          </cell>
        </row>
        <row r="1919">
          <cell r="G1919">
            <v>242</v>
          </cell>
        </row>
        <row r="1920">
          <cell r="G1920">
            <v>165</v>
          </cell>
        </row>
        <row r="1921">
          <cell r="G1921">
            <v>697.38</v>
          </cell>
        </row>
        <row r="1922">
          <cell r="G1922">
            <v>518.04999999999995</v>
          </cell>
        </row>
        <row r="1923">
          <cell r="G1923">
            <v>2835.78</v>
          </cell>
        </row>
        <row r="1924">
          <cell r="G1924">
            <v>20</v>
          </cell>
        </row>
        <row r="1925">
          <cell r="G1925">
            <v>745</v>
          </cell>
        </row>
        <row r="1926">
          <cell r="G1926">
            <v>745</v>
          </cell>
        </row>
        <row r="1927">
          <cell r="G1927">
            <v>960</v>
          </cell>
        </row>
        <row r="1928">
          <cell r="G1928">
            <v>205</v>
          </cell>
        </row>
        <row r="1929">
          <cell r="G1929">
            <v>500</v>
          </cell>
        </row>
        <row r="1930">
          <cell r="G1930">
            <v>420</v>
          </cell>
        </row>
        <row r="1931">
          <cell r="G1931">
            <v>630</v>
          </cell>
        </row>
        <row r="1932">
          <cell r="G1932">
            <v>0</v>
          </cell>
        </row>
        <row r="1933">
          <cell r="G1933">
            <v>0</v>
          </cell>
        </row>
        <row r="1934">
          <cell r="G1934">
            <v>0</v>
          </cell>
        </row>
        <row r="1935">
          <cell r="G1935">
            <v>1050</v>
          </cell>
        </row>
        <row r="1936">
          <cell r="G1936">
            <v>444</v>
          </cell>
        </row>
        <row r="1937">
          <cell r="G1937">
            <v>292</v>
          </cell>
        </row>
        <row r="1938">
          <cell r="G1938">
            <v>2500</v>
          </cell>
        </row>
        <row r="1939">
          <cell r="G1939">
            <v>800</v>
          </cell>
        </row>
        <row r="1940">
          <cell r="G1940">
            <v>1430</v>
          </cell>
        </row>
        <row r="1941">
          <cell r="G1941">
            <v>300</v>
          </cell>
        </row>
        <row r="1942">
          <cell r="G1942">
            <v>200</v>
          </cell>
        </row>
        <row r="1943">
          <cell r="G1943">
            <v>280</v>
          </cell>
        </row>
        <row r="1944">
          <cell r="G1944">
            <v>1150</v>
          </cell>
        </row>
        <row r="1945">
          <cell r="G1945">
            <v>145</v>
          </cell>
        </row>
        <row r="1946">
          <cell r="G1946">
            <v>50</v>
          </cell>
        </row>
        <row r="1947">
          <cell r="G1947">
            <v>60</v>
          </cell>
        </row>
        <row r="1948">
          <cell r="G1948">
            <v>130</v>
          </cell>
        </row>
        <row r="1949">
          <cell r="G1949">
            <v>135</v>
          </cell>
        </row>
        <row r="1950">
          <cell r="G1950">
            <v>383.34</v>
          </cell>
        </row>
        <row r="1951">
          <cell r="G1951">
            <v>800</v>
          </cell>
        </row>
        <row r="1952">
          <cell r="G1952">
            <v>5666</v>
          </cell>
        </row>
        <row r="1953">
          <cell r="G1953">
            <v>-5666</v>
          </cell>
        </row>
        <row r="1954">
          <cell r="G1954">
            <v>1230</v>
          </cell>
        </row>
        <row r="1955">
          <cell r="G1955">
            <v>1256</v>
          </cell>
        </row>
        <row r="1956">
          <cell r="G1956">
            <v>880</v>
          </cell>
        </row>
        <row r="1957">
          <cell r="G1957">
            <v>450</v>
          </cell>
        </row>
        <row r="1958">
          <cell r="G1958">
            <v>250</v>
          </cell>
        </row>
        <row r="1959">
          <cell r="G1959">
            <v>100</v>
          </cell>
        </row>
        <row r="1960">
          <cell r="G1960">
            <v>1500</v>
          </cell>
        </row>
        <row r="1961">
          <cell r="G1961">
            <v>50</v>
          </cell>
        </row>
        <row r="1962">
          <cell r="G1962">
            <v>200</v>
          </cell>
        </row>
        <row r="1963">
          <cell r="G1963">
            <v>443.7</v>
          </cell>
        </row>
        <row r="1964">
          <cell r="G1964">
            <v>1460.16</v>
          </cell>
        </row>
        <row r="1965">
          <cell r="G1965">
            <v>818.6</v>
          </cell>
        </row>
        <row r="1966">
          <cell r="G1966">
            <v>250</v>
          </cell>
        </row>
        <row r="1967">
          <cell r="G1967">
            <v>23</v>
          </cell>
        </row>
        <row r="1968">
          <cell r="G1968">
            <v>16.5</v>
          </cell>
        </row>
        <row r="1969">
          <cell r="G1969">
            <v>-45.89</v>
          </cell>
        </row>
        <row r="1970">
          <cell r="G1970">
            <v>76</v>
          </cell>
        </row>
        <row r="1971">
          <cell r="G1971">
            <v>70</v>
          </cell>
        </row>
        <row r="1972">
          <cell r="G1972">
            <v>125</v>
          </cell>
        </row>
        <row r="1973">
          <cell r="G1973">
            <v>60</v>
          </cell>
        </row>
        <row r="1974">
          <cell r="G1974">
            <v>383.85</v>
          </cell>
        </row>
        <row r="1975">
          <cell r="G1975">
            <v>170</v>
          </cell>
        </row>
        <row r="1976">
          <cell r="G1976">
            <v>184.57</v>
          </cell>
        </row>
        <row r="1977">
          <cell r="G1977">
            <v>189.91</v>
          </cell>
        </row>
        <row r="1978">
          <cell r="G1978">
            <v>125</v>
          </cell>
        </row>
        <row r="1979">
          <cell r="G1979">
            <v>180</v>
          </cell>
        </row>
        <row r="1980">
          <cell r="G1980">
            <v>190.52</v>
          </cell>
        </row>
        <row r="1981">
          <cell r="G1981">
            <v>191.05</v>
          </cell>
        </row>
        <row r="1982">
          <cell r="G1982">
            <v>184.57</v>
          </cell>
        </row>
        <row r="1983">
          <cell r="G1983">
            <v>450</v>
          </cell>
        </row>
        <row r="1984">
          <cell r="G1984">
            <v>191.75</v>
          </cell>
        </row>
        <row r="1985">
          <cell r="G1985">
            <v>99</v>
          </cell>
        </row>
        <row r="1986">
          <cell r="G1986">
            <v>720</v>
          </cell>
        </row>
        <row r="1987">
          <cell r="G1987">
            <v>438.41</v>
          </cell>
        </row>
        <row r="1988">
          <cell r="G1988">
            <v>2639.29</v>
          </cell>
        </row>
        <row r="1989">
          <cell r="G1989">
            <v>1254</v>
          </cell>
        </row>
        <row r="1990">
          <cell r="G1990">
            <v>1030</v>
          </cell>
        </row>
        <row r="1991">
          <cell r="G1991">
            <v>346.39</v>
          </cell>
        </row>
        <row r="1992">
          <cell r="G1992">
            <v>-760.09</v>
          </cell>
        </row>
        <row r="1993">
          <cell r="G1993">
            <v>22365.439999999999</v>
          </cell>
        </row>
        <row r="1994">
          <cell r="G1994">
            <v>60</v>
          </cell>
        </row>
        <row r="1995">
          <cell r="G1995">
            <v>60</v>
          </cell>
        </row>
        <row r="1996">
          <cell r="G1996">
            <v>60</v>
          </cell>
        </row>
        <row r="1997">
          <cell r="G1997">
            <v>180</v>
          </cell>
        </row>
        <row r="1998">
          <cell r="G1998">
            <v>60</v>
          </cell>
        </row>
        <row r="1999">
          <cell r="G1999">
            <v>92</v>
          </cell>
        </row>
        <row r="2000">
          <cell r="G2000">
            <v>60</v>
          </cell>
        </row>
        <row r="2001">
          <cell r="G2001">
            <v>60</v>
          </cell>
        </row>
        <row r="2002">
          <cell r="G2002">
            <v>60</v>
          </cell>
        </row>
        <row r="2003">
          <cell r="G2003">
            <v>60</v>
          </cell>
        </row>
        <row r="2004">
          <cell r="G2004">
            <v>940</v>
          </cell>
        </row>
        <row r="2005">
          <cell r="G2005">
            <v>60</v>
          </cell>
        </row>
        <row r="2006">
          <cell r="G2006">
            <v>60</v>
          </cell>
        </row>
        <row r="2007">
          <cell r="G2007">
            <v>-4.8</v>
          </cell>
        </row>
        <row r="2008">
          <cell r="G2008">
            <v>2111.5</v>
          </cell>
        </row>
        <row r="2009">
          <cell r="G2009">
            <v>-3008</v>
          </cell>
        </row>
        <row r="2010">
          <cell r="G2010">
            <v>-26850</v>
          </cell>
        </row>
        <row r="2011">
          <cell r="G2011">
            <v>-2744.32</v>
          </cell>
        </row>
        <row r="2012">
          <cell r="G2012">
            <v>52137.05</v>
          </cell>
        </row>
        <row r="2013">
          <cell r="G2013">
            <v>26560</v>
          </cell>
        </row>
        <row r="2014">
          <cell r="G2014">
            <v>15908.7</v>
          </cell>
        </row>
        <row r="2015">
          <cell r="G2015">
            <v>-11110</v>
          </cell>
        </row>
        <row r="2016">
          <cell r="G2016">
            <v>-5478.32</v>
          </cell>
        </row>
        <row r="2017">
          <cell r="G2017">
            <v>32510.34</v>
          </cell>
        </row>
        <row r="2018">
          <cell r="G2018">
            <v>11343</v>
          </cell>
        </row>
        <row r="2019">
          <cell r="G2019">
            <v>3977.17</v>
          </cell>
        </row>
        <row r="2020">
          <cell r="G2020">
            <v>-798</v>
          </cell>
        </row>
        <row r="2021">
          <cell r="G2021">
            <v>-798</v>
          </cell>
        </row>
        <row r="2022">
          <cell r="G2022">
            <v>7663.73</v>
          </cell>
        </row>
        <row r="2023">
          <cell r="G2023">
            <v>1083</v>
          </cell>
        </row>
        <row r="2024">
          <cell r="G2024">
            <v>-12889</v>
          </cell>
        </row>
        <row r="2025">
          <cell r="G2025">
            <v>-2138.8200000000002</v>
          </cell>
        </row>
        <row r="2026">
          <cell r="G2026">
            <v>57895.17</v>
          </cell>
        </row>
        <row r="2027">
          <cell r="G2027">
            <v>12617</v>
          </cell>
        </row>
        <row r="2028">
          <cell r="G2028">
            <v>11668.36</v>
          </cell>
        </row>
        <row r="2029">
          <cell r="G2029">
            <v>-11704</v>
          </cell>
        </row>
        <row r="2030">
          <cell r="G2030">
            <v>48498.18</v>
          </cell>
        </row>
        <row r="2031">
          <cell r="G2031">
            <v>11777</v>
          </cell>
        </row>
        <row r="2032">
          <cell r="G2032">
            <v>5834.17</v>
          </cell>
        </row>
        <row r="2033">
          <cell r="G2033">
            <v>-4285</v>
          </cell>
        </row>
        <row r="2034">
          <cell r="G2034">
            <v>15718.21</v>
          </cell>
        </row>
        <row r="2035">
          <cell r="G2035">
            <v>4164</v>
          </cell>
        </row>
        <row r="2036">
          <cell r="G2036">
            <v>3977.17</v>
          </cell>
        </row>
        <row r="2037">
          <cell r="G2037">
            <v>-100</v>
          </cell>
        </row>
        <row r="2038">
          <cell r="G2038">
            <v>-10510</v>
          </cell>
        </row>
        <row r="2039">
          <cell r="G2039">
            <v>-1035</v>
          </cell>
        </row>
        <row r="2040">
          <cell r="G2040">
            <v>58635.77</v>
          </cell>
        </row>
        <row r="2041">
          <cell r="G2041">
            <v>10382</v>
          </cell>
        </row>
        <row r="2042">
          <cell r="G2042">
            <v>15908.7</v>
          </cell>
        </row>
        <row r="2043">
          <cell r="G2043">
            <v>-5066</v>
          </cell>
        </row>
        <row r="2044">
          <cell r="G2044">
            <v>27975.61</v>
          </cell>
        </row>
        <row r="2045">
          <cell r="G2045">
            <v>4617</v>
          </cell>
        </row>
        <row r="2046">
          <cell r="G2046">
            <v>-6384</v>
          </cell>
        </row>
        <row r="2047">
          <cell r="G2047">
            <v>17139.16</v>
          </cell>
        </row>
        <row r="2048">
          <cell r="G2048">
            <v>7081</v>
          </cell>
        </row>
        <row r="2049">
          <cell r="G2049">
            <v>10340.66</v>
          </cell>
        </row>
        <row r="2050">
          <cell r="G2050">
            <v>-3378</v>
          </cell>
        </row>
        <row r="2051">
          <cell r="G2051">
            <v>12049.66</v>
          </cell>
        </row>
        <row r="2052">
          <cell r="G2052">
            <v>3229</v>
          </cell>
        </row>
        <row r="2053">
          <cell r="G2053">
            <v>4772.6099999999997</v>
          </cell>
        </row>
        <row r="2054">
          <cell r="G2054">
            <v>-10690</v>
          </cell>
        </row>
        <row r="2055">
          <cell r="G2055">
            <v>-601.54999999999995</v>
          </cell>
        </row>
        <row r="2056">
          <cell r="G2056">
            <v>-15863.06</v>
          </cell>
        </row>
        <row r="2057">
          <cell r="G2057">
            <v>23476.639999999999</v>
          </cell>
        </row>
        <row r="2058">
          <cell r="G2058">
            <v>10589</v>
          </cell>
        </row>
        <row r="2059">
          <cell r="G2059">
            <v>7954.35</v>
          </cell>
        </row>
        <row r="2060">
          <cell r="G2060">
            <v>-4775</v>
          </cell>
        </row>
        <row r="2061">
          <cell r="G2061">
            <v>11037</v>
          </cell>
        </row>
        <row r="2062">
          <cell r="G2062">
            <v>4351</v>
          </cell>
        </row>
        <row r="2063">
          <cell r="G2063">
            <v>-10213</v>
          </cell>
        </row>
        <row r="2064">
          <cell r="G2064">
            <v>33656.06</v>
          </cell>
        </row>
        <row r="2065">
          <cell r="G2065">
            <v>9905</v>
          </cell>
        </row>
        <row r="2066">
          <cell r="G2066">
            <v>3466</v>
          </cell>
        </row>
        <row r="2067">
          <cell r="G2067">
            <v>4772.6099999999997</v>
          </cell>
        </row>
        <row r="2068">
          <cell r="G2068">
            <v>1122.99</v>
          </cell>
        </row>
        <row r="2069">
          <cell r="G2069">
            <v>147.83000000000001</v>
          </cell>
        </row>
        <row r="2070">
          <cell r="G2070">
            <v>120</v>
          </cell>
        </row>
        <row r="2071">
          <cell r="G2071">
            <v>822.68</v>
          </cell>
        </row>
        <row r="2072">
          <cell r="G2072">
            <v>513.58000000000004</v>
          </cell>
        </row>
        <row r="2073">
          <cell r="G2073">
            <v>176.93</v>
          </cell>
        </row>
        <row r="2074">
          <cell r="G2074">
            <v>2408.35</v>
          </cell>
        </row>
        <row r="2075">
          <cell r="G2075">
            <v>453.55</v>
          </cell>
        </row>
        <row r="2076">
          <cell r="G2076">
            <v>208.57</v>
          </cell>
        </row>
        <row r="2077">
          <cell r="G2077">
            <v>2000</v>
          </cell>
        </row>
        <row r="2078">
          <cell r="G2078">
            <v>350</v>
          </cell>
        </row>
        <row r="2079">
          <cell r="G2079">
            <v>150</v>
          </cell>
        </row>
        <row r="2080">
          <cell r="G2080">
            <v>1450</v>
          </cell>
        </row>
        <row r="2081">
          <cell r="G2081">
            <v>581.66999999999996</v>
          </cell>
        </row>
        <row r="2082">
          <cell r="G2082">
            <v>400</v>
          </cell>
        </row>
        <row r="2083">
          <cell r="G2083">
            <v>2590</v>
          </cell>
        </row>
        <row r="2084">
          <cell r="G2084">
            <v>775</v>
          </cell>
        </row>
        <row r="2085">
          <cell r="G2085">
            <v>100</v>
          </cell>
        </row>
        <row r="2086">
          <cell r="G2086">
            <v>450</v>
          </cell>
        </row>
        <row r="2087">
          <cell r="G2087">
            <v>150</v>
          </cell>
        </row>
        <row r="2088">
          <cell r="G2088">
            <v>50</v>
          </cell>
        </row>
        <row r="2089">
          <cell r="G2089">
            <v>830</v>
          </cell>
        </row>
        <row r="2090">
          <cell r="G2090">
            <v>-3</v>
          </cell>
        </row>
        <row r="2091">
          <cell r="G2091">
            <v>400</v>
          </cell>
        </row>
        <row r="2092">
          <cell r="G2092">
            <v>1390.5</v>
          </cell>
        </row>
        <row r="2093">
          <cell r="G2093">
            <v>450</v>
          </cell>
        </row>
        <row r="2094">
          <cell r="G2094">
            <v>234</v>
          </cell>
        </row>
        <row r="2095">
          <cell r="G2095">
            <v>100</v>
          </cell>
        </row>
        <row r="2096">
          <cell r="G2096">
            <v>120</v>
          </cell>
        </row>
        <row r="2097">
          <cell r="G2097">
            <v>-12</v>
          </cell>
        </row>
        <row r="2098">
          <cell r="G2098">
            <v>550</v>
          </cell>
        </row>
        <row r="2099">
          <cell r="G2099">
            <v>964.5</v>
          </cell>
        </row>
        <row r="2100">
          <cell r="G2100">
            <v>-3</v>
          </cell>
        </row>
        <row r="2101">
          <cell r="G2101">
            <v>750</v>
          </cell>
        </row>
        <row r="2102">
          <cell r="G2102">
            <v>519</v>
          </cell>
        </row>
        <row r="2103">
          <cell r="G2103">
            <v>-3</v>
          </cell>
        </row>
        <row r="2104">
          <cell r="G2104">
            <v>150</v>
          </cell>
        </row>
        <row r="2105">
          <cell r="G2105">
            <v>217.5</v>
          </cell>
        </row>
        <row r="2106">
          <cell r="G2106">
            <v>-9</v>
          </cell>
        </row>
        <row r="2107">
          <cell r="G2107">
            <v>450</v>
          </cell>
        </row>
        <row r="2108">
          <cell r="G2108">
            <v>2029.5</v>
          </cell>
        </row>
        <row r="2109">
          <cell r="G2109">
            <v>-3</v>
          </cell>
        </row>
        <row r="2110">
          <cell r="G2110">
            <v>300</v>
          </cell>
        </row>
        <row r="2111">
          <cell r="G2111">
            <v>492</v>
          </cell>
        </row>
        <row r="2112">
          <cell r="G2112">
            <v>350</v>
          </cell>
        </row>
        <row r="2113">
          <cell r="G2113">
            <v>54</v>
          </cell>
        </row>
        <row r="2114">
          <cell r="G2114">
            <v>-3</v>
          </cell>
        </row>
        <row r="2115">
          <cell r="G2115">
            <v>150</v>
          </cell>
        </row>
        <row r="2116">
          <cell r="G2116">
            <v>282</v>
          </cell>
        </row>
        <row r="2117">
          <cell r="G2117">
            <v>350</v>
          </cell>
        </row>
        <row r="2118">
          <cell r="G2118">
            <v>72</v>
          </cell>
        </row>
        <row r="2119">
          <cell r="G2119">
            <v>200</v>
          </cell>
        </row>
        <row r="2120">
          <cell r="G2120">
            <v>24</v>
          </cell>
        </row>
        <row r="2121">
          <cell r="G2121">
            <v>350</v>
          </cell>
        </row>
        <row r="2122">
          <cell r="G2122">
            <v>424.5</v>
          </cell>
        </row>
        <row r="2123">
          <cell r="G2123">
            <v>-716.46</v>
          </cell>
        </row>
        <row r="2124">
          <cell r="G2124">
            <v>2640.4</v>
          </cell>
        </row>
        <row r="2125">
          <cell r="G2125">
            <v>-300</v>
          </cell>
        </row>
        <row r="2126">
          <cell r="G2126">
            <v>501.2</v>
          </cell>
        </row>
        <row r="2127">
          <cell r="G2127">
            <v>232.4</v>
          </cell>
        </row>
        <row r="2128">
          <cell r="G2128">
            <v>-345</v>
          </cell>
        </row>
        <row r="2129">
          <cell r="G2129">
            <v>1979.6</v>
          </cell>
        </row>
        <row r="2130">
          <cell r="G2130">
            <v>1108.8</v>
          </cell>
        </row>
        <row r="2131">
          <cell r="G2131">
            <v>436.8</v>
          </cell>
        </row>
        <row r="2132">
          <cell r="G2132">
            <v>-384.4</v>
          </cell>
        </row>
        <row r="2133">
          <cell r="G2133">
            <v>3729.6</v>
          </cell>
        </row>
        <row r="2134">
          <cell r="G2134">
            <v>994</v>
          </cell>
        </row>
        <row r="2135">
          <cell r="G2135">
            <v>103.6</v>
          </cell>
        </row>
        <row r="2136">
          <cell r="G2136">
            <v>557.20000000000005</v>
          </cell>
        </row>
        <row r="2137">
          <cell r="G2137">
            <v>151.19999999999999</v>
          </cell>
        </row>
        <row r="2138">
          <cell r="G2138">
            <v>50.4</v>
          </cell>
        </row>
        <row r="2139">
          <cell r="G2139">
            <v>1009.2</v>
          </cell>
        </row>
        <row r="2140">
          <cell r="G2140">
            <v>-3</v>
          </cell>
        </row>
        <row r="2141">
          <cell r="G2141">
            <v>3</v>
          </cell>
        </row>
        <row r="2142">
          <cell r="G2142">
            <v>-12</v>
          </cell>
        </row>
        <row r="2143">
          <cell r="G2143">
            <v>12</v>
          </cell>
        </row>
        <row r="2144">
          <cell r="G2144">
            <v>-3</v>
          </cell>
        </row>
        <row r="2145">
          <cell r="G2145">
            <v>3</v>
          </cell>
        </row>
        <row r="2146">
          <cell r="G2146">
            <v>-3</v>
          </cell>
        </row>
        <row r="2147">
          <cell r="G2147">
            <v>3</v>
          </cell>
        </row>
        <row r="2148">
          <cell r="G2148">
            <v>31</v>
          </cell>
        </row>
        <row r="2149">
          <cell r="G2149">
            <v>9</v>
          </cell>
        </row>
        <row r="2150">
          <cell r="G2150">
            <v>-3</v>
          </cell>
        </row>
        <row r="2151">
          <cell r="G2151">
            <v>3</v>
          </cell>
        </row>
        <row r="2152">
          <cell r="G2152">
            <v>-3</v>
          </cell>
        </row>
        <row r="2153">
          <cell r="G2153">
            <v>3</v>
          </cell>
        </row>
        <row r="2154">
          <cell r="G2154">
            <v>80</v>
          </cell>
        </row>
        <row r="2155">
          <cell r="G2155">
            <v>2464</v>
          </cell>
        </row>
        <row r="2156">
          <cell r="G2156">
            <v>150</v>
          </cell>
        </row>
        <row r="2157">
          <cell r="G2157">
            <v>18</v>
          </cell>
        </row>
        <row r="2158">
          <cell r="G2158">
            <v>1813</v>
          </cell>
        </row>
        <row r="2159">
          <cell r="G2159">
            <v>189</v>
          </cell>
        </row>
        <row r="2160">
          <cell r="G2160">
            <v>217</v>
          </cell>
        </row>
        <row r="2161">
          <cell r="G2161">
            <v>3636</v>
          </cell>
        </row>
        <row r="2162">
          <cell r="G2162">
            <v>440</v>
          </cell>
        </row>
        <row r="2163">
          <cell r="G2163">
            <v>220</v>
          </cell>
        </row>
        <row r="2164">
          <cell r="G2164">
            <v>427</v>
          </cell>
        </row>
        <row r="2165">
          <cell r="G2165">
            <v>280</v>
          </cell>
        </row>
        <row r="2166">
          <cell r="G2166">
            <v>50</v>
          </cell>
        </row>
        <row r="2167">
          <cell r="G2167">
            <v>56</v>
          </cell>
        </row>
        <row r="2168">
          <cell r="G2168">
            <v>45</v>
          </cell>
        </row>
        <row r="2169">
          <cell r="G2169">
            <v>34</v>
          </cell>
        </row>
        <row r="2170">
          <cell r="G2170">
            <v>120</v>
          </cell>
        </row>
        <row r="2171">
          <cell r="G2171">
            <v>24</v>
          </cell>
        </row>
        <row r="2172">
          <cell r="G2172">
            <v>25</v>
          </cell>
        </row>
        <row r="2173">
          <cell r="G2173">
            <v>16</v>
          </cell>
        </row>
        <row r="2174">
          <cell r="G2174">
            <v>341</v>
          </cell>
        </row>
        <row r="2175">
          <cell r="G2175">
            <v>73</v>
          </cell>
        </row>
        <row r="2176">
          <cell r="G2176">
            <v>138</v>
          </cell>
        </row>
        <row r="2177">
          <cell r="G2177">
            <v>70</v>
          </cell>
        </row>
        <row r="2178">
          <cell r="G2178">
            <v>25</v>
          </cell>
        </row>
        <row r="2179">
          <cell r="G2179">
            <v>50</v>
          </cell>
        </row>
        <row r="2180">
          <cell r="G2180">
            <v>50</v>
          </cell>
        </row>
        <row r="2181">
          <cell r="G2181">
            <v>436</v>
          </cell>
        </row>
        <row r="2182">
          <cell r="G2182">
            <v>71</v>
          </cell>
        </row>
        <row r="2183">
          <cell r="G2183">
            <v>150</v>
          </cell>
        </row>
        <row r="2184">
          <cell r="G2184">
            <v>75</v>
          </cell>
        </row>
        <row r="2185">
          <cell r="G2185">
            <v>50</v>
          </cell>
        </row>
        <row r="2186">
          <cell r="G2186">
            <v>50</v>
          </cell>
        </row>
        <row r="2187">
          <cell r="G2187">
            <v>16</v>
          </cell>
        </row>
        <row r="2188">
          <cell r="G2188">
            <v>70</v>
          </cell>
        </row>
        <row r="2189">
          <cell r="G2189">
            <v>45</v>
          </cell>
        </row>
        <row r="2190">
          <cell r="G2190">
            <v>368</v>
          </cell>
        </row>
        <row r="2191">
          <cell r="G2191">
            <v>70</v>
          </cell>
        </row>
        <row r="2192">
          <cell r="G2192">
            <v>51.5</v>
          </cell>
        </row>
        <row r="2193">
          <cell r="G2193">
            <v>45</v>
          </cell>
        </row>
        <row r="2194">
          <cell r="G2194">
            <v>22</v>
          </cell>
        </row>
        <row r="2195">
          <cell r="G2195">
            <v>69</v>
          </cell>
        </row>
        <row r="2196">
          <cell r="G2196">
            <v>-44.65</v>
          </cell>
        </row>
        <row r="2197">
          <cell r="G2197">
            <v>33487.14</v>
          </cell>
        </row>
        <row r="2198">
          <cell r="G2198">
            <v>2982.21</v>
          </cell>
        </row>
        <row r="2199">
          <cell r="G2199">
            <v>1441.41</v>
          </cell>
        </row>
        <row r="2200">
          <cell r="G2200">
            <v>-722.43</v>
          </cell>
        </row>
        <row r="2201">
          <cell r="G2201">
            <v>29038.36</v>
          </cell>
        </row>
        <row r="2202">
          <cell r="G2202">
            <v>15611.87</v>
          </cell>
        </row>
        <row r="2203">
          <cell r="G2203">
            <v>-37.85</v>
          </cell>
        </row>
        <row r="2204">
          <cell r="G2204">
            <v>3422.55</v>
          </cell>
        </row>
        <row r="2205">
          <cell r="G2205">
            <v>-335.15</v>
          </cell>
        </row>
        <row r="2206">
          <cell r="G2206">
            <v>25018.51</v>
          </cell>
        </row>
        <row r="2207">
          <cell r="G2207">
            <v>5316.17</v>
          </cell>
        </row>
        <row r="2208">
          <cell r="G2208">
            <v>2108.12</v>
          </cell>
        </row>
        <row r="2209">
          <cell r="G2209">
            <v>9066.7900000000009</v>
          </cell>
        </row>
        <row r="2210">
          <cell r="G2210">
            <v>782.81</v>
          </cell>
        </row>
        <row r="2211">
          <cell r="G2211">
            <v>9274.82</v>
          </cell>
        </row>
        <row r="2212">
          <cell r="G2212">
            <v>6723</v>
          </cell>
        </row>
        <row r="2213">
          <cell r="G2213">
            <v>1909.9</v>
          </cell>
        </row>
        <row r="2214">
          <cell r="G2214">
            <v>3964</v>
          </cell>
        </row>
        <row r="2215">
          <cell r="G2215">
            <v>477.47</v>
          </cell>
        </row>
        <row r="2216">
          <cell r="G2216">
            <v>962</v>
          </cell>
        </row>
        <row r="2217">
          <cell r="G2217">
            <v>7278</v>
          </cell>
        </row>
        <row r="2218">
          <cell r="G2218">
            <v>1400.82</v>
          </cell>
        </row>
        <row r="2219">
          <cell r="G2219">
            <v>6017</v>
          </cell>
        </row>
        <row r="2220">
          <cell r="G2220">
            <v>700.41</v>
          </cell>
        </row>
        <row r="2221">
          <cell r="G2221">
            <v>1927</v>
          </cell>
        </row>
        <row r="2222">
          <cell r="G2222">
            <v>477.47</v>
          </cell>
        </row>
        <row r="2223">
          <cell r="G2223">
            <v>8083</v>
          </cell>
        </row>
        <row r="2224">
          <cell r="G2224">
            <v>1909.9</v>
          </cell>
        </row>
        <row r="2225">
          <cell r="G2225">
            <v>3604</v>
          </cell>
        </row>
        <row r="2226">
          <cell r="G2226">
            <v>2075</v>
          </cell>
        </row>
        <row r="2227">
          <cell r="G2227">
            <v>1241.44</v>
          </cell>
        </row>
        <row r="2228">
          <cell r="G2228">
            <v>1432</v>
          </cell>
        </row>
        <row r="2229">
          <cell r="G2229">
            <v>572.97</v>
          </cell>
        </row>
        <row r="2230">
          <cell r="G2230">
            <v>2847</v>
          </cell>
        </row>
        <row r="2231">
          <cell r="G2231">
            <v>954.95</v>
          </cell>
        </row>
        <row r="2232">
          <cell r="G2232">
            <v>1339</v>
          </cell>
        </row>
        <row r="2233">
          <cell r="G2233">
            <v>4003</v>
          </cell>
        </row>
        <row r="2234">
          <cell r="G2234">
            <v>572.97</v>
          </cell>
        </row>
        <row r="2235">
          <cell r="G2235">
            <v>1536.45</v>
          </cell>
        </row>
        <row r="2236">
          <cell r="G2236">
            <v>103.3</v>
          </cell>
        </row>
        <row r="2237">
          <cell r="G2237">
            <v>567.20000000000005</v>
          </cell>
        </row>
        <row r="2238">
          <cell r="G2238">
            <v>51.65</v>
          </cell>
        </row>
        <row r="2239">
          <cell r="G2239">
            <v>166.2</v>
          </cell>
        </row>
        <row r="2240">
          <cell r="G2240">
            <v>1487.9</v>
          </cell>
        </row>
        <row r="2241">
          <cell r="G2241">
            <v>103.3</v>
          </cell>
        </row>
        <row r="2242">
          <cell r="G2242">
            <v>1122.75</v>
          </cell>
        </row>
        <row r="2243">
          <cell r="G2243">
            <v>51.65</v>
          </cell>
        </row>
        <row r="2244">
          <cell r="G2244">
            <v>333.45</v>
          </cell>
        </row>
        <row r="2245">
          <cell r="G2245">
            <v>51.65</v>
          </cell>
        </row>
        <row r="2246">
          <cell r="G2246">
            <v>1558.55</v>
          </cell>
        </row>
        <row r="2247">
          <cell r="G2247">
            <v>51.65</v>
          </cell>
        </row>
        <row r="2248">
          <cell r="G2248">
            <v>598.15</v>
          </cell>
        </row>
        <row r="2249">
          <cell r="G2249">
            <v>322</v>
          </cell>
        </row>
        <row r="2250">
          <cell r="G2250">
            <v>51.65</v>
          </cell>
        </row>
        <row r="2251">
          <cell r="G2251">
            <v>330.8</v>
          </cell>
        </row>
        <row r="2252">
          <cell r="G2252">
            <v>51.65</v>
          </cell>
        </row>
        <row r="2253">
          <cell r="G2253">
            <v>384.25</v>
          </cell>
        </row>
        <row r="2254">
          <cell r="G2254">
            <v>103.3</v>
          </cell>
        </row>
        <row r="2255">
          <cell r="G2255">
            <v>161</v>
          </cell>
        </row>
        <row r="2256">
          <cell r="G2256">
            <v>666.05</v>
          </cell>
        </row>
        <row r="2257">
          <cell r="G2257">
            <v>51.65</v>
          </cell>
        </row>
        <row r="2258">
          <cell r="G2258">
            <v>-116208.06</v>
          </cell>
        </row>
        <row r="2259">
          <cell r="G2259">
            <v>-39919.279999999999</v>
          </cell>
        </row>
        <row r="2260">
          <cell r="G2260">
            <v>39919.279999999999</v>
          </cell>
        </row>
        <row r="2261">
          <cell r="G2261">
            <v>97157.5</v>
          </cell>
        </row>
        <row r="2262">
          <cell r="G2262">
            <v>29165.95</v>
          </cell>
        </row>
        <row r="2263">
          <cell r="G2263">
            <v>-58262.47</v>
          </cell>
        </row>
        <row r="2264">
          <cell r="G2264">
            <v>-39807.230000000003</v>
          </cell>
        </row>
        <row r="2265">
          <cell r="G2265">
            <v>39807.230000000003</v>
          </cell>
        </row>
        <row r="2266">
          <cell r="G2266">
            <v>59242.33</v>
          </cell>
        </row>
        <row r="2267">
          <cell r="G2267">
            <v>7291.48</v>
          </cell>
        </row>
        <row r="2268">
          <cell r="G2268">
            <v>-12262.18</v>
          </cell>
        </row>
        <row r="2269">
          <cell r="G2269">
            <v>14098.33</v>
          </cell>
        </row>
        <row r="2270">
          <cell r="G2270">
            <v>-128114.71</v>
          </cell>
        </row>
        <row r="2271">
          <cell r="G2271">
            <v>-4500</v>
          </cell>
        </row>
        <row r="2272">
          <cell r="G2272">
            <v>-14.8</v>
          </cell>
        </row>
        <row r="2273">
          <cell r="G2273">
            <v>14.8</v>
          </cell>
        </row>
        <row r="2274">
          <cell r="G2274">
            <v>4500</v>
          </cell>
        </row>
        <row r="2275">
          <cell r="G2275">
            <v>106278.33</v>
          </cell>
        </row>
        <row r="2276">
          <cell r="G2276">
            <v>21391.99</v>
          </cell>
        </row>
        <row r="2277">
          <cell r="G2277">
            <v>-19442.009999999998</v>
          </cell>
        </row>
        <row r="2278">
          <cell r="G2278">
            <v>-92907.59</v>
          </cell>
        </row>
        <row r="2279">
          <cell r="G2279">
            <v>-3000</v>
          </cell>
        </row>
        <row r="2280">
          <cell r="G2280">
            <v>3000</v>
          </cell>
        </row>
        <row r="2281">
          <cell r="G2281">
            <v>90346.67</v>
          </cell>
        </row>
        <row r="2282">
          <cell r="G2282">
            <v>10695.98</v>
          </cell>
        </row>
        <row r="2283">
          <cell r="G2283">
            <v>19442.009999999998</v>
          </cell>
        </row>
        <row r="2284">
          <cell r="G2284">
            <v>-29359.94</v>
          </cell>
        </row>
        <row r="2285">
          <cell r="G2285">
            <v>-1434.09</v>
          </cell>
        </row>
        <row r="2286">
          <cell r="G2286">
            <v>-6822.83</v>
          </cell>
        </row>
        <row r="2287">
          <cell r="G2287">
            <v>6822.83</v>
          </cell>
        </row>
        <row r="2288">
          <cell r="G2288">
            <v>1434.09</v>
          </cell>
        </row>
        <row r="2289">
          <cell r="G2289">
            <v>28772.33</v>
          </cell>
        </row>
        <row r="2290">
          <cell r="G2290">
            <v>7291.48</v>
          </cell>
        </row>
        <row r="2291">
          <cell r="G2291">
            <v>-16137.68</v>
          </cell>
        </row>
        <row r="2292">
          <cell r="G2292">
            <v>-137999.84</v>
          </cell>
        </row>
        <row r="2293">
          <cell r="G2293">
            <v>-4549.6000000000004</v>
          </cell>
        </row>
        <row r="2294">
          <cell r="G2294">
            <v>4549.6000000000004</v>
          </cell>
        </row>
        <row r="2295">
          <cell r="G2295">
            <v>111201.73</v>
          </cell>
        </row>
        <row r="2296">
          <cell r="G2296">
            <v>29165.95</v>
          </cell>
        </row>
        <row r="2297">
          <cell r="G2297">
            <v>16137.68</v>
          </cell>
        </row>
        <row r="2298">
          <cell r="G2298">
            <v>-24783.24</v>
          </cell>
        </row>
        <row r="2299">
          <cell r="G2299">
            <v>-52648.01</v>
          </cell>
        </row>
        <row r="2300">
          <cell r="G2300">
            <v>51649.27</v>
          </cell>
        </row>
        <row r="2301">
          <cell r="G2301">
            <v>24783.24</v>
          </cell>
        </row>
        <row r="2302">
          <cell r="G2302">
            <v>-51213.35</v>
          </cell>
        </row>
        <row r="2303">
          <cell r="G2303">
            <v>-19064.46</v>
          </cell>
        </row>
        <row r="2304">
          <cell r="G2304">
            <v>19064.46</v>
          </cell>
        </row>
        <row r="2305">
          <cell r="G2305">
            <v>31214.33</v>
          </cell>
        </row>
        <row r="2306">
          <cell r="G2306">
            <v>18957.88</v>
          </cell>
        </row>
        <row r="2307">
          <cell r="G2307">
            <v>-566.38</v>
          </cell>
        </row>
        <row r="2308">
          <cell r="G2308">
            <v>-32965.980000000003</v>
          </cell>
        </row>
        <row r="2309">
          <cell r="G2309">
            <v>-4500</v>
          </cell>
        </row>
        <row r="2310">
          <cell r="G2310">
            <v>4500</v>
          </cell>
        </row>
        <row r="2311">
          <cell r="G2311">
            <v>22073.33</v>
          </cell>
        </row>
        <row r="2312">
          <cell r="G2312">
            <v>8749.7900000000009</v>
          </cell>
        </row>
        <row r="2313">
          <cell r="G2313">
            <v>566.38</v>
          </cell>
        </row>
        <row r="2314">
          <cell r="G2314">
            <v>-52744.63</v>
          </cell>
        </row>
        <row r="2315">
          <cell r="G2315">
            <v>-5107.05</v>
          </cell>
        </row>
        <row r="2316">
          <cell r="G2316">
            <v>5107.05</v>
          </cell>
        </row>
        <row r="2317">
          <cell r="G2317">
            <v>43261.17</v>
          </cell>
        </row>
        <row r="2318">
          <cell r="G2318">
            <v>14582.98</v>
          </cell>
        </row>
        <row r="2319">
          <cell r="G2319">
            <v>-5959.31</v>
          </cell>
        </row>
        <row r="2320">
          <cell r="G2320">
            <v>-18380</v>
          </cell>
        </row>
        <row r="2321">
          <cell r="G2321">
            <v>20234.5</v>
          </cell>
        </row>
        <row r="2322">
          <cell r="G2322">
            <v>5959.31</v>
          </cell>
        </row>
        <row r="2323">
          <cell r="G2323">
            <v>-71615.63</v>
          </cell>
        </row>
        <row r="2324">
          <cell r="G2324">
            <v>-4133.54</v>
          </cell>
        </row>
        <row r="2325">
          <cell r="G2325">
            <v>-67.319999999999993</v>
          </cell>
        </row>
        <row r="2326">
          <cell r="G2326">
            <v>-12461.72</v>
          </cell>
        </row>
        <row r="2327">
          <cell r="G2327">
            <v>12461.72</v>
          </cell>
        </row>
        <row r="2328">
          <cell r="G2328">
            <v>4133.54</v>
          </cell>
        </row>
        <row r="2329">
          <cell r="G2329">
            <v>60956.5</v>
          </cell>
        </row>
        <row r="2330">
          <cell r="G2330">
            <v>8749.7900000000009</v>
          </cell>
        </row>
        <row r="2331">
          <cell r="G2331">
            <v>-13944.95</v>
          </cell>
        </row>
        <row r="2332">
          <cell r="G2332">
            <v>-4790.3</v>
          </cell>
        </row>
        <row r="2333">
          <cell r="G2333">
            <v>4790.3</v>
          </cell>
        </row>
        <row r="2334">
          <cell r="G2334">
            <v>11658.9</v>
          </cell>
        </row>
        <row r="2335">
          <cell r="G2335">
            <v>3499.91</v>
          </cell>
        </row>
        <row r="2336">
          <cell r="G2336">
            <v>-6991.47</v>
          </cell>
        </row>
        <row r="2337">
          <cell r="G2337">
            <v>-4776.8500000000004</v>
          </cell>
        </row>
        <row r="2338">
          <cell r="G2338">
            <v>4776.8500000000004</v>
          </cell>
        </row>
        <row r="2339">
          <cell r="G2339">
            <v>7109.08</v>
          </cell>
        </row>
        <row r="2340">
          <cell r="G2340">
            <v>874.98</v>
          </cell>
        </row>
        <row r="2341">
          <cell r="G2341">
            <v>-1471.46</v>
          </cell>
        </row>
        <row r="2342">
          <cell r="G2342">
            <v>1691.8</v>
          </cell>
        </row>
        <row r="2343">
          <cell r="G2343">
            <v>-4.46</v>
          </cell>
        </row>
        <row r="2344">
          <cell r="G2344">
            <v>-15373.78</v>
          </cell>
        </row>
        <row r="2345">
          <cell r="G2345">
            <v>12753.4</v>
          </cell>
        </row>
        <row r="2346">
          <cell r="G2346">
            <v>2567.04</v>
          </cell>
        </row>
        <row r="2347">
          <cell r="G2347">
            <v>4.46</v>
          </cell>
        </row>
        <row r="2348">
          <cell r="G2348">
            <v>-2326.8000000000002</v>
          </cell>
        </row>
        <row r="2349">
          <cell r="G2349">
            <v>-11148.88</v>
          </cell>
        </row>
        <row r="2350">
          <cell r="G2350">
            <v>10841.6</v>
          </cell>
        </row>
        <row r="2351">
          <cell r="G2351">
            <v>1283.52</v>
          </cell>
        </row>
        <row r="2352">
          <cell r="G2352">
            <v>2326.8000000000002</v>
          </cell>
        </row>
        <row r="2353">
          <cell r="G2353">
            <v>-3523.16</v>
          </cell>
        </row>
        <row r="2354">
          <cell r="G2354">
            <v>-625.82000000000005</v>
          </cell>
        </row>
        <row r="2355">
          <cell r="G2355">
            <v>625.82000000000005</v>
          </cell>
        </row>
        <row r="2356">
          <cell r="G2356">
            <v>3452.68</v>
          </cell>
        </row>
        <row r="2357">
          <cell r="G2357">
            <v>874.98</v>
          </cell>
        </row>
        <row r="2358">
          <cell r="G2358">
            <v>-1936.55</v>
          </cell>
        </row>
        <row r="2359">
          <cell r="G2359">
            <v>-16559.939999999999</v>
          </cell>
        </row>
        <row r="2360">
          <cell r="G2360">
            <v>13344.21</v>
          </cell>
        </row>
        <row r="2361">
          <cell r="G2361">
            <v>3499.91</v>
          </cell>
        </row>
        <row r="2362">
          <cell r="G2362">
            <v>1936.55</v>
          </cell>
        </row>
        <row r="2363">
          <cell r="G2363">
            <v>-2974.03</v>
          </cell>
        </row>
        <row r="2364">
          <cell r="G2364">
            <v>-6317.76</v>
          </cell>
        </row>
        <row r="2365">
          <cell r="G2365">
            <v>6197.91</v>
          </cell>
        </row>
        <row r="2366">
          <cell r="G2366">
            <v>2974.03</v>
          </cell>
        </row>
        <row r="2367">
          <cell r="G2367">
            <v>-6145.57</v>
          </cell>
        </row>
        <row r="2368">
          <cell r="G2368">
            <v>-2287.67</v>
          </cell>
        </row>
        <row r="2369">
          <cell r="G2369">
            <v>2287.67</v>
          </cell>
        </row>
        <row r="2370">
          <cell r="G2370">
            <v>3745.72</v>
          </cell>
        </row>
        <row r="2371">
          <cell r="G2371">
            <v>2274.9499999999998</v>
          </cell>
        </row>
        <row r="2372">
          <cell r="G2372">
            <v>-68.05</v>
          </cell>
        </row>
        <row r="2373">
          <cell r="G2373">
            <v>-3955.91</v>
          </cell>
        </row>
        <row r="2374">
          <cell r="G2374">
            <v>2648.8</v>
          </cell>
        </row>
        <row r="2375">
          <cell r="G2375">
            <v>1049.97</v>
          </cell>
        </row>
        <row r="2376">
          <cell r="G2376">
            <v>68.05</v>
          </cell>
        </row>
        <row r="2377">
          <cell r="G2377">
            <v>-6329.37</v>
          </cell>
        </row>
        <row r="2378">
          <cell r="G2378">
            <v>-785.94</v>
          </cell>
        </row>
        <row r="2379">
          <cell r="G2379">
            <v>785.94</v>
          </cell>
        </row>
        <row r="2380">
          <cell r="G2380">
            <v>5191.34</v>
          </cell>
        </row>
        <row r="2381">
          <cell r="G2381">
            <v>1749.96</v>
          </cell>
        </row>
        <row r="2382">
          <cell r="G2382">
            <v>-715.02</v>
          </cell>
        </row>
        <row r="2383">
          <cell r="G2383">
            <v>-2205.6</v>
          </cell>
        </row>
        <row r="2384">
          <cell r="G2384">
            <v>2428.14</v>
          </cell>
        </row>
        <row r="2385">
          <cell r="G2385">
            <v>715.02</v>
          </cell>
        </row>
        <row r="2386">
          <cell r="G2386">
            <v>-8593.8700000000008</v>
          </cell>
        </row>
        <row r="2387">
          <cell r="G2387">
            <v>-1456.23</v>
          </cell>
        </row>
        <row r="2388">
          <cell r="G2388">
            <v>1456.23</v>
          </cell>
        </row>
        <row r="2389">
          <cell r="G2389">
            <v>7314.78</v>
          </cell>
        </row>
        <row r="2390">
          <cell r="G2390">
            <v>1049.97</v>
          </cell>
        </row>
        <row r="2391">
          <cell r="G2391">
            <v>40</v>
          </cell>
        </row>
        <row r="2392">
          <cell r="G2392">
            <v>52</v>
          </cell>
        </row>
        <row r="2393">
          <cell r="G2393">
            <v>45</v>
          </cell>
        </row>
        <row r="2394">
          <cell r="G2394">
            <v>17</v>
          </cell>
        </row>
        <row r="2395">
          <cell r="G2395">
            <v>10</v>
          </cell>
        </row>
        <row r="2396">
          <cell r="G2396">
            <v>6</v>
          </cell>
        </row>
        <row r="2397">
          <cell r="G2397">
            <v>55</v>
          </cell>
        </row>
        <row r="2398">
          <cell r="G2398">
            <v>43</v>
          </cell>
        </row>
        <row r="2399">
          <cell r="G2399">
            <v>75</v>
          </cell>
        </row>
        <row r="2400">
          <cell r="G2400">
            <v>35</v>
          </cell>
        </row>
        <row r="2401">
          <cell r="G2401">
            <v>15</v>
          </cell>
        </row>
        <row r="2402">
          <cell r="G2402">
            <v>12</v>
          </cell>
        </row>
        <row r="2403">
          <cell r="G2403">
            <v>45</v>
          </cell>
        </row>
        <row r="2404">
          <cell r="G2404">
            <v>81</v>
          </cell>
        </row>
        <row r="2405">
          <cell r="G2405">
            <v>30</v>
          </cell>
        </row>
        <row r="2406">
          <cell r="G2406">
            <v>27</v>
          </cell>
        </row>
        <row r="2407">
          <cell r="G2407">
            <v>35</v>
          </cell>
        </row>
        <row r="2408">
          <cell r="G2408">
            <v>9</v>
          </cell>
        </row>
        <row r="2409">
          <cell r="G2409">
            <v>15</v>
          </cell>
        </row>
        <row r="2410">
          <cell r="G2410">
            <v>13</v>
          </cell>
        </row>
        <row r="2411">
          <cell r="G2411">
            <v>35</v>
          </cell>
        </row>
        <row r="2412">
          <cell r="G2412">
            <v>10</v>
          </cell>
        </row>
        <row r="2413">
          <cell r="G2413">
            <v>20</v>
          </cell>
        </row>
        <row r="2414">
          <cell r="G2414">
            <v>5</v>
          </cell>
        </row>
        <row r="2415">
          <cell r="G2415">
            <v>-4365.3900000000003</v>
          </cell>
        </row>
        <row r="2416">
          <cell r="G2416">
            <v>-27705.25</v>
          </cell>
        </row>
        <row r="2417">
          <cell r="G2417">
            <v>-8117.99</v>
          </cell>
        </row>
        <row r="2418">
          <cell r="G2418">
            <v>27705.25</v>
          </cell>
        </row>
        <row r="2419">
          <cell r="G2419">
            <v>8117.99</v>
          </cell>
        </row>
        <row r="2420">
          <cell r="G2420">
            <v>4365.3900000000003</v>
          </cell>
        </row>
        <row r="2421">
          <cell r="G2421">
            <v>35</v>
          </cell>
        </row>
        <row r="2422">
          <cell r="G2422">
            <v>25</v>
          </cell>
        </row>
        <row r="2423">
          <cell r="G2423">
            <v>18.75</v>
          </cell>
        </row>
        <row r="2424">
          <cell r="G2424">
            <v>18.34</v>
          </cell>
        </row>
        <row r="2425">
          <cell r="G2425">
            <v>40.840000000000003</v>
          </cell>
        </row>
        <row r="2426">
          <cell r="G2426">
            <v>202</v>
          </cell>
        </row>
        <row r="2427">
          <cell r="G2427">
            <v>26</v>
          </cell>
        </row>
        <row r="2428">
          <cell r="G2428">
            <v>37.5</v>
          </cell>
        </row>
        <row r="2429">
          <cell r="G2429">
            <v>26.31</v>
          </cell>
        </row>
        <row r="2430">
          <cell r="G2430">
            <v>37.5</v>
          </cell>
        </row>
        <row r="2431">
          <cell r="G2431">
            <v>21.27</v>
          </cell>
        </row>
        <row r="2432">
          <cell r="G2432">
            <v>18.75</v>
          </cell>
        </row>
        <row r="2433">
          <cell r="G2433">
            <v>37.5</v>
          </cell>
        </row>
        <row r="2434">
          <cell r="G2434">
            <v>26.31</v>
          </cell>
        </row>
        <row r="2435">
          <cell r="G2435">
            <v>42.54</v>
          </cell>
        </row>
        <row r="2436">
          <cell r="G2436">
            <v>140</v>
          </cell>
        </row>
        <row r="2437">
          <cell r="G2437">
            <v>70</v>
          </cell>
        </row>
        <row r="2438">
          <cell r="G2438">
            <v>21.27</v>
          </cell>
        </row>
        <row r="2439">
          <cell r="G2439">
            <v>22.5</v>
          </cell>
        </row>
        <row r="2440">
          <cell r="G2440">
            <v>-15</v>
          </cell>
        </row>
        <row r="2441">
          <cell r="G2441">
            <v>15</v>
          </cell>
        </row>
        <row r="2442">
          <cell r="G2442">
            <v>14.22</v>
          </cell>
        </row>
        <row r="2443">
          <cell r="G2443">
            <v>17.350000000000001</v>
          </cell>
        </row>
        <row r="2444">
          <cell r="G2444">
            <v>-5</v>
          </cell>
        </row>
        <row r="2445">
          <cell r="G2445">
            <v>5</v>
          </cell>
        </row>
        <row r="2446">
          <cell r="G2446">
            <v>10.24</v>
          </cell>
        </row>
        <row r="2447">
          <cell r="G2447">
            <v>-25</v>
          </cell>
        </row>
        <row r="2448">
          <cell r="G2448">
            <v>20</v>
          </cell>
        </row>
        <row r="2449">
          <cell r="G2449">
            <v>23.75</v>
          </cell>
        </row>
        <row r="2450">
          <cell r="G2450">
            <v>-10</v>
          </cell>
        </row>
        <row r="2451">
          <cell r="G2451">
            <v>15</v>
          </cell>
        </row>
        <row r="2452">
          <cell r="G2452">
            <v>20.22</v>
          </cell>
        </row>
        <row r="2453">
          <cell r="G2453">
            <v>-15</v>
          </cell>
        </row>
        <row r="2454">
          <cell r="G2454">
            <v>15</v>
          </cell>
        </row>
        <row r="2455">
          <cell r="G2455">
            <v>17.39</v>
          </cell>
        </row>
        <row r="2456">
          <cell r="G2456">
            <v>-15</v>
          </cell>
        </row>
        <row r="2457">
          <cell r="G2457">
            <v>15</v>
          </cell>
        </row>
        <row r="2458">
          <cell r="G2458">
            <v>15.78</v>
          </cell>
        </row>
        <row r="2459">
          <cell r="G2459">
            <v>22.64</v>
          </cell>
        </row>
        <row r="2460">
          <cell r="G2460">
            <v>-5</v>
          </cell>
        </row>
        <row r="2461">
          <cell r="G2461">
            <v>5</v>
          </cell>
        </row>
        <row r="2462">
          <cell r="G2462">
            <v>9.76</v>
          </cell>
        </row>
        <row r="2463">
          <cell r="G2463">
            <v>-25</v>
          </cell>
        </row>
        <row r="2464">
          <cell r="G2464">
            <v>20</v>
          </cell>
        </row>
        <row r="2465">
          <cell r="G2465">
            <v>26.24</v>
          </cell>
        </row>
        <row r="2466">
          <cell r="G2466">
            <v>-10</v>
          </cell>
        </row>
        <row r="2467">
          <cell r="G2467">
            <v>15</v>
          </cell>
        </row>
        <row r="2468">
          <cell r="G2468">
            <v>9.7799999999999994</v>
          </cell>
        </row>
        <row r="2469">
          <cell r="G2469">
            <v>-15</v>
          </cell>
        </row>
        <row r="2470">
          <cell r="G2470">
            <v>15</v>
          </cell>
        </row>
        <row r="2471">
          <cell r="G2471">
            <v>12.6</v>
          </cell>
        </row>
        <row r="2472">
          <cell r="G2472">
            <v>-641.37</v>
          </cell>
        </row>
        <row r="2473">
          <cell r="G2473">
            <v>497.62</v>
          </cell>
        </row>
        <row r="2474">
          <cell r="G2474">
            <v>143.75</v>
          </cell>
        </row>
        <row r="2475">
          <cell r="G2475">
            <v>504.17</v>
          </cell>
        </row>
        <row r="2476">
          <cell r="G2476">
            <v>68</v>
          </cell>
        </row>
        <row r="2477">
          <cell r="G2477">
            <v>50.4</v>
          </cell>
        </row>
        <row r="2478">
          <cell r="G2478">
            <v>11</v>
          </cell>
        </row>
        <row r="2479">
          <cell r="G2479">
            <v>11</v>
          </cell>
        </row>
        <row r="2480">
          <cell r="G2480">
            <v>4.4000000000000004</v>
          </cell>
        </row>
        <row r="2481">
          <cell r="G2481">
            <v>2.75</v>
          </cell>
        </row>
        <row r="2482">
          <cell r="G2482">
            <v>2.4</v>
          </cell>
        </row>
        <row r="2483">
          <cell r="G2483">
            <v>378</v>
          </cell>
        </row>
        <row r="2484">
          <cell r="G2484">
            <v>72</v>
          </cell>
        </row>
        <row r="2485">
          <cell r="G2485">
            <v>4.4000000000000004</v>
          </cell>
        </row>
        <row r="2486">
          <cell r="G2486">
            <v>222</v>
          </cell>
        </row>
        <row r="2487">
          <cell r="G2487">
            <v>68</v>
          </cell>
        </row>
        <row r="2488">
          <cell r="G2488">
            <v>222</v>
          </cell>
        </row>
        <row r="2489">
          <cell r="G2489">
            <v>28.8</v>
          </cell>
        </row>
        <row r="2490">
          <cell r="G2490">
            <v>18</v>
          </cell>
        </row>
        <row r="2491">
          <cell r="G2491">
            <v>14</v>
          </cell>
        </row>
        <row r="2492">
          <cell r="G2492">
            <v>46</v>
          </cell>
        </row>
        <row r="2493">
          <cell r="G2493">
            <v>59</v>
          </cell>
        </row>
        <row r="2494">
          <cell r="G2494">
            <v>230</v>
          </cell>
        </row>
        <row r="2495">
          <cell r="G2495">
            <v>36</v>
          </cell>
        </row>
        <row r="2496">
          <cell r="G2496">
            <v>2.4</v>
          </cell>
        </row>
        <row r="2497">
          <cell r="G2497">
            <v>2.4</v>
          </cell>
        </row>
        <row r="2498">
          <cell r="G2498">
            <v>2.4</v>
          </cell>
        </row>
        <row r="2499">
          <cell r="G2499">
            <v>2.75</v>
          </cell>
        </row>
        <row r="2500">
          <cell r="G2500">
            <v>1.92</v>
          </cell>
        </row>
        <row r="2501">
          <cell r="G2501">
            <v>12</v>
          </cell>
        </row>
        <row r="2502">
          <cell r="G2502">
            <v>110</v>
          </cell>
        </row>
        <row r="2503">
          <cell r="G2503">
            <v>392</v>
          </cell>
        </row>
        <row r="2504">
          <cell r="G2504">
            <v>108</v>
          </cell>
        </row>
        <row r="2505">
          <cell r="G2505">
            <v>24.36</v>
          </cell>
        </row>
        <row r="2506">
          <cell r="G2506">
            <v>3.85</v>
          </cell>
        </row>
        <row r="2507">
          <cell r="G2507">
            <v>0.96</v>
          </cell>
        </row>
        <row r="2508">
          <cell r="G2508">
            <v>0.96</v>
          </cell>
        </row>
        <row r="2509">
          <cell r="G2509">
            <v>90</v>
          </cell>
        </row>
        <row r="2510">
          <cell r="G2510">
            <v>110</v>
          </cell>
        </row>
        <row r="2511">
          <cell r="G2511">
            <v>196</v>
          </cell>
        </row>
        <row r="2512">
          <cell r="G2512">
            <v>28.8</v>
          </cell>
        </row>
        <row r="2513">
          <cell r="G2513">
            <v>4.8</v>
          </cell>
        </row>
        <row r="2514">
          <cell r="G2514">
            <v>4.8</v>
          </cell>
        </row>
        <row r="2515">
          <cell r="G2515">
            <v>4.8</v>
          </cell>
        </row>
        <row r="2516">
          <cell r="G2516">
            <v>4.4000000000000004</v>
          </cell>
        </row>
        <row r="2517">
          <cell r="G2517">
            <v>4.4000000000000004</v>
          </cell>
        </row>
        <row r="2518">
          <cell r="G2518">
            <v>4.4000000000000004</v>
          </cell>
        </row>
        <row r="2519">
          <cell r="G2519">
            <v>2.2000000000000002</v>
          </cell>
        </row>
        <row r="2520">
          <cell r="G2520">
            <v>1.92</v>
          </cell>
        </row>
        <row r="2521">
          <cell r="G2521">
            <v>0.96</v>
          </cell>
        </row>
        <row r="2522">
          <cell r="G2522">
            <v>108</v>
          </cell>
        </row>
        <row r="2523">
          <cell r="G2523">
            <v>24.37</v>
          </cell>
        </row>
        <row r="2524">
          <cell r="G2524">
            <v>5.5</v>
          </cell>
        </row>
        <row r="2525">
          <cell r="G2525">
            <v>2.4</v>
          </cell>
        </row>
        <row r="2526">
          <cell r="G2526">
            <v>36</v>
          </cell>
        </row>
        <row r="2527">
          <cell r="G2527">
            <v>444</v>
          </cell>
        </row>
        <row r="2528">
          <cell r="G2528">
            <v>120</v>
          </cell>
        </row>
        <row r="2529">
          <cell r="G2529">
            <v>92</v>
          </cell>
        </row>
        <row r="2530">
          <cell r="G2530">
            <v>108</v>
          </cell>
        </row>
        <row r="2531">
          <cell r="G2531">
            <v>66</v>
          </cell>
        </row>
        <row r="2532">
          <cell r="G2532">
            <v>2.2000000000000002</v>
          </cell>
        </row>
        <row r="2533">
          <cell r="G2533">
            <v>2.2000000000000002</v>
          </cell>
        </row>
        <row r="2534">
          <cell r="G2534">
            <v>5.5</v>
          </cell>
        </row>
        <row r="2535">
          <cell r="G2535">
            <v>4.8</v>
          </cell>
        </row>
        <row r="2536">
          <cell r="G2536">
            <v>72</v>
          </cell>
        </row>
        <row r="2537">
          <cell r="G2537">
            <v>147.01</v>
          </cell>
        </row>
        <row r="2538">
          <cell r="G2538">
            <v>-147.01</v>
          </cell>
        </row>
        <row r="2539">
          <cell r="G2539">
            <v>24</v>
          </cell>
        </row>
        <row r="2540">
          <cell r="G2540">
            <v>72</v>
          </cell>
        </row>
        <row r="2541">
          <cell r="G2541">
            <v>44</v>
          </cell>
        </row>
        <row r="2542">
          <cell r="G2542">
            <v>4.4000000000000004</v>
          </cell>
        </row>
        <row r="2543">
          <cell r="G2543">
            <v>1.65</v>
          </cell>
        </row>
        <row r="2544">
          <cell r="G2544">
            <v>0.48</v>
          </cell>
        </row>
        <row r="2545">
          <cell r="G2545">
            <v>0.48</v>
          </cell>
        </row>
        <row r="2546">
          <cell r="G2546">
            <v>72</v>
          </cell>
        </row>
        <row r="2547">
          <cell r="G2547">
            <v>90</v>
          </cell>
        </row>
        <row r="2548">
          <cell r="G2548">
            <v>392</v>
          </cell>
        </row>
        <row r="2549">
          <cell r="G2549">
            <v>72</v>
          </cell>
        </row>
        <row r="2550">
          <cell r="G2550">
            <v>1.1000000000000001</v>
          </cell>
        </row>
        <row r="2551">
          <cell r="G2551">
            <v>0.96</v>
          </cell>
        </row>
        <row r="2552">
          <cell r="G2552">
            <v>0.96</v>
          </cell>
        </row>
        <row r="2553">
          <cell r="G2553">
            <v>70.5</v>
          </cell>
        </row>
        <row r="2554">
          <cell r="G2554">
            <v>180</v>
          </cell>
        </row>
        <row r="2555">
          <cell r="G2555">
            <v>100</v>
          </cell>
        </row>
        <row r="2556">
          <cell r="G2556">
            <v>138</v>
          </cell>
        </row>
        <row r="2557">
          <cell r="G2557">
            <v>84.5</v>
          </cell>
        </row>
        <row r="2558">
          <cell r="G2558">
            <v>88</v>
          </cell>
        </row>
        <row r="2559">
          <cell r="G2559">
            <v>144</v>
          </cell>
        </row>
        <row r="2560">
          <cell r="G2560">
            <v>132</v>
          </cell>
        </row>
        <row r="2561">
          <cell r="G2561">
            <v>2.75</v>
          </cell>
        </row>
        <row r="2562">
          <cell r="G2562">
            <v>112.7</v>
          </cell>
        </row>
        <row r="2563">
          <cell r="G2563">
            <v>58.5</v>
          </cell>
        </row>
        <row r="2564">
          <cell r="G2564">
            <v>4.13</v>
          </cell>
        </row>
        <row r="2565">
          <cell r="G2565">
            <v>0.19</v>
          </cell>
        </row>
        <row r="2566">
          <cell r="G2566">
            <v>4.13</v>
          </cell>
        </row>
        <row r="2567">
          <cell r="G2567">
            <v>0.19</v>
          </cell>
        </row>
        <row r="2568">
          <cell r="G2568">
            <v>8.27</v>
          </cell>
        </row>
        <row r="2569">
          <cell r="G2569">
            <v>0.38</v>
          </cell>
        </row>
        <row r="2570">
          <cell r="G2570">
            <v>40</v>
          </cell>
        </row>
        <row r="2571">
          <cell r="G2571">
            <v>11</v>
          </cell>
        </row>
        <row r="2572">
          <cell r="G2572">
            <v>12.4</v>
          </cell>
        </row>
        <row r="2573">
          <cell r="G2573">
            <v>0.56999999999999995</v>
          </cell>
        </row>
        <row r="2574">
          <cell r="G2574">
            <v>1.65</v>
          </cell>
        </row>
        <row r="2575">
          <cell r="G2575">
            <v>0.08</v>
          </cell>
        </row>
        <row r="2576">
          <cell r="G2576">
            <v>100</v>
          </cell>
        </row>
        <row r="2577">
          <cell r="G2577">
            <v>33</v>
          </cell>
        </row>
        <row r="2578">
          <cell r="G2578">
            <v>128</v>
          </cell>
        </row>
        <row r="2579">
          <cell r="G2579">
            <v>133</v>
          </cell>
        </row>
        <row r="2580">
          <cell r="G2580">
            <v>52.09</v>
          </cell>
        </row>
        <row r="2581">
          <cell r="G2581">
            <v>2.4</v>
          </cell>
        </row>
        <row r="2582">
          <cell r="G2582">
            <v>2.56</v>
          </cell>
        </row>
        <row r="2583">
          <cell r="G2583">
            <v>16.600000000000001</v>
          </cell>
        </row>
        <row r="2584">
          <cell r="G2584">
            <v>0.03</v>
          </cell>
        </row>
        <row r="2585">
          <cell r="G2585">
            <v>31</v>
          </cell>
        </row>
        <row r="2586">
          <cell r="G2586">
            <v>95.9</v>
          </cell>
        </row>
        <row r="2587">
          <cell r="G2587">
            <v>25.86</v>
          </cell>
        </row>
        <row r="2588">
          <cell r="G2588">
            <v>2.25</v>
          </cell>
        </row>
        <row r="2589">
          <cell r="G2589">
            <v>32</v>
          </cell>
        </row>
        <row r="2590">
          <cell r="G2590">
            <v>57</v>
          </cell>
        </row>
        <row r="2591">
          <cell r="G2591">
            <v>76.650000000000006</v>
          </cell>
        </row>
        <row r="2592">
          <cell r="G2592">
            <v>36.29</v>
          </cell>
        </row>
        <row r="2593">
          <cell r="G2593">
            <v>4.92</v>
          </cell>
        </row>
        <row r="2594">
          <cell r="G2594">
            <v>22.08</v>
          </cell>
        </row>
        <row r="2595">
          <cell r="G2595">
            <v>2.5499999999999998</v>
          </cell>
        </row>
        <row r="2596">
          <cell r="G2596">
            <v>19.2</v>
          </cell>
        </row>
        <row r="2597">
          <cell r="G2597">
            <v>300</v>
          </cell>
        </row>
        <row r="2598">
          <cell r="G2598">
            <v>99.8</v>
          </cell>
        </row>
        <row r="2599">
          <cell r="G2599">
            <v>101.02</v>
          </cell>
        </row>
        <row r="2600">
          <cell r="G2600">
            <v>14.28</v>
          </cell>
        </row>
        <row r="2601">
          <cell r="G2601">
            <v>86.8</v>
          </cell>
        </row>
        <row r="2602">
          <cell r="G2602">
            <v>14.08</v>
          </cell>
        </row>
        <row r="2603">
          <cell r="G2603">
            <v>2.4300000000000002</v>
          </cell>
        </row>
        <row r="2604">
          <cell r="G2604">
            <v>61.38</v>
          </cell>
        </row>
        <row r="2605">
          <cell r="G2605">
            <v>4.26</v>
          </cell>
        </row>
        <row r="2606">
          <cell r="G2606">
            <v>90.1</v>
          </cell>
        </row>
        <row r="2607">
          <cell r="G2607">
            <v>78.53</v>
          </cell>
        </row>
        <row r="2608">
          <cell r="G2608">
            <v>7.02</v>
          </cell>
        </row>
        <row r="2609">
          <cell r="G2609">
            <v>16.649999999999999</v>
          </cell>
        </row>
        <row r="2610">
          <cell r="G2610">
            <v>49.41</v>
          </cell>
        </row>
        <row r="2611">
          <cell r="G2611">
            <v>3.69</v>
          </cell>
        </row>
        <row r="2612">
          <cell r="G2612">
            <v>31.6</v>
          </cell>
        </row>
        <row r="2613">
          <cell r="G2613">
            <v>-98</v>
          </cell>
        </row>
        <row r="2614">
          <cell r="G2614">
            <v>6.05</v>
          </cell>
        </row>
        <row r="2615">
          <cell r="G2615">
            <v>0.75</v>
          </cell>
        </row>
        <row r="2616">
          <cell r="G2616">
            <v>2.4</v>
          </cell>
        </row>
        <row r="2617">
          <cell r="G2617">
            <v>0.04</v>
          </cell>
        </row>
        <row r="2618">
          <cell r="G2618">
            <v>250</v>
          </cell>
        </row>
        <row r="2619">
          <cell r="G2619">
            <v>100.35</v>
          </cell>
        </row>
        <row r="2620">
          <cell r="G2620">
            <v>11</v>
          </cell>
        </row>
        <row r="2621">
          <cell r="G2621">
            <v>75.5</v>
          </cell>
        </row>
        <row r="2622">
          <cell r="G2622">
            <v>-4</v>
          </cell>
        </row>
        <row r="2623">
          <cell r="G2623">
            <v>-8</v>
          </cell>
        </row>
        <row r="2624">
          <cell r="G2624">
            <v>-28</v>
          </cell>
        </row>
        <row r="2625">
          <cell r="G2625">
            <v>-48</v>
          </cell>
        </row>
        <row r="2626">
          <cell r="G2626">
            <v>-60</v>
          </cell>
        </row>
        <row r="2627">
          <cell r="G2627">
            <v>-42</v>
          </cell>
        </row>
        <row r="2628">
          <cell r="G2628">
            <v>-4</v>
          </cell>
        </row>
        <row r="2629">
          <cell r="G2629">
            <v>-22</v>
          </cell>
        </row>
        <row r="2630">
          <cell r="G2630">
            <v>-29</v>
          </cell>
        </row>
        <row r="2631">
          <cell r="G2631">
            <v>-6</v>
          </cell>
        </row>
        <row r="2632">
          <cell r="G2632">
            <v>-5.5</v>
          </cell>
        </row>
        <row r="2633">
          <cell r="G2633">
            <v>-0.72</v>
          </cell>
        </row>
        <row r="2634">
          <cell r="G2634">
            <v>6</v>
          </cell>
        </row>
        <row r="2635">
          <cell r="G2635">
            <v>13.5</v>
          </cell>
        </row>
        <row r="2636">
          <cell r="G2636">
            <v>30</v>
          </cell>
        </row>
        <row r="2637">
          <cell r="G2637">
            <v>0</v>
          </cell>
        </row>
        <row r="2638">
          <cell r="G2638">
            <v>0</v>
          </cell>
        </row>
        <row r="2639">
          <cell r="G2639">
            <v>0</v>
          </cell>
        </row>
        <row r="2640">
          <cell r="G2640">
            <v>0</v>
          </cell>
        </row>
        <row r="2641">
          <cell r="G2641">
            <v>0</v>
          </cell>
        </row>
        <row r="2642">
          <cell r="G2642">
            <v>0</v>
          </cell>
        </row>
        <row r="2643">
          <cell r="G2643">
            <v>0</v>
          </cell>
        </row>
        <row r="2644">
          <cell r="G2644">
            <v>0</v>
          </cell>
        </row>
        <row r="2645">
          <cell r="G2645">
            <v>121.86</v>
          </cell>
        </row>
        <row r="2646">
          <cell r="G2646">
            <v>10</v>
          </cell>
        </row>
        <row r="2647">
          <cell r="G2647">
            <v>30.03</v>
          </cell>
        </row>
        <row r="2648">
          <cell r="G2648">
            <v>-23.1</v>
          </cell>
        </row>
        <row r="2649">
          <cell r="G2649">
            <v>40.61</v>
          </cell>
        </row>
        <row r="2650">
          <cell r="G2650">
            <v>62.12</v>
          </cell>
        </row>
        <row r="2651">
          <cell r="G2651">
            <v>-46.8</v>
          </cell>
        </row>
        <row r="2652">
          <cell r="G2652">
            <v>46.8</v>
          </cell>
        </row>
        <row r="2653">
          <cell r="G2653">
            <v>20</v>
          </cell>
        </row>
        <row r="2654">
          <cell r="G2654">
            <v>50</v>
          </cell>
        </row>
        <row r="2655">
          <cell r="G2655">
            <v>61.59</v>
          </cell>
        </row>
        <row r="2656">
          <cell r="G2656">
            <v>50</v>
          </cell>
        </row>
        <row r="2657">
          <cell r="G2657">
            <v>50</v>
          </cell>
        </row>
        <row r="2658">
          <cell r="G2658">
            <v>50</v>
          </cell>
        </row>
        <row r="2659">
          <cell r="G2659">
            <v>50</v>
          </cell>
        </row>
        <row r="2660">
          <cell r="G2660">
            <v>50</v>
          </cell>
        </row>
        <row r="2661">
          <cell r="G2661">
            <v>50</v>
          </cell>
        </row>
        <row r="2662">
          <cell r="G2662">
            <v>50</v>
          </cell>
        </row>
        <row r="2663">
          <cell r="G2663">
            <v>50</v>
          </cell>
        </row>
        <row r="2664">
          <cell r="G2664">
            <v>50</v>
          </cell>
        </row>
        <row r="2665">
          <cell r="G2665">
            <v>41.15</v>
          </cell>
        </row>
        <row r="2666">
          <cell r="G2666">
            <v>18.899999999999999</v>
          </cell>
        </row>
        <row r="2667">
          <cell r="G2667">
            <v>-18.899999999999999</v>
          </cell>
        </row>
        <row r="2668">
          <cell r="G2668">
            <v>18.899999999999999</v>
          </cell>
        </row>
        <row r="2669">
          <cell r="G2669">
            <v>-1981.36</v>
          </cell>
        </row>
        <row r="2670">
          <cell r="G2670">
            <v>1598.28</v>
          </cell>
        </row>
        <row r="2671">
          <cell r="G2671">
            <v>229.61</v>
          </cell>
        </row>
        <row r="2672">
          <cell r="G2672">
            <v>1112.3699999999999</v>
          </cell>
        </row>
        <row r="2673">
          <cell r="G2673">
            <v>100</v>
          </cell>
        </row>
        <row r="2674">
          <cell r="G2674">
            <v>50</v>
          </cell>
        </row>
        <row r="2675">
          <cell r="G2675">
            <v>50</v>
          </cell>
        </row>
        <row r="2676">
          <cell r="G2676">
            <v>134.18</v>
          </cell>
        </row>
        <row r="2677">
          <cell r="G2677">
            <v>25</v>
          </cell>
        </row>
        <row r="2678">
          <cell r="G2678">
            <v>44.89</v>
          </cell>
        </row>
        <row r="2679">
          <cell r="G2679">
            <v>217.51</v>
          </cell>
        </row>
        <row r="2680">
          <cell r="G2680">
            <v>-116.63</v>
          </cell>
        </row>
        <row r="2681">
          <cell r="G2681">
            <v>94.08</v>
          </cell>
        </row>
        <row r="2682">
          <cell r="G2682">
            <v>-116.63</v>
          </cell>
        </row>
        <row r="2683">
          <cell r="G2683">
            <v>94.08</v>
          </cell>
        </row>
        <row r="2684">
          <cell r="G2684">
            <v>-116.63</v>
          </cell>
        </row>
        <row r="2685">
          <cell r="G2685">
            <v>94.08</v>
          </cell>
        </row>
        <row r="2686">
          <cell r="G2686">
            <v>-116.63</v>
          </cell>
        </row>
        <row r="2687">
          <cell r="G2687">
            <v>94.08</v>
          </cell>
        </row>
        <row r="2688">
          <cell r="G2688">
            <v>50</v>
          </cell>
        </row>
        <row r="2689">
          <cell r="G2689">
            <v>85.65</v>
          </cell>
        </row>
        <row r="2690">
          <cell r="G2690">
            <v>25</v>
          </cell>
        </row>
        <row r="2691">
          <cell r="G2691">
            <v>13.91</v>
          </cell>
        </row>
        <row r="2692">
          <cell r="G2692">
            <v>67.39</v>
          </cell>
        </row>
        <row r="2693">
          <cell r="G2693">
            <v>-370.14</v>
          </cell>
        </row>
        <row r="2694">
          <cell r="G2694">
            <v>100</v>
          </cell>
        </row>
        <row r="2695">
          <cell r="G2695">
            <v>70.17</v>
          </cell>
        </row>
        <row r="2696">
          <cell r="G2696">
            <v>99.55</v>
          </cell>
        </row>
        <row r="2697">
          <cell r="G2697">
            <v>50</v>
          </cell>
        </row>
        <row r="2698">
          <cell r="G2698">
            <v>50</v>
          </cell>
        </row>
        <row r="2699">
          <cell r="G2699">
            <v>50</v>
          </cell>
        </row>
        <row r="2700">
          <cell r="G2700">
            <v>50</v>
          </cell>
        </row>
        <row r="2701">
          <cell r="G2701">
            <v>50</v>
          </cell>
        </row>
        <row r="2702">
          <cell r="G2702">
            <v>50</v>
          </cell>
        </row>
        <row r="2703">
          <cell r="G2703">
            <v>50</v>
          </cell>
        </row>
        <row r="2704">
          <cell r="G2704">
            <v>50</v>
          </cell>
        </row>
        <row r="2705">
          <cell r="G2705">
            <v>50</v>
          </cell>
        </row>
        <row r="2706">
          <cell r="G2706">
            <v>50</v>
          </cell>
        </row>
        <row r="2707">
          <cell r="G2707">
            <v>50</v>
          </cell>
        </row>
        <row r="2708">
          <cell r="G2708">
            <v>50</v>
          </cell>
        </row>
        <row r="2709">
          <cell r="G2709">
            <v>84.24</v>
          </cell>
        </row>
        <row r="2710">
          <cell r="G2710">
            <v>86.23</v>
          </cell>
        </row>
        <row r="2711">
          <cell r="G2711">
            <v>50</v>
          </cell>
        </row>
        <row r="2712">
          <cell r="G2712">
            <v>63.06</v>
          </cell>
        </row>
        <row r="2713">
          <cell r="G2713">
            <v>298.58</v>
          </cell>
        </row>
        <row r="2714">
          <cell r="G2714">
            <v>43.86</v>
          </cell>
        </row>
        <row r="2715">
          <cell r="G2715">
            <v>212.51</v>
          </cell>
        </row>
        <row r="2716">
          <cell r="G2716">
            <v>-35.729999999999997</v>
          </cell>
        </row>
        <row r="2717">
          <cell r="G2717">
            <v>35.729999999999997</v>
          </cell>
        </row>
        <row r="2718">
          <cell r="G2718">
            <v>-274.08999999999997</v>
          </cell>
        </row>
        <row r="2719">
          <cell r="G2719">
            <v>-1077.7</v>
          </cell>
        </row>
        <row r="2720">
          <cell r="G2720">
            <v>274.08999999999997</v>
          </cell>
        </row>
        <row r="2721">
          <cell r="G2721">
            <v>274.08999999999997</v>
          </cell>
        </row>
        <row r="2722">
          <cell r="G2722">
            <v>72.86</v>
          </cell>
        </row>
        <row r="2723">
          <cell r="G2723">
            <v>69.8</v>
          </cell>
        </row>
        <row r="2724">
          <cell r="G2724">
            <v>105.53</v>
          </cell>
        </row>
        <row r="2725">
          <cell r="G2725">
            <v>267.86</v>
          </cell>
        </row>
        <row r="2726">
          <cell r="G2726">
            <v>50</v>
          </cell>
        </row>
        <row r="2727">
          <cell r="G2727">
            <v>50</v>
          </cell>
        </row>
        <row r="2728">
          <cell r="G2728">
            <v>50</v>
          </cell>
        </row>
        <row r="2729">
          <cell r="G2729">
            <v>226.04</v>
          </cell>
        </row>
        <row r="2730">
          <cell r="G2730">
            <v>92.2</v>
          </cell>
        </row>
        <row r="2731">
          <cell r="G2731">
            <v>50</v>
          </cell>
        </row>
        <row r="2732">
          <cell r="G2732">
            <v>50</v>
          </cell>
        </row>
        <row r="2733">
          <cell r="G2733">
            <v>50</v>
          </cell>
        </row>
        <row r="2734">
          <cell r="G2734">
            <v>676.36</v>
          </cell>
        </row>
        <row r="2735">
          <cell r="G2735">
            <v>132.85</v>
          </cell>
        </row>
        <row r="2736">
          <cell r="G2736">
            <v>40.26</v>
          </cell>
        </row>
        <row r="2737">
          <cell r="G2737">
            <v>869.34</v>
          </cell>
        </row>
        <row r="2738">
          <cell r="G2738">
            <v>155.66999999999999</v>
          </cell>
        </row>
        <row r="2739">
          <cell r="G2739">
            <v>754.23</v>
          </cell>
        </row>
        <row r="2740">
          <cell r="G2740">
            <v>-412.52</v>
          </cell>
        </row>
        <row r="2741">
          <cell r="G2741">
            <v>129.66</v>
          </cell>
        </row>
        <row r="2742">
          <cell r="G2742">
            <v>210.62</v>
          </cell>
        </row>
        <row r="2743">
          <cell r="G2743">
            <v>97.96</v>
          </cell>
        </row>
        <row r="2744">
          <cell r="G2744">
            <v>50</v>
          </cell>
        </row>
        <row r="2745">
          <cell r="G2745">
            <v>50</v>
          </cell>
        </row>
        <row r="2746">
          <cell r="G2746">
            <v>203.44</v>
          </cell>
        </row>
        <row r="2747">
          <cell r="G2747">
            <v>332.76</v>
          </cell>
        </row>
        <row r="2748">
          <cell r="G2748">
            <v>43.85</v>
          </cell>
        </row>
        <row r="2749">
          <cell r="G2749">
            <v>35.729999999999997</v>
          </cell>
        </row>
        <row r="2750">
          <cell r="G2750">
            <v>212.47</v>
          </cell>
        </row>
        <row r="2751">
          <cell r="G2751">
            <v>-592.80999999999995</v>
          </cell>
        </row>
        <row r="2752">
          <cell r="G2752">
            <v>88.3</v>
          </cell>
        </row>
        <row r="2753">
          <cell r="G2753">
            <v>50</v>
          </cell>
        </row>
        <row r="2754">
          <cell r="G2754">
            <v>50</v>
          </cell>
        </row>
        <row r="2755">
          <cell r="G2755">
            <v>50</v>
          </cell>
        </row>
        <row r="2756">
          <cell r="G2756">
            <v>50</v>
          </cell>
        </row>
        <row r="2757">
          <cell r="G2757">
            <v>50</v>
          </cell>
        </row>
        <row r="2758">
          <cell r="G2758">
            <v>50</v>
          </cell>
        </row>
        <row r="2759">
          <cell r="G2759">
            <v>50</v>
          </cell>
        </row>
        <row r="2760">
          <cell r="G2760">
            <v>50</v>
          </cell>
        </row>
        <row r="2761">
          <cell r="G2761">
            <v>25</v>
          </cell>
        </row>
        <row r="2762">
          <cell r="G2762">
            <v>478.19</v>
          </cell>
        </row>
        <row r="2763">
          <cell r="G2763">
            <v>86.36</v>
          </cell>
        </row>
        <row r="2764">
          <cell r="G2764">
            <v>418.38</v>
          </cell>
        </row>
        <row r="2765">
          <cell r="G2765">
            <v>-1408.31</v>
          </cell>
        </row>
        <row r="2766">
          <cell r="G2766">
            <v>860.75</v>
          </cell>
        </row>
        <row r="2767">
          <cell r="G2767">
            <v>829.33</v>
          </cell>
        </row>
        <row r="2768">
          <cell r="G2768">
            <v>50</v>
          </cell>
        </row>
        <row r="2769">
          <cell r="G2769">
            <v>50</v>
          </cell>
        </row>
        <row r="2770">
          <cell r="G2770">
            <v>1136.03</v>
          </cell>
        </row>
        <row r="2771">
          <cell r="G2771">
            <v>103.1</v>
          </cell>
        </row>
        <row r="2772">
          <cell r="G2772">
            <v>98.05</v>
          </cell>
        </row>
        <row r="2773">
          <cell r="G2773">
            <v>499.52</v>
          </cell>
        </row>
        <row r="2774">
          <cell r="G2774">
            <v>20.69</v>
          </cell>
        </row>
        <row r="2775">
          <cell r="G2775">
            <v>100.26</v>
          </cell>
        </row>
        <row r="2776">
          <cell r="G2776">
            <v>-98.05</v>
          </cell>
        </row>
        <row r="2777">
          <cell r="G2777">
            <v>98.05</v>
          </cell>
        </row>
        <row r="2778">
          <cell r="G2778">
            <v>-1620.69</v>
          </cell>
        </row>
        <row r="2779">
          <cell r="G2779">
            <v>60.72</v>
          </cell>
        </row>
        <row r="2780">
          <cell r="G2780">
            <v>25</v>
          </cell>
        </row>
        <row r="2781">
          <cell r="G2781">
            <v>1307.3499999999999</v>
          </cell>
        </row>
        <row r="2782">
          <cell r="G2782">
            <v>277.31</v>
          </cell>
        </row>
        <row r="2783">
          <cell r="G2783">
            <v>1343.48</v>
          </cell>
        </row>
        <row r="2784">
          <cell r="G2784">
            <v>-11.8</v>
          </cell>
        </row>
        <row r="2785">
          <cell r="G2785">
            <v>-495.08</v>
          </cell>
        </row>
        <row r="2786">
          <cell r="G2786">
            <v>-7.4</v>
          </cell>
        </row>
        <row r="2787">
          <cell r="G2787">
            <v>72.22</v>
          </cell>
        </row>
        <row r="2788">
          <cell r="G2788">
            <v>50</v>
          </cell>
        </row>
        <row r="2789">
          <cell r="G2789">
            <v>50</v>
          </cell>
        </row>
        <row r="2790">
          <cell r="G2790">
            <v>18.57</v>
          </cell>
        </row>
        <row r="2791">
          <cell r="G2791">
            <v>399.36</v>
          </cell>
        </row>
        <row r="2792">
          <cell r="G2792">
            <v>63.96</v>
          </cell>
        </row>
        <row r="2793">
          <cell r="G2793">
            <v>309.89</v>
          </cell>
        </row>
        <row r="2794">
          <cell r="G2794">
            <v>-142.9</v>
          </cell>
        </row>
        <row r="2795">
          <cell r="G2795">
            <v>50</v>
          </cell>
        </row>
        <row r="2796">
          <cell r="G2796">
            <v>50</v>
          </cell>
        </row>
        <row r="2797">
          <cell r="G2797">
            <v>50</v>
          </cell>
        </row>
        <row r="2798">
          <cell r="G2798">
            <v>50</v>
          </cell>
        </row>
        <row r="2799">
          <cell r="G2799">
            <v>50</v>
          </cell>
        </row>
        <row r="2800">
          <cell r="G2800">
            <v>50</v>
          </cell>
        </row>
        <row r="2801">
          <cell r="G2801">
            <v>50</v>
          </cell>
        </row>
        <row r="2802">
          <cell r="G2802">
            <v>94.1</v>
          </cell>
        </row>
        <row r="2803">
          <cell r="G2803">
            <v>57.96</v>
          </cell>
        </row>
        <row r="2804">
          <cell r="G2804">
            <v>61.81</v>
          </cell>
        </row>
        <row r="2805">
          <cell r="G2805">
            <v>115.28</v>
          </cell>
        </row>
        <row r="2806">
          <cell r="G2806">
            <v>30.02</v>
          </cell>
        </row>
        <row r="2807">
          <cell r="G2807">
            <v>145.44999999999999</v>
          </cell>
        </row>
        <row r="2808">
          <cell r="G2808">
            <v>-44.93</v>
          </cell>
        </row>
        <row r="2809">
          <cell r="G2809">
            <v>50</v>
          </cell>
        </row>
        <row r="2810">
          <cell r="G2810">
            <v>160</v>
          </cell>
        </row>
        <row r="2811">
          <cell r="G2811">
            <v>418</v>
          </cell>
        </row>
        <row r="2812">
          <cell r="G2812">
            <v>74.709999999999994</v>
          </cell>
        </row>
        <row r="2813">
          <cell r="G2813">
            <v>96.68</v>
          </cell>
        </row>
        <row r="2814">
          <cell r="G2814">
            <v>50</v>
          </cell>
        </row>
        <row r="2815">
          <cell r="G2815">
            <v>50</v>
          </cell>
        </row>
        <row r="2816">
          <cell r="G2816">
            <v>50</v>
          </cell>
        </row>
        <row r="2817">
          <cell r="G2817">
            <v>51.45</v>
          </cell>
        </row>
        <row r="2818">
          <cell r="G2818">
            <v>2173.2199999999998</v>
          </cell>
        </row>
        <row r="2819">
          <cell r="G2819">
            <v>36.24</v>
          </cell>
        </row>
        <row r="2820">
          <cell r="G2820">
            <v>9.14</v>
          </cell>
        </row>
        <row r="2821">
          <cell r="G2821">
            <v>44.3</v>
          </cell>
        </row>
        <row r="2822">
          <cell r="G2822">
            <v>-69.94</v>
          </cell>
        </row>
        <row r="2823">
          <cell r="G2823">
            <v>-1899.26</v>
          </cell>
        </row>
        <row r="2824">
          <cell r="G2824">
            <v>91.57</v>
          </cell>
        </row>
        <row r="2825">
          <cell r="G2825">
            <v>50</v>
          </cell>
        </row>
        <row r="2826">
          <cell r="G2826">
            <v>50</v>
          </cell>
        </row>
        <row r="2827">
          <cell r="G2827">
            <v>50</v>
          </cell>
        </row>
        <row r="2828">
          <cell r="G2828">
            <v>50</v>
          </cell>
        </row>
        <row r="2829">
          <cell r="G2829">
            <v>50</v>
          </cell>
        </row>
        <row r="2830">
          <cell r="G2830">
            <v>50</v>
          </cell>
        </row>
        <row r="2831">
          <cell r="G2831">
            <v>100</v>
          </cell>
        </row>
        <row r="2832">
          <cell r="G2832">
            <v>79.959999999999994</v>
          </cell>
        </row>
        <row r="2833">
          <cell r="G2833">
            <v>135.37</v>
          </cell>
        </row>
        <row r="2834">
          <cell r="G2834">
            <v>271.54000000000002</v>
          </cell>
        </row>
        <row r="2835">
          <cell r="G2835">
            <v>301.52</v>
          </cell>
        </row>
        <row r="2836">
          <cell r="G2836">
            <v>1532.06</v>
          </cell>
        </row>
        <row r="2837">
          <cell r="G2837">
            <v>173.59</v>
          </cell>
        </row>
        <row r="2838">
          <cell r="G2838">
            <v>841.02</v>
          </cell>
        </row>
        <row r="2839">
          <cell r="G2839">
            <v>-77569.81</v>
          </cell>
        </row>
        <row r="2840">
          <cell r="G2840">
            <v>-4714.68</v>
          </cell>
        </row>
        <row r="2841">
          <cell r="G2841">
            <v>76816.67</v>
          </cell>
        </row>
        <row r="2842">
          <cell r="G2842">
            <v>4766.67</v>
          </cell>
        </row>
        <row r="2843">
          <cell r="G2843">
            <v>-1512.26</v>
          </cell>
        </row>
        <row r="2844">
          <cell r="G2844">
            <v>1558.33</v>
          </cell>
        </row>
        <row r="2845">
          <cell r="G2845">
            <v>-444.78</v>
          </cell>
        </row>
        <row r="2846">
          <cell r="G2846">
            <v>550</v>
          </cell>
        </row>
        <row r="2847">
          <cell r="G2847">
            <v>-3914.07</v>
          </cell>
        </row>
        <row r="2848">
          <cell r="G2848">
            <v>3941.67</v>
          </cell>
        </row>
        <row r="2849">
          <cell r="G2849">
            <v>-3202.42</v>
          </cell>
        </row>
        <row r="2850">
          <cell r="G2850">
            <v>3208.33</v>
          </cell>
        </row>
        <row r="2851">
          <cell r="G2851">
            <v>-1067.47</v>
          </cell>
        </row>
        <row r="2852">
          <cell r="G2852">
            <v>1100</v>
          </cell>
        </row>
        <row r="2853">
          <cell r="G2853">
            <v>-7472.32</v>
          </cell>
        </row>
        <row r="2854">
          <cell r="G2854">
            <v>7425</v>
          </cell>
        </row>
        <row r="2855">
          <cell r="G2855">
            <v>-2490.77</v>
          </cell>
        </row>
        <row r="2856">
          <cell r="G2856">
            <v>2475</v>
          </cell>
        </row>
        <row r="2857">
          <cell r="G2857">
            <v>-800.61</v>
          </cell>
        </row>
        <row r="2858">
          <cell r="G2858">
            <v>825</v>
          </cell>
        </row>
        <row r="2859">
          <cell r="G2859">
            <v>-1245.3900000000001</v>
          </cell>
        </row>
        <row r="2860">
          <cell r="G2860">
            <v>1191.67</v>
          </cell>
        </row>
        <row r="2861">
          <cell r="G2861">
            <v>-889.56</v>
          </cell>
        </row>
        <row r="2862">
          <cell r="G2862">
            <v>916.67</v>
          </cell>
        </row>
        <row r="2863">
          <cell r="G2863">
            <v>-444.78</v>
          </cell>
        </row>
        <row r="2864">
          <cell r="G2864">
            <v>458.33</v>
          </cell>
        </row>
        <row r="2865">
          <cell r="G2865">
            <v>-2312.86</v>
          </cell>
        </row>
        <row r="2866">
          <cell r="G2866">
            <v>2291.67</v>
          </cell>
        </row>
        <row r="2867">
          <cell r="G2867">
            <v>9722.68</v>
          </cell>
        </row>
        <row r="2868">
          <cell r="G2868">
            <v>657.18</v>
          </cell>
        </row>
        <row r="2869">
          <cell r="G2869">
            <v>159.04</v>
          </cell>
        </row>
        <row r="2870">
          <cell r="G2870">
            <v>1203.04</v>
          </cell>
        </row>
        <row r="2871">
          <cell r="G2871">
            <v>995.64</v>
          </cell>
        </row>
        <row r="2872">
          <cell r="G2872">
            <v>318.72000000000003</v>
          </cell>
        </row>
        <row r="2873">
          <cell r="G2873">
            <v>1321.86</v>
          </cell>
        </row>
        <row r="2874">
          <cell r="G2874">
            <v>587.96</v>
          </cell>
        </row>
        <row r="2875">
          <cell r="G2875">
            <v>342.2</v>
          </cell>
        </row>
        <row r="2876">
          <cell r="G2876">
            <v>236.04</v>
          </cell>
        </row>
        <row r="2877">
          <cell r="G2877">
            <v>472.52</v>
          </cell>
        </row>
        <row r="2878">
          <cell r="G2878">
            <v>221.74</v>
          </cell>
        </row>
        <row r="2879">
          <cell r="G2879">
            <v>-245621.09</v>
          </cell>
        </row>
        <row r="2880">
          <cell r="G2880">
            <v>-148984.9</v>
          </cell>
        </row>
        <row r="2881">
          <cell r="G2881">
            <v>245621.09</v>
          </cell>
        </row>
        <row r="2882">
          <cell r="G2882">
            <v>148984.9</v>
          </cell>
        </row>
        <row r="2883">
          <cell r="G2883">
            <v>653.41999999999996</v>
          </cell>
        </row>
        <row r="2884">
          <cell r="G2884">
            <v>1954</v>
          </cell>
        </row>
        <row r="2885">
          <cell r="G2885">
            <v>1348</v>
          </cell>
        </row>
        <row r="2886">
          <cell r="G2886">
            <v>-22500</v>
          </cell>
        </row>
        <row r="2887">
          <cell r="G2887">
            <v>-96643.61</v>
          </cell>
        </row>
        <row r="2888">
          <cell r="G2888">
            <v>5.5</v>
          </cell>
        </row>
        <row r="2889">
          <cell r="G2889">
            <v>8</v>
          </cell>
        </row>
        <row r="2890">
          <cell r="G2890">
            <v>8</v>
          </cell>
        </row>
        <row r="2891">
          <cell r="G2891">
            <v>7</v>
          </cell>
        </row>
        <row r="2892">
          <cell r="G2892">
            <v>300</v>
          </cell>
        </row>
        <row r="2893">
          <cell r="G2893">
            <v>260</v>
          </cell>
        </row>
        <row r="2894">
          <cell r="G2894">
            <v>300</v>
          </cell>
        </row>
        <row r="2895">
          <cell r="G2895">
            <v>300</v>
          </cell>
        </row>
        <row r="2896">
          <cell r="G2896">
            <v>22000</v>
          </cell>
        </row>
        <row r="2897">
          <cell r="G2897">
            <v>105245.56</v>
          </cell>
        </row>
        <row r="2898">
          <cell r="G2898">
            <v>2237.46</v>
          </cell>
        </row>
        <row r="2899">
          <cell r="G2899">
            <v>138.84</v>
          </cell>
        </row>
        <row r="2900">
          <cell r="G2900">
            <v>30</v>
          </cell>
        </row>
        <row r="2901">
          <cell r="G2901">
            <v>-416.67</v>
          </cell>
        </row>
        <row r="2902">
          <cell r="G2902">
            <v>45.39</v>
          </cell>
        </row>
        <row r="2903">
          <cell r="G2903">
            <v>1375</v>
          </cell>
        </row>
        <row r="2904">
          <cell r="G2904">
            <v>-69.16</v>
          </cell>
        </row>
        <row r="2905">
          <cell r="G2905">
            <v>-416.67</v>
          </cell>
        </row>
        <row r="2906">
          <cell r="G2906">
            <v>16.02</v>
          </cell>
        </row>
        <row r="2907">
          <cell r="G2907">
            <v>458.33</v>
          </cell>
        </row>
        <row r="2908">
          <cell r="G2908">
            <v>-4166.68</v>
          </cell>
        </row>
        <row r="2909">
          <cell r="G2909">
            <v>-2108.19</v>
          </cell>
        </row>
        <row r="2910">
          <cell r="G2910">
            <v>300</v>
          </cell>
        </row>
        <row r="2911">
          <cell r="G2911">
            <v>300</v>
          </cell>
        </row>
        <row r="2912">
          <cell r="G2912">
            <v>4125</v>
          </cell>
        </row>
        <row r="2913">
          <cell r="G2913">
            <v>2280.83</v>
          </cell>
        </row>
        <row r="2914">
          <cell r="G2914">
            <v>114.81</v>
          </cell>
        </row>
        <row r="2915">
          <cell r="G2915">
            <v>-2083.34</v>
          </cell>
        </row>
        <row r="2916">
          <cell r="G2916">
            <v>-1980.41</v>
          </cell>
        </row>
        <row r="2917">
          <cell r="G2917">
            <v>1833.33</v>
          </cell>
        </row>
        <row r="2918">
          <cell r="G2918">
            <v>93.45</v>
          </cell>
        </row>
        <row r="2919">
          <cell r="G2919">
            <v>-1250</v>
          </cell>
        </row>
        <row r="2920">
          <cell r="G2920">
            <v>-702.73</v>
          </cell>
        </row>
        <row r="2921">
          <cell r="G2921">
            <v>69.16</v>
          </cell>
        </row>
        <row r="2922">
          <cell r="G2922">
            <v>916.67</v>
          </cell>
        </row>
        <row r="2923">
          <cell r="G2923">
            <v>760.28</v>
          </cell>
        </row>
        <row r="2924">
          <cell r="G2924">
            <v>32.04</v>
          </cell>
        </row>
        <row r="2925">
          <cell r="G2925">
            <v>-5833.34</v>
          </cell>
        </row>
        <row r="2926">
          <cell r="G2926">
            <v>-2427.58</v>
          </cell>
        </row>
        <row r="2927">
          <cell r="G2927">
            <v>4583.33</v>
          </cell>
        </row>
        <row r="2928">
          <cell r="G2928">
            <v>2644.44</v>
          </cell>
        </row>
        <row r="2929">
          <cell r="G2929">
            <v>216.27</v>
          </cell>
        </row>
        <row r="2930">
          <cell r="G2930">
            <v>-2916.68</v>
          </cell>
        </row>
        <row r="2931">
          <cell r="G2931">
            <v>1833.33</v>
          </cell>
        </row>
        <row r="2932">
          <cell r="G2932">
            <v>72.09</v>
          </cell>
        </row>
        <row r="2933">
          <cell r="G2933">
            <v>-1666.68</v>
          </cell>
        </row>
        <row r="2934">
          <cell r="G2934">
            <v>24.03</v>
          </cell>
        </row>
        <row r="2935">
          <cell r="G2935">
            <v>916.67</v>
          </cell>
        </row>
        <row r="2936">
          <cell r="G2936">
            <v>-2500</v>
          </cell>
        </row>
        <row r="2937">
          <cell r="G2937">
            <v>-3946</v>
          </cell>
        </row>
        <row r="2938">
          <cell r="G2938">
            <v>260</v>
          </cell>
        </row>
        <row r="2939">
          <cell r="G2939">
            <v>34.71</v>
          </cell>
        </row>
        <row r="2940">
          <cell r="G2940">
            <v>2291.67</v>
          </cell>
        </row>
        <row r="2941">
          <cell r="G2941">
            <v>3850</v>
          </cell>
        </row>
        <row r="2942">
          <cell r="G2942">
            <v>26.7</v>
          </cell>
        </row>
        <row r="2943">
          <cell r="G2943">
            <v>13.35</v>
          </cell>
        </row>
        <row r="2944">
          <cell r="G2944">
            <v>-59560</v>
          </cell>
        </row>
        <row r="2945">
          <cell r="G2945">
            <v>-33680.050000000003</v>
          </cell>
        </row>
        <row r="2946">
          <cell r="G2946">
            <v>-20236.22</v>
          </cell>
        </row>
        <row r="2947">
          <cell r="G2947">
            <v>-5668.91</v>
          </cell>
        </row>
        <row r="2948">
          <cell r="G2948">
            <v>-99.78</v>
          </cell>
        </row>
        <row r="2949">
          <cell r="G2949">
            <v>-2083.34</v>
          </cell>
        </row>
        <row r="2950">
          <cell r="G2950">
            <v>-3122.95</v>
          </cell>
        </row>
        <row r="2951">
          <cell r="G2951">
            <v>400</v>
          </cell>
        </row>
        <row r="2952">
          <cell r="G2952">
            <v>300</v>
          </cell>
        </row>
        <row r="2953">
          <cell r="G2953">
            <v>20236.22</v>
          </cell>
        </row>
        <row r="2954">
          <cell r="G2954">
            <v>5668.91</v>
          </cell>
        </row>
        <row r="2955">
          <cell r="G2955">
            <v>59560</v>
          </cell>
        </row>
        <row r="2956">
          <cell r="G2956">
            <v>33680.050000000003</v>
          </cell>
        </row>
        <row r="2957">
          <cell r="G2957">
            <v>130</v>
          </cell>
        </row>
        <row r="2958">
          <cell r="G2958">
            <v>66.75</v>
          </cell>
        </row>
        <row r="2959">
          <cell r="G2959">
            <v>159.30000000000001</v>
          </cell>
        </row>
        <row r="2960">
          <cell r="G2960">
            <v>1375</v>
          </cell>
        </row>
        <row r="2961">
          <cell r="G2961">
            <v>3128.06</v>
          </cell>
        </row>
        <row r="2962">
          <cell r="G2962">
            <v>-14.8</v>
          </cell>
        </row>
        <row r="2963">
          <cell r="G2963">
            <v>-971.2</v>
          </cell>
        </row>
        <row r="2964">
          <cell r="G2964">
            <v>198</v>
          </cell>
        </row>
        <row r="2965">
          <cell r="G2965">
            <v>217.8</v>
          </cell>
        </row>
        <row r="2966">
          <cell r="G2966">
            <v>45.6</v>
          </cell>
        </row>
        <row r="2967">
          <cell r="G2967">
            <v>56</v>
          </cell>
        </row>
        <row r="2968">
          <cell r="G2968">
            <v>28</v>
          </cell>
        </row>
        <row r="2969">
          <cell r="G2969">
            <v>38</v>
          </cell>
        </row>
        <row r="2970">
          <cell r="G2970">
            <v>15</v>
          </cell>
        </row>
        <row r="2971">
          <cell r="G2971">
            <v>7.6</v>
          </cell>
        </row>
        <row r="2972">
          <cell r="G2972">
            <v>17.100000000000001</v>
          </cell>
        </row>
        <row r="2973">
          <cell r="G2973">
            <v>60.4</v>
          </cell>
        </row>
        <row r="2974">
          <cell r="G2974">
            <v>30.2</v>
          </cell>
        </row>
        <row r="2975">
          <cell r="G2975">
            <v>30.2</v>
          </cell>
        </row>
        <row r="2976">
          <cell r="G2976">
            <v>32.200000000000003</v>
          </cell>
        </row>
        <row r="2977">
          <cell r="G2977">
            <v>216</v>
          </cell>
        </row>
        <row r="2978">
          <cell r="G2978">
            <v>168</v>
          </cell>
        </row>
        <row r="2979">
          <cell r="G2979">
            <v>144</v>
          </cell>
        </row>
        <row r="2980">
          <cell r="G2980">
            <v>144</v>
          </cell>
        </row>
        <row r="2981">
          <cell r="G2981">
            <v>27</v>
          </cell>
        </row>
        <row r="2982">
          <cell r="G2982">
            <v>81</v>
          </cell>
        </row>
        <row r="2983">
          <cell r="G2983">
            <v>81</v>
          </cell>
        </row>
        <row r="2984">
          <cell r="G2984">
            <v>138.6</v>
          </cell>
        </row>
        <row r="2985">
          <cell r="G2985">
            <v>178.2</v>
          </cell>
        </row>
        <row r="2986">
          <cell r="G2986">
            <v>30.2</v>
          </cell>
        </row>
        <row r="2987">
          <cell r="G2987">
            <v>60.4</v>
          </cell>
        </row>
        <row r="2988">
          <cell r="G2988">
            <v>30.2</v>
          </cell>
        </row>
        <row r="2989">
          <cell r="G2989">
            <v>24</v>
          </cell>
        </row>
        <row r="2990">
          <cell r="G2990">
            <v>24</v>
          </cell>
        </row>
        <row r="2991">
          <cell r="G2991">
            <v>48</v>
          </cell>
        </row>
        <row r="2992">
          <cell r="G2992">
            <v>39.6</v>
          </cell>
        </row>
        <row r="2993">
          <cell r="G2993">
            <v>59.4</v>
          </cell>
        </row>
        <row r="2994">
          <cell r="G2994">
            <v>99</v>
          </cell>
        </row>
        <row r="2995">
          <cell r="G2995">
            <v>45.6</v>
          </cell>
        </row>
        <row r="2996">
          <cell r="G2996">
            <v>7.32</v>
          </cell>
        </row>
        <row r="2997">
          <cell r="G2997">
            <v>7.32</v>
          </cell>
        </row>
        <row r="2998">
          <cell r="G2998">
            <v>14.64</v>
          </cell>
        </row>
        <row r="2999">
          <cell r="G2999">
            <v>21.97</v>
          </cell>
        </row>
        <row r="3000">
          <cell r="G3000">
            <v>2.93</v>
          </cell>
        </row>
        <row r="3001">
          <cell r="G3001">
            <v>92.3</v>
          </cell>
        </row>
        <row r="3002">
          <cell r="G3002">
            <v>48</v>
          </cell>
        </row>
        <row r="3003">
          <cell r="G3003">
            <v>39.6</v>
          </cell>
        </row>
        <row r="3004">
          <cell r="G3004">
            <v>39.6</v>
          </cell>
        </row>
        <row r="3005">
          <cell r="G3005">
            <v>19.8</v>
          </cell>
        </row>
        <row r="3006">
          <cell r="G3006">
            <v>75</v>
          </cell>
        </row>
        <row r="3007">
          <cell r="G3007">
            <v>48</v>
          </cell>
        </row>
        <row r="3008">
          <cell r="G3008">
            <v>27</v>
          </cell>
        </row>
        <row r="3009">
          <cell r="G3009">
            <v>47.3</v>
          </cell>
        </row>
        <row r="3010">
          <cell r="G3010">
            <v>6.97</v>
          </cell>
        </row>
        <row r="3011">
          <cell r="G3011">
            <v>47.3</v>
          </cell>
        </row>
        <row r="3012">
          <cell r="G3012">
            <v>47.3</v>
          </cell>
        </row>
        <row r="3013">
          <cell r="G3013">
            <v>47.3</v>
          </cell>
        </row>
        <row r="3014">
          <cell r="G3014">
            <v>94.6</v>
          </cell>
        </row>
        <row r="3015">
          <cell r="G3015">
            <v>47.3</v>
          </cell>
        </row>
        <row r="3016">
          <cell r="G3016">
            <v>15</v>
          </cell>
        </row>
        <row r="3017">
          <cell r="G3017">
            <v>24</v>
          </cell>
        </row>
        <row r="3018">
          <cell r="G3018">
            <v>19.8</v>
          </cell>
        </row>
        <row r="3019">
          <cell r="G3019">
            <v>8.9499999999999993</v>
          </cell>
        </row>
        <row r="3020">
          <cell r="G3020">
            <v>24</v>
          </cell>
        </row>
        <row r="3021">
          <cell r="G3021">
            <v>19.8</v>
          </cell>
        </row>
        <row r="3022">
          <cell r="G3022">
            <v>39.6</v>
          </cell>
        </row>
        <row r="3023">
          <cell r="G3023">
            <v>22.8</v>
          </cell>
        </row>
        <row r="3024">
          <cell r="G3024">
            <v>-391.8</v>
          </cell>
        </row>
        <row r="3025">
          <cell r="G3025">
            <v>15</v>
          </cell>
        </row>
        <row r="3026">
          <cell r="G3026">
            <v>32.200000000000003</v>
          </cell>
        </row>
        <row r="3027">
          <cell r="G3027">
            <v>19.8</v>
          </cell>
        </row>
        <row r="3028">
          <cell r="G3028">
            <v>19.8</v>
          </cell>
        </row>
        <row r="3029">
          <cell r="G3029">
            <v>56</v>
          </cell>
        </row>
        <row r="3030">
          <cell r="G3030">
            <v>13.6</v>
          </cell>
        </row>
        <row r="3031">
          <cell r="G3031">
            <v>-5</v>
          </cell>
        </row>
        <row r="3032">
          <cell r="G3032">
            <v>24</v>
          </cell>
        </row>
        <row r="3033">
          <cell r="G3033">
            <v>-24</v>
          </cell>
        </row>
        <row r="3034">
          <cell r="G3034">
            <v>24</v>
          </cell>
        </row>
        <row r="3035">
          <cell r="G3035">
            <v>-77.5</v>
          </cell>
        </row>
        <row r="3036">
          <cell r="G3036">
            <v>11.22</v>
          </cell>
        </row>
        <row r="3037">
          <cell r="G3037">
            <v>3.74</v>
          </cell>
        </row>
        <row r="3038">
          <cell r="G3038">
            <v>-112.5</v>
          </cell>
        </row>
        <row r="3039">
          <cell r="G3039">
            <v>39.6</v>
          </cell>
        </row>
        <row r="3040">
          <cell r="G3040">
            <v>23</v>
          </cell>
        </row>
        <row r="3041">
          <cell r="G3041">
            <v>48</v>
          </cell>
        </row>
        <row r="3042">
          <cell r="G3042">
            <v>39.6</v>
          </cell>
        </row>
        <row r="3043">
          <cell r="G3043">
            <v>-10</v>
          </cell>
        </row>
        <row r="3044">
          <cell r="G3044">
            <v>-10</v>
          </cell>
        </row>
        <row r="3045">
          <cell r="G3045">
            <v>-50</v>
          </cell>
        </row>
        <row r="3046">
          <cell r="G3046">
            <v>-4.63</v>
          </cell>
        </row>
        <row r="3047">
          <cell r="G3047">
            <v>174.42</v>
          </cell>
        </row>
        <row r="3048">
          <cell r="G3048">
            <v>339.62</v>
          </cell>
        </row>
        <row r="3049">
          <cell r="G3049">
            <v>-58.39</v>
          </cell>
        </row>
        <row r="3050">
          <cell r="G3050">
            <v>-10.5</v>
          </cell>
        </row>
        <row r="3051">
          <cell r="G3051">
            <v>-10.5</v>
          </cell>
        </row>
        <row r="3052">
          <cell r="G3052">
            <v>58.39</v>
          </cell>
        </row>
        <row r="3053">
          <cell r="G3053">
            <v>133.43</v>
          </cell>
        </row>
        <row r="3054">
          <cell r="G3054">
            <v>58.39</v>
          </cell>
        </row>
        <row r="3055">
          <cell r="G3055">
            <v>18</v>
          </cell>
        </row>
        <row r="3056">
          <cell r="G3056">
            <v>18</v>
          </cell>
        </row>
        <row r="3057">
          <cell r="G3057">
            <v>18</v>
          </cell>
        </row>
        <row r="3058">
          <cell r="G3058">
            <v>18</v>
          </cell>
        </row>
        <row r="3059">
          <cell r="G3059">
            <v>18</v>
          </cell>
        </row>
        <row r="3060">
          <cell r="G3060">
            <v>18</v>
          </cell>
        </row>
        <row r="3061">
          <cell r="G3061">
            <v>18</v>
          </cell>
        </row>
        <row r="3062">
          <cell r="G3062">
            <v>24</v>
          </cell>
        </row>
        <row r="3063">
          <cell r="G3063">
            <v>18</v>
          </cell>
        </row>
        <row r="3064">
          <cell r="G3064">
            <v>18</v>
          </cell>
        </row>
        <row r="3065">
          <cell r="G3065">
            <v>18</v>
          </cell>
        </row>
        <row r="3066">
          <cell r="G3066">
            <v>10.5</v>
          </cell>
        </row>
        <row r="3067">
          <cell r="G3067">
            <v>10.5</v>
          </cell>
        </row>
        <row r="3068">
          <cell r="G3068">
            <v>10.5</v>
          </cell>
        </row>
        <row r="3069">
          <cell r="G3069">
            <v>10.5</v>
          </cell>
        </row>
        <row r="3070">
          <cell r="G3070">
            <v>48</v>
          </cell>
        </row>
        <row r="3071">
          <cell r="G3071">
            <v>18</v>
          </cell>
        </row>
        <row r="3072">
          <cell r="G3072">
            <v>10.5</v>
          </cell>
        </row>
        <row r="3073">
          <cell r="G3073">
            <v>18</v>
          </cell>
        </row>
        <row r="3074">
          <cell r="G3074">
            <v>18</v>
          </cell>
        </row>
        <row r="3075">
          <cell r="G3075">
            <v>18</v>
          </cell>
        </row>
        <row r="3076">
          <cell r="G3076">
            <v>36</v>
          </cell>
        </row>
        <row r="3077">
          <cell r="G3077">
            <v>353.5</v>
          </cell>
        </row>
        <row r="3078">
          <cell r="G3078">
            <v>90</v>
          </cell>
        </row>
        <row r="3079">
          <cell r="G3079">
            <v>94.49</v>
          </cell>
        </row>
        <row r="3080">
          <cell r="G3080">
            <v>296.64</v>
          </cell>
        </row>
        <row r="3081">
          <cell r="G3081">
            <v>125.12</v>
          </cell>
        </row>
        <row r="3082">
          <cell r="G3082">
            <v>79.25</v>
          </cell>
        </row>
        <row r="3083">
          <cell r="G3083">
            <v>47.78</v>
          </cell>
        </row>
        <row r="3084">
          <cell r="G3084">
            <v>101.48</v>
          </cell>
        </row>
        <row r="3085">
          <cell r="G3085">
            <v>319.79000000000002</v>
          </cell>
        </row>
        <row r="3086">
          <cell r="G3086">
            <v>121.5</v>
          </cell>
        </row>
        <row r="3087">
          <cell r="G3087">
            <v>64.459999999999994</v>
          </cell>
        </row>
        <row r="3088">
          <cell r="G3088">
            <v>272.33999999999997</v>
          </cell>
        </row>
        <row r="3089">
          <cell r="G3089">
            <v>700</v>
          </cell>
        </row>
        <row r="3090">
          <cell r="G3090">
            <v>87.38</v>
          </cell>
        </row>
        <row r="3091">
          <cell r="G3091">
            <v>86.01</v>
          </cell>
        </row>
        <row r="3092">
          <cell r="G3092">
            <v>411</v>
          </cell>
        </row>
        <row r="3093">
          <cell r="G3093">
            <v>1347.84</v>
          </cell>
        </row>
        <row r="3094">
          <cell r="G3094">
            <v>449.28</v>
          </cell>
        </row>
        <row r="3095">
          <cell r="G3095">
            <v>1282.06</v>
          </cell>
        </row>
        <row r="3096">
          <cell r="G3096">
            <v>132</v>
          </cell>
        </row>
        <row r="3097">
          <cell r="G3097">
            <v>199</v>
          </cell>
        </row>
        <row r="3098">
          <cell r="G3098">
            <v>22.6</v>
          </cell>
        </row>
        <row r="3099">
          <cell r="G3099">
            <v>72.22</v>
          </cell>
        </row>
        <row r="3100">
          <cell r="G3100">
            <v>36.11</v>
          </cell>
        </row>
        <row r="3101">
          <cell r="G3101">
            <v>36.11</v>
          </cell>
        </row>
        <row r="3102">
          <cell r="G3102">
            <v>45.14</v>
          </cell>
        </row>
        <row r="3103">
          <cell r="G3103">
            <v>22.57</v>
          </cell>
        </row>
        <row r="3104">
          <cell r="G3104">
            <v>113.02</v>
          </cell>
        </row>
        <row r="3105">
          <cell r="G3105">
            <v>18.28</v>
          </cell>
        </row>
        <row r="3106">
          <cell r="G3106">
            <v>18.28</v>
          </cell>
        </row>
        <row r="3107">
          <cell r="G3107">
            <v>22.85</v>
          </cell>
        </row>
        <row r="3108">
          <cell r="G3108">
            <v>286.64</v>
          </cell>
        </row>
        <row r="3109">
          <cell r="G3109">
            <v>472.5</v>
          </cell>
        </row>
        <row r="3110">
          <cell r="G3110">
            <v>-33333.300000000003</v>
          </cell>
        </row>
        <row r="3111">
          <cell r="G3111">
            <v>38953.33</v>
          </cell>
        </row>
        <row r="3112">
          <cell r="G3112">
            <v>2.15</v>
          </cell>
        </row>
        <row r="3113">
          <cell r="G3113">
            <v>2.15</v>
          </cell>
        </row>
        <row r="3114">
          <cell r="G3114">
            <v>120</v>
          </cell>
        </row>
        <row r="3115">
          <cell r="G3115">
            <v>479</v>
          </cell>
        </row>
        <row r="3116">
          <cell r="G3116">
            <v>128</v>
          </cell>
        </row>
        <row r="3117">
          <cell r="G3117">
            <v>723.08</v>
          </cell>
        </row>
        <row r="3118">
          <cell r="G3118">
            <v>30</v>
          </cell>
        </row>
        <row r="3119">
          <cell r="G3119">
            <v>67.39</v>
          </cell>
        </row>
        <row r="3120">
          <cell r="G3120">
            <v>22.46</v>
          </cell>
        </row>
        <row r="3121">
          <cell r="G3121">
            <v>119.68</v>
          </cell>
        </row>
        <row r="3122">
          <cell r="G3122">
            <v>470</v>
          </cell>
        </row>
        <row r="3123">
          <cell r="G3123">
            <v>-12900</v>
          </cell>
        </row>
        <row r="3124">
          <cell r="G3124">
            <v>2000</v>
          </cell>
        </row>
        <row r="3125">
          <cell r="G3125">
            <v>14850</v>
          </cell>
        </row>
        <row r="3126">
          <cell r="G3126">
            <v>-738.3</v>
          </cell>
        </row>
        <row r="3127">
          <cell r="G3127">
            <v>858.33</v>
          </cell>
        </row>
        <row r="3128">
          <cell r="G3128">
            <v>166.67</v>
          </cell>
        </row>
        <row r="3129">
          <cell r="G3129">
            <v>322.5</v>
          </cell>
        </row>
        <row r="3130">
          <cell r="G3130">
            <v>32663.66</v>
          </cell>
        </row>
        <row r="3131">
          <cell r="G3131">
            <v>30616.6</v>
          </cell>
        </row>
        <row r="3132">
          <cell r="G3132">
            <v>1994.82</v>
          </cell>
        </row>
        <row r="3133">
          <cell r="G3133">
            <v>60776.14</v>
          </cell>
        </row>
        <row r="3134">
          <cell r="G3134">
            <v>77124.69</v>
          </cell>
        </row>
        <row r="3135">
          <cell r="G3135">
            <v>2120.4699999999998</v>
          </cell>
        </row>
        <row r="3136">
          <cell r="G3136">
            <v>11004.31</v>
          </cell>
        </row>
        <row r="3137">
          <cell r="G3137">
            <v>607.98</v>
          </cell>
        </row>
        <row r="3138">
          <cell r="G3138">
            <v>21978.85</v>
          </cell>
        </row>
        <row r="3139">
          <cell r="G3139">
            <v>178.13</v>
          </cell>
        </row>
        <row r="3140">
          <cell r="G3140">
            <v>269.99</v>
          </cell>
        </row>
        <row r="3141">
          <cell r="G3141">
            <v>185.91</v>
          </cell>
        </row>
        <row r="3142">
          <cell r="G3142">
            <v>49058.54</v>
          </cell>
        </row>
        <row r="3143">
          <cell r="G3143">
            <v>4748.8</v>
          </cell>
        </row>
        <row r="3144">
          <cell r="G3144">
            <v>104.16</v>
          </cell>
        </row>
        <row r="3145">
          <cell r="G3145">
            <v>13746.21</v>
          </cell>
        </row>
        <row r="3146">
          <cell r="G3146">
            <v>541.67999999999995</v>
          </cell>
        </row>
        <row r="3147">
          <cell r="G3147">
            <v>199.6</v>
          </cell>
        </row>
        <row r="3148">
          <cell r="G3148">
            <v>12793.67</v>
          </cell>
        </row>
        <row r="3149">
          <cell r="G3149">
            <v>148.47999999999999</v>
          </cell>
        </row>
        <row r="3150">
          <cell r="G3150">
            <v>586.30999999999995</v>
          </cell>
        </row>
        <row r="3151">
          <cell r="G3151">
            <v>4903.83</v>
          </cell>
        </row>
        <row r="3152">
          <cell r="G3152">
            <v>47.22</v>
          </cell>
        </row>
        <row r="3153">
          <cell r="G3153">
            <v>6208.98</v>
          </cell>
        </row>
        <row r="3154">
          <cell r="G3154">
            <v>25.32</v>
          </cell>
        </row>
        <row r="3155">
          <cell r="G3155">
            <v>40.659999999999997</v>
          </cell>
        </row>
        <row r="3156">
          <cell r="G3156">
            <v>55.41</v>
          </cell>
        </row>
        <row r="3157">
          <cell r="G3157">
            <v>13572.88</v>
          </cell>
        </row>
        <row r="3158">
          <cell r="G3158">
            <v>4976.6400000000003</v>
          </cell>
        </row>
        <row r="3159">
          <cell r="G3159">
            <v>9925.82</v>
          </cell>
        </row>
        <row r="3160">
          <cell r="G3160">
            <v>2981.66</v>
          </cell>
        </row>
        <row r="3161">
          <cell r="G3161">
            <v>891.55</v>
          </cell>
        </row>
        <row r="3162">
          <cell r="G3162">
            <v>1455.56</v>
          </cell>
        </row>
        <row r="3163">
          <cell r="G3163">
            <v>1986.52</v>
          </cell>
        </row>
        <row r="3164">
          <cell r="G3164">
            <v>1574.26</v>
          </cell>
        </row>
        <row r="3165">
          <cell r="G3165">
            <v>2958.22</v>
          </cell>
        </row>
        <row r="3166">
          <cell r="G3166">
            <v>15931.6</v>
          </cell>
        </row>
        <row r="3167">
          <cell r="G3167">
            <v>47.2</v>
          </cell>
        </row>
        <row r="3168">
          <cell r="G3168">
            <v>2170.4699999999998</v>
          </cell>
        </row>
        <row r="3169">
          <cell r="G3169">
            <v>21.36</v>
          </cell>
        </row>
        <row r="3170">
          <cell r="G3170">
            <v>421.86</v>
          </cell>
        </row>
        <row r="3171">
          <cell r="G3171">
            <v>484.68</v>
          </cell>
        </row>
        <row r="3172">
          <cell r="G3172">
            <v>60</v>
          </cell>
        </row>
        <row r="3173">
          <cell r="G3173">
            <v>913.99</v>
          </cell>
        </row>
        <row r="3174">
          <cell r="G3174">
            <v>20404.61</v>
          </cell>
        </row>
        <row r="3175">
          <cell r="G3175">
            <v>40.83</v>
          </cell>
        </row>
        <row r="3176">
          <cell r="G3176">
            <v>15.22</v>
          </cell>
        </row>
        <row r="3177">
          <cell r="G3177">
            <v>92.73</v>
          </cell>
        </row>
        <row r="3178">
          <cell r="G3178">
            <v>1242.93</v>
          </cell>
        </row>
        <row r="3179">
          <cell r="G3179">
            <v>923.45</v>
          </cell>
        </row>
        <row r="3180">
          <cell r="G3180">
            <v>196.67</v>
          </cell>
        </row>
        <row r="3181">
          <cell r="G3181">
            <v>244.67</v>
          </cell>
        </row>
        <row r="3182">
          <cell r="G3182">
            <v>1307.48</v>
          </cell>
        </row>
        <row r="3183">
          <cell r="G3183">
            <v>729.42</v>
          </cell>
        </row>
        <row r="3184">
          <cell r="G3184">
            <v>272.92</v>
          </cell>
        </row>
        <row r="3185">
          <cell r="G3185">
            <v>2728.26</v>
          </cell>
        </row>
        <row r="3186">
          <cell r="G3186">
            <v>270.36</v>
          </cell>
        </row>
        <row r="3187">
          <cell r="G3187">
            <v>2531.92</v>
          </cell>
        </row>
        <row r="3188">
          <cell r="G3188">
            <v>5.31</v>
          </cell>
        </row>
        <row r="3189">
          <cell r="G3189">
            <v>569.89</v>
          </cell>
        </row>
        <row r="3190">
          <cell r="G3190">
            <v>30</v>
          </cell>
        </row>
        <row r="3191">
          <cell r="G3191">
            <v>623.87</v>
          </cell>
        </row>
        <row r="3192">
          <cell r="G3192">
            <v>496.22</v>
          </cell>
        </row>
        <row r="3193">
          <cell r="G3193">
            <v>467.15</v>
          </cell>
        </row>
        <row r="3194">
          <cell r="G3194">
            <v>5421.6</v>
          </cell>
        </row>
        <row r="3195">
          <cell r="G3195">
            <v>2673.75</v>
          </cell>
        </row>
        <row r="3196">
          <cell r="G3196">
            <v>5.66</v>
          </cell>
        </row>
        <row r="3197">
          <cell r="G3197">
            <v>190.35</v>
          </cell>
        </row>
        <row r="3198">
          <cell r="G3198">
            <v>101.11</v>
          </cell>
        </row>
        <row r="3199">
          <cell r="G3199">
            <v>36632.449999999997</v>
          </cell>
        </row>
        <row r="3200">
          <cell r="G3200">
            <v>53795.76</v>
          </cell>
        </row>
        <row r="3201">
          <cell r="G3201">
            <v>8956.51</v>
          </cell>
        </row>
        <row r="3202">
          <cell r="G3202">
            <v>6494.97</v>
          </cell>
        </row>
        <row r="3203">
          <cell r="G3203">
            <v>272.68</v>
          </cell>
        </row>
        <row r="3204">
          <cell r="G3204">
            <v>70405.47</v>
          </cell>
        </row>
        <row r="3205">
          <cell r="G3205">
            <v>543.05999999999995</v>
          </cell>
        </row>
        <row r="3206">
          <cell r="G3206">
            <v>1791</v>
          </cell>
        </row>
        <row r="3207">
          <cell r="G3207">
            <v>183.9</v>
          </cell>
        </row>
        <row r="3208">
          <cell r="G3208">
            <v>15.82</v>
          </cell>
        </row>
        <row r="3209">
          <cell r="G3209">
            <v>260.10000000000002</v>
          </cell>
        </row>
        <row r="3210">
          <cell r="G3210">
            <v>17.45</v>
          </cell>
        </row>
        <row r="3211">
          <cell r="G3211">
            <v>392.56</v>
          </cell>
        </row>
        <row r="3212">
          <cell r="G3212">
            <v>139.97</v>
          </cell>
        </row>
        <row r="3213">
          <cell r="G3213">
            <v>193.46</v>
          </cell>
        </row>
        <row r="3214">
          <cell r="G3214">
            <v>15.85</v>
          </cell>
        </row>
        <row r="3215">
          <cell r="G3215">
            <v>40.630000000000003</v>
          </cell>
        </row>
        <row r="3216">
          <cell r="G3216">
            <v>171.79</v>
          </cell>
        </row>
        <row r="3217">
          <cell r="G3217">
            <v>155.63999999999999</v>
          </cell>
        </row>
        <row r="3218">
          <cell r="G3218">
            <v>86.09</v>
          </cell>
        </row>
        <row r="3219">
          <cell r="G3219">
            <v>8.8800000000000008</v>
          </cell>
        </row>
        <row r="3220">
          <cell r="G3220">
            <v>9.85</v>
          </cell>
        </row>
        <row r="3221">
          <cell r="G3221">
            <v>3.02</v>
          </cell>
        </row>
        <row r="3222">
          <cell r="G3222">
            <v>41.6</v>
          </cell>
        </row>
        <row r="3223">
          <cell r="G3223">
            <v>56.13</v>
          </cell>
        </row>
        <row r="3224">
          <cell r="G3224">
            <v>310.32</v>
          </cell>
        </row>
        <row r="3225">
          <cell r="G3225">
            <v>970</v>
          </cell>
        </row>
        <row r="3226">
          <cell r="G3226">
            <v>329.16</v>
          </cell>
        </row>
        <row r="3227">
          <cell r="G3227">
            <v>1807.88</v>
          </cell>
        </row>
        <row r="3228">
          <cell r="G3228">
            <v>5164.32</v>
          </cell>
        </row>
        <row r="3229">
          <cell r="G3229">
            <v>2100</v>
          </cell>
        </row>
        <row r="3230">
          <cell r="G3230">
            <v>2100</v>
          </cell>
        </row>
        <row r="3231">
          <cell r="G3231">
            <v>-24074.93</v>
          </cell>
        </row>
        <row r="3232">
          <cell r="G3232">
            <v>-91141.94</v>
          </cell>
        </row>
        <row r="3233">
          <cell r="G3233">
            <v>1232.8800000000001</v>
          </cell>
        </row>
        <row r="3234">
          <cell r="G3234">
            <v>12153.59</v>
          </cell>
        </row>
        <row r="3235">
          <cell r="G3235">
            <v>933.89</v>
          </cell>
        </row>
        <row r="3236">
          <cell r="G3236">
            <v>-3239.02</v>
          </cell>
        </row>
        <row r="3237">
          <cell r="G3237">
            <v>-2709</v>
          </cell>
        </row>
        <row r="3238">
          <cell r="G3238">
            <v>-1766.75</v>
          </cell>
        </row>
        <row r="3239">
          <cell r="G3239">
            <v>-2709</v>
          </cell>
        </row>
        <row r="3240">
          <cell r="G3240">
            <v>-2149.5300000000002</v>
          </cell>
        </row>
        <row r="3241">
          <cell r="G3241">
            <v>-3886.84</v>
          </cell>
        </row>
        <row r="3242">
          <cell r="G3242">
            <v>-3356.82</v>
          </cell>
        </row>
        <row r="3243">
          <cell r="G3243">
            <v>-883.36</v>
          </cell>
        </row>
        <row r="3244">
          <cell r="G3244">
            <v>-6242.5</v>
          </cell>
        </row>
        <row r="3245">
          <cell r="G3245">
            <v>-1766.75</v>
          </cell>
        </row>
        <row r="3246">
          <cell r="G3246">
            <v>-11627.53</v>
          </cell>
        </row>
        <row r="3247">
          <cell r="G3247">
            <v>10454.200000000001</v>
          </cell>
        </row>
        <row r="3248">
          <cell r="G3248">
            <v>6530.49</v>
          </cell>
        </row>
        <row r="3249">
          <cell r="G3249">
            <v>2708.77</v>
          </cell>
        </row>
        <row r="3250">
          <cell r="G3250">
            <v>106.49</v>
          </cell>
        </row>
        <row r="3251">
          <cell r="G3251">
            <v>2629.27</v>
          </cell>
        </row>
        <row r="3252">
          <cell r="G3252">
            <v>-6530.49</v>
          </cell>
        </row>
        <row r="3253">
          <cell r="G3253">
            <v>6530.49</v>
          </cell>
        </row>
        <row r="3254">
          <cell r="G3254">
            <v>45.8</v>
          </cell>
        </row>
        <row r="3255">
          <cell r="G3255">
            <v>3245.84</v>
          </cell>
        </row>
        <row r="3256">
          <cell r="G3256">
            <v>375.84</v>
          </cell>
        </row>
        <row r="3257">
          <cell r="G3257">
            <v>800.83</v>
          </cell>
        </row>
        <row r="3258">
          <cell r="G3258">
            <v>4335.3100000000004</v>
          </cell>
        </row>
        <row r="3259">
          <cell r="G3259">
            <v>1482.58</v>
          </cell>
        </row>
        <row r="3260">
          <cell r="G3260">
            <v>-13751.43</v>
          </cell>
        </row>
        <row r="3261">
          <cell r="G3261">
            <v>-21463.99</v>
          </cell>
        </row>
        <row r="3262">
          <cell r="G3262">
            <v>-0.02</v>
          </cell>
        </row>
        <row r="3263">
          <cell r="G3263">
            <v>359.4</v>
          </cell>
        </row>
        <row r="3264">
          <cell r="G3264">
            <v>2080.79</v>
          </cell>
        </row>
        <row r="3265">
          <cell r="G3265">
            <v>0</v>
          </cell>
        </row>
        <row r="3266">
          <cell r="G3266">
            <v>0</v>
          </cell>
        </row>
        <row r="3267">
          <cell r="G3267">
            <v>0</v>
          </cell>
        </row>
        <row r="3268">
          <cell r="G3268">
            <v>0</v>
          </cell>
        </row>
        <row r="3269">
          <cell r="G3269">
            <v>0</v>
          </cell>
        </row>
        <row r="3270">
          <cell r="G3270">
            <v>-50.7</v>
          </cell>
        </row>
        <row r="3271">
          <cell r="G3271">
            <v>-115.07</v>
          </cell>
        </row>
        <row r="3272">
          <cell r="G3272">
            <v>-15318</v>
          </cell>
        </row>
        <row r="3273">
          <cell r="G3273">
            <v>-28313.18</v>
          </cell>
        </row>
        <row r="3274">
          <cell r="G3274">
            <v>-4215.96</v>
          </cell>
        </row>
        <row r="3275">
          <cell r="G3275">
            <v>-28245.97</v>
          </cell>
        </row>
        <row r="3276">
          <cell r="G3276">
            <v>-115431.88</v>
          </cell>
        </row>
        <row r="3277">
          <cell r="G3277">
            <v>-97143.23</v>
          </cell>
        </row>
        <row r="3278">
          <cell r="G3278">
            <v>-31640.94</v>
          </cell>
        </row>
        <row r="3279">
          <cell r="G3279">
            <v>-4004.4</v>
          </cell>
        </row>
        <row r="3280">
          <cell r="G3280">
            <v>-9464.18</v>
          </cell>
        </row>
        <row r="3281">
          <cell r="G3281">
            <v>-16687.88</v>
          </cell>
        </row>
        <row r="3282">
          <cell r="G3282">
            <v>-2182.85</v>
          </cell>
        </row>
        <row r="3283">
          <cell r="G3283">
            <v>-13913.08</v>
          </cell>
        </row>
        <row r="3284">
          <cell r="G3284">
            <v>-340.8</v>
          </cell>
        </row>
        <row r="3285">
          <cell r="G3285">
            <v>-42772.23</v>
          </cell>
        </row>
        <row r="3286">
          <cell r="G3286">
            <v>-2326.8000000000002</v>
          </cell>
        </row>
        <row r="3287">
          <cell r="G3287">
            <v>-1172.1500000000001</v>
          </cell>
        </row>
        <row r="3288">
          <cell r="G3288">
            <v>-97143.23</v>
          </cell>
        </row>
        <row r="3289">
          <cell r="G3289">
            <v>-20959.73</v>
          </cell>
        </row>
        <row r="3290">
          <cell r="G3290">
            <v>-958.42</v>
          </cell>
        </row>
        <row r="3291">
          <cell r="G3291">
            <v>-1169.3</v>
          </cell>
        </row>
        <row r="3292">
          <cell r="G3292">
            <v>-3448.63</v>
          </cell>
        </row>
        <row r="3293">
          <cell r="G3293">
            <v>-38456.519999999997</v>
          </cell>
        </row>
        <row r="3294">
          <cell r="G3294">
            <v>-33848.39</v>
          </cell>
        </row>
        <row r="3295">
          <cell r="G3295">
            <v>-11218.16</v>
          </cell>
        </row>
        <row r="3296">
          <cell r="G3296">
            <v>-2503.7199999999998</v>
          </cell>
        </row>
        <row r="3297">
          <cell r="G3297">
            <v>-7517.68</v>
          </cell>
        </row>
        <row r="3298">
          <cell r="G3298">
            <v>-18.61</v>
          </cell>
        </row>
        <row r="3299">
          <cell r="G3299">
            <v>-102653.46</v>
          </cell>
        </row>
        <row r="3300">
          <cell r="G3300">
            <v>-8442.7199999999993</v>
          </cell>
        </row>
        <row r="3301">
          <cell r="G3301">
            <v>-16846.169999999998</v>
          </cell>
        </row>
        <row r="3302">
          <cell r="G3302">
            <v>-2182.02</v>
          </cell>
        </row>
        <row r="3303">
          <cell r="G3303">
            <v>-0.01</v>
          </cell>
        </row>
        <row r="3304">
          <cell r="G3304">
            <v>0</v>
          </cell>
        </row>
        <row r="3305">
          <cell r="G3305">
            <v>0</v>
          </cell>
        </row>
        <row r="3306">
          <cell r="G3306">
            <v>0</v>
          </cell>
        </row>
        <row r="3307">
          <cell r="G3307">
            <v>0</v>
          </cell>
        </row>
        <row r="3308">
          <cell r="G3308">
            <v>0</v>
          </cell>
        </row>
        <row r="3309">
          <cell r="G3309">
            <v>0</v>
          </cell>
        </row>
        <row r="3310">
          <cell r="G3310">
            <v>0</v>
          </cell>
        </row>
        <row r="3311">
          <cell r="G3311">
            <v>0</v>
          </cell>
        </row>
        <row r="3312">
          <cell r="G3312">
            <v>0</v>
          </cell>
        </row>
        <row r="3313">
          <cell r="G3313">
            <v>0</v>
          </cell>
        </row>
        <row r="3314">
          <cell r="G3314">
            <v>0</v>
          </cell>
        </row>
        <row r="3315">
          <cell r="G3315">
            <v>0</v>
          </cell>
        </row>
        <row r="3316">
          <cell r="G3316">
            <v>0</v>
          </cell>
        </row>
        <row r="3317">
          <cell r="G3317">
            <v>0</v>
          </cell>
        </row>
        <row r="3318">
          <cell r="G3318">
            <v>0</v>
          </cell>
        </row>
        <row r="3319">
          <cell r="G3319">
            <v>0</v>
          </cell>
        </row>
        <row r="3320">
          <cell r="G3320">
            <v>0</v>
          </cell>
        </row>
        <row r="3321">
          <cell r="G3321">
            <v>0</v>
          </cell>
        </row>
        <row r="3322">
          <cell r="G3322">
            <v>0</v>
          </cell>
        </row>
        <row r="3323">
          <cell r="G3323">
            <v>0</v>
          </cell>
        </row>
        <row r="3324">
          <cell r="G3324">
            <v>0</v>
          </cell>
        </row>
        <row r="3325">
          <cell r="G3325">
            <v>0</v>
          </cell>
        </row>
        <row r="3326">
          <cell r="G3326">
            <v>0</v>
          </cell>
        </row>
        <row r="3327">
          <cell r="G3327">
            <v>0</v>
          </cell>
        </row>
        <row r="3328">
          <cell r="G3328">
            <v>0</v>
          </cell>
        </row>
        <row r="3329">
          <cell r="G3329">
            <v>0</v>
          </cell>
        </row>
        <row r="3330">
          <cell r="G3330">
            <v>0</v>
          </cell>
        </row>
        <row r="3331">
          <cell r="G3331">
            <v>0</v>
          </cell>
        </row>
        <row r="3332">
          <cell r="G3332">
            <v>0</v>
          </cell>
        </row>
        <row r="3333">
          <cell r="G3333">
            <v>0</v>
          </cell>
        </row>
        <row r="3334">
          <cell r="G3334">
            <v>0</v>
          </cell>
        </row>
        <row r="3335">
          <cell r="G3335">
            <v>0</v>
          </cell>
        </row>
        <row r="3336">
          <cell r="G3336">
            <v>0</v>
          </cell>
        </row>
        <row r="3337">
          <cell r="G3337">
            <v>0</v>
          </cell>
        </row>
        <row r="3338">
          <cell r="G3338">
            <v>0</v>
          </cell>
        </row>
        <row r="3339">
          <cell r="G3339">
            <v>0</v>
          </cell>
        </row>
        <row r="3340">
          <cell r="G3340">
            <v>0</v>
          </cell>
        </row>
        <row r="3341">
          <cell r="G3341">
            <v>0</v>
          </cell>
        </row>
        <row r="3342">
          <cell r="G3342">
            <v>0</v>
          </cell>
        </row>
        <row r="3343">
          <cell r="G3343">
            <v>0</v>
          </cell>
        </row>
        <row r="3344">
          <cell r="G3344">
            <v>0</v>
          </cell>
        </row>
        <row r="3345">
          <cell r="G3345">
            <v>0</v>
          </cell>
        </row>
        <row r="3346">
          <cell r="G3346">
            <v>0</v>
          </cell>
        </row>
        <row r="3347">
          <cell r="G3347">
            <v>0</v>
          </cell>
        </row>
        <row r="3348">
          <cell r="G3348">
            <v>0</v>
          </cell>
        </row>
        <row r="3349">
          <cell r="G3349">
            <v>0</v>
          </cell>
        </row>
        <row r="3350">
          <cell r="G3350">
            <v>0</v>
          </cell>
        </row>
        <row r="3351">
          <cell r="G3351">
            <v>0</v>
          </cell>
        </row>
        <row r="3352">
          <cell r="G3352">
            <v>0</v>
          </cell>
        </row>
        <row r="3353">
          <cell r="G3353">
            <v>0</v>
          </cell>
        </row>
        <row r="3354">
          <cell r="G3354">
            <v>0</v>
          </cell>
        </row>
        <row r="3355">
          <cell r="G3355">
            <v>0</v>
          </cell>
        </row>
        <row r="3356">
          <cell r="G3356">
            <v>0</v>
          </cell>
        </row>
        <row r="3357">
          <cell r="G3357">
            <v>0</v>
          </cell>
        </row>
        <row r="3358">
          <cell r="G3358">
            <v>0</v>
          </cell>
        </row>
        <row r="3359">
          <cell r="G3359">
            <v>0</v>
          </cell>
        </row>
        <row r="3360">
          <cell r="G3360">
            <v>0</v>
          </cell>
        </row>
        <row r="3361">
          <cell r="G3361">
            <v>0</v>
          </cell>
        </row>
        <row r="3362">
          <cell r="G3362">
            <v>0</v>
          </cell>
        </row>
        <row r="3363">
          <cell r="G3363">
            <v>0</v>
          </cell>
        </row>
        <row r="3364">
          <cell r="G3364">
            <v>0</v>
          </cell>
        </row>
        <row r="3365">
          <cell r="G3365">
            <v>0</v>
          </cell>
        </row>
        <row r="3366">
          <cell r="G3366">
            <v>0</v>
          </cell>
        </row>
        <row r="3367">
          <cell r="G3367">
            <v>0</v>
          </cell>
        </row>
        <row r="3368">
          <cell r="G3368">
            <v>14810.5</v>
          </cell>
        </row>
        <row r="3369">
          <cell r="G3369">
            <v>2198.6</v>
          </cell>
        </row>
        <row r="3370">
          <cell r="G3370">
            <v>28313.18</v>
          </cell>
        </row>
        <row r="3371">
          <cell r="G3371">
            <v>97143.23</v>
          </cell>
        </row>
        <row r="3372">
          <cell r="G3372">
            <v>68690.69</v>
          </cell>
        </row>
        <row r="3373">
          <cell r="G3373">
            <v>592</v>
          </cell>
        </row>
        <row r="3374">
          <cell r="G3374">
            <v>24063.01</v>
          </cell>
        </row>
        <row r="3375">
          <cell r="G3375">
            <v>81.13</v>
          </cell>
        </row>
        <row r="3376">
          <cell r="G3376">
            <v>318559.68</v>
          </cell>
        </row>
        <row r="3377">
          <cell r="G3377">
            <v>8756.6299999999992</v>
          </cell>
        </row>
        <row r="3378">
          <cell r="G3378">
            <v>4422.38</v>
          </cell>
        </row>
        <row r="3379">
          <cell r="G3379">
            <v>8.4</v>
          </cell>
        </row>
        <row r="3380">
          <cell r="G3380">
            <v>2182.85</v>
          </cell>
        </row>
        <row r="3381">
          <cell r="G3381">
            <v>930.95</v>
          </cell>
        </row>
        <row r="3382">
          <cell r="G3382">
            <v>120335.35</v>
          </cell>
        </row>
        <row r="3383">
          <cell r="G3383">
            <v>0</v>
          </cell>
        </row>
        <row r="3384">
          <cell r="G3384">
            <v>0</v>
          </cell>
        </row>
        <row r="3385">
          <cell r="G3385">
            <v>0</v>
          </cell>
        </row>
        <row r="3386">
          <cell r="G3386">
            <v>0</v>
          </cell>
        </row>
        <row r="3387">
          <cell r="G3387">
            <v>0</v>
          </cell>
        </row>
        <row r="3388">
          <cell r="G3388">
            <v>0</v>
          </cell>
        </row>
        <row r="3389">
          <cell r="G3389">
            <v>0</v>
          </cell>
        </row>
        <row r="3390">
          <cell r="G3390">
            <v>0</v>
          </cell>
        </row>
        <row r="3391">
          <cell r="G3391">
            <v>0</v>
          </cell>
        </row>
        <row r="3392">
          <cell r="G3392">
            <v>0</v>
          </cell>
        </row>
        <row r="3393">
          <cell r="G3393">
            <v>0</v>
          </cell>
        </row>
        <row r="3394">
          <cell r="G3394">
            <v>0</v>
          </cell>
        </row>
        <row r="3395">
          <cell r="G3395">
            <v>0</v>
          </cell>
        </row>
        <row r="3396">
          <cell r="G3396">
            <v>0</v>
          </cell>
        </row>
        <row r="3397">
          <cell r="G3397">
            <v>0</v>
          </cell>
        </row>
        <row r="3398">
          <cell r="G3398">
            <v>0</v>
          </cell>
        </row>
        <row r="3399">
          <cell r="G3399">
            <v>0</v>
          </cell>
        </row>
        <row r="3400">
          <cell r="G3400">
            <v>0</v>
          </cell>
        </row>
        <row r="3401">
          <cell r="G3401">
            <v>0</v>
          </cell>
        </row>
        <row r="3402">
          <cell r="G3402">
            <v>0</v>
          </cell>
        </row>
        <row r="3403">
          <cell r="G3403">
            <v>0</v>
          </cell>
        </row>
        <row r="3404">
          <cell r="G3404">
            <v>0</v>
          </cell>
        </row>
        <row r="3405">
          <cell r="G3405">
            <v>0</v>
          </cell>
        </row>
        <row r="3406">
          <cell r="G3406">
            <v>0</v>
          </cell>
        </row>
        <row r="3407">
          <cell r="G3407">
            <v>0</v>
          </cell>
        </row>
        <row r="3408">
          <cell r="G3408">
            <v>0</v>
          </cell>
        </row>
        <row r="3409">
          <cell r="G3409">
            <v>0</v>
          </cell>
        </row>
        <row r="3410">
          <cell r="G3410">
            <v>-14139.45</v>
          </cell>
        </row>
        <row r="3411">
          <cell r="G3411">
            <v>-380.73</v>
          </cell>
        </row>
        <row r="3412">
          <cell r="G3412">
            <v>0</v>
          </cell>
        </row>
        <row r="3413">
          <cell r="G3413">
            <v>-15822</v>
          </cell>
        </row>
        <row r="3414">
          <cell r="G3414">
            <v>0</v>
          </cell>
        </row>
        <row r="3415">
          <cell r="G3415">
            <v>-427.83</v>
          </cell>
        </row>
        <row r="3416">
          <cell r="G3416">
            <v>-790111.58</v>
          </cell>
        </row>
        <row r="3417">
          <cell r="G3417">
            <v>-70709.27</v>
          </cell>
        </row>
        <row r="3418">
          <cell r="G3418">
            <v>-657721.52</v>
          </cell>
        </row>
        <row r="3419">
          <cell r="G3419">
            <v>-683364.89</v>
          </cell>
        </row>
        <row r="3420">
          <cell r="G3420">
            <v>-12970.12</v>
          </cell>
        </row>
        <row r="3421">
          <cell r="G3421">
            <v>-0.01</v>
          </cell>
        </row>
        <row r="3422">
          <cell r="G3422">
            <v>-0.01</v>
          </cell>
        </row>
        <row r="3423">
          <cell r="G3423">
            <v>-0.01</v>
          </cell>
        </row>
        <row r="3424">
          <cell r="G3424">
            <v>-0.01</v>
          </cell>
        </row>
        <row r="3425">
          <cell r="G3425">
            <v>-0.01</v>
          </cell>
        </row>
        <row r="3426">
          <cell r="G3426">
            <v>-0.01</v>
          </cell>
        </row>
        <row r="3427">
          <cell r="G3427">
            <v>-0.01</v>
          </cell>
        </row>
        <row r="3428">
          <cell r="G3428">
            <v>-0.01</v>
          </cell>
        </row>
        <row r="3429">
          <cell r="G3429">
            <v>-0.01</v>
          </cell>
        </row>
        <row r="3430">
          <cell r="G3430">
            <v>-0.01</v>
          </cell>
        </row>
        <row r="3431">
          <cell r="G3431">
            <v>-0.01</v>
          </cell>
        </row>
        <row r="3432">
          <cell r="G3432">
            <v>-0.01</v>
          </cell>
        </row>
        <row r="3433">
          <cell r="G3433">
            <v>-0.01</v>
          </cell>
        </row>
        <row r="3434">
          <cell r="G3434">
            <v>-0.01</v>
          </cell>
        </row>
        <row r="3435">
          <cell r="G3435">
            <v>-0.01</v>
          </cell>
        </row>
        <row r="3436">
          <cell r="G3436">
            <v>-0.01</v>
          </cell>
        </row>
        <row r="3437">
          <cell r="G3437">
            <v>-0.01</v>
          </cell>
        </row>
        <row r="3438">
          <cell r="G3438">
            <v>-0.01</v>
          </cell>
        </row>
        <row r="3439">
          <cell r="G3439">
            <v>-0.01</v>
          </cell>
        </row>
        <row r="3440">
          <cell r="G3440">
            <v>-0.01</v>
          </cell>
        </row>
        <row r="3441">
          <cell r="G3441">
            <v>-0.01</v>
          </cell>
        </row>
        <row r="3442">
          <cell r="G3442">
            <v>-0.01</v>
          </cell>
        </row>
        <row r="3443">
          <cell r="G3443">
            <v>-0.01</v>
          </cell>
        </row>
        <row r="3444">
          <cell r="G3444">
            <v>-0.01</v>
          </cell>
        </row>
        <row r="3445">
          <cell r="G3445">
            <v>-0.01</v>
          </cell>
        </row>
        <row r="3446">
          <cell r="G3446">
            <v>-0.01</v>
          </cell>
        </row>
        <row r="3447">
          <cell r="G3447">
            <v>-0.01</v>
          </cell>
        </row>
        <row r="3448">
          <cell r="G3448">
            <v>-0.01</v>
          </cell>
        </row>
        <row r="3449">
          <cell r="G3449">
            <v>-0.01</v>
          </cell>
        </row>
        <row r="3450">
          <cell r="G3450">
            <v>-0.13</v>
          </cell>
        </row>
        <row r="3451">
          <cell r="G3451">
            <v>-0.04</v>
          </cell>
        </row>
        <row r="3452">
          <cell r="G3452">
            <v>-0.01</v>
          </cell>
        </row>
        <row r="3453">
          <cell r="G3453">
            <v>-0.01</v>
          </cell>
        </row>
        <row r="3454">
          <cell r="G3454">
            <v>-0.01</v>
          </cell>
        </row>
        <row r="3455">
          <cell r="G3455">
            <v>-0.01</v>
          </cell>
        </row>
        <row r="3456">
          <cell r="G3456">
            <v>-0.01</v>
          </cell>
        </row>
        <row r="3457">
          <cell r="G3457">
            <v>-0.01</v>
          </cell>
        </row>
        <row r="3458">
          <cell r="G3458">
            <v>-0.01</v>
          </cell>
        </row>
        <row r="3459">
          <cell r="G3459">
            <v>-0.01</v>
          </cell>
        </row>
        <row r="3460">
          <cell r="G3460">
            <v>-0.01</v>
          </cell>
        </row>
        <row r="3461">
          <cell r="G3461">
            <v>-0.01</v>
          </cell>
        </row>
        <row r="3462">
          <cell r="G3462">
            <v>-0.01</v>
          </cell>
        </row>
        <row r="3463">
          <cell r="G3463">
            <v>-0.01</v>
          </cell>
        </row>
        <row r="3464">
          <cell r="G3464">
            <v>-0.01</v>
          </cell>
        </row>
        <row r="3465">
          <cell r="G3465">
            <v>-0.01</v>
          </cell>
        </row>
        <row r="3466">
          <cell r="G3466">
            <v>-0.01</v>
          </cell>
        </row>
        <row r="3467">
          <cell r="G3467">
            <v>-0.01</v>
          </cell>
        </row>
        <row r="3468">
          <cell r="G3468">
            <v>-0.03</v>
          </cell>
        </row>
        <row r="3469">
          <cell r="G3469">
            <v>-0.01</v>
          </cell>
        </row>
        <row r="3470">
          <cell r="G3470">
            <v>-0.05</v>
          </cell>
        </row>
        <row r="3471">
          <cell r="G3471">
            <v>-0.01</v>
          </cell>
        </row>
        <row r="3472">
          <cell r="G3472">
            <v>-0.02</v>
          </cell>
        </row>
        <row r="3473">
          <cell r="G3473">
            <v>-0.03</v>
          </cell>
        </row>
        <row r="3474">
          <cell r="G3474">
            <v>0</v>
          </cell>
        </row>
        <row r="3475">
          <cell r="G3475">
            <v>0</v>
          </cell>
        </row>
        <row r="3476">
          <cell r="G3476">
            <v>0</v>
          </cell>
        </row>
        <row r="3477">
          <cell r="G3477">
            <v>0</v>
          </cell>
        </row>
        <row r="3478">
          <cell r="G3478">
            <v>0</v>
          </cell>
        </row>
        <row r="3479">
          <cell r="G3479">
            <v>0</v>
          </cell>
        </row>
        <row r="3480">
          <cell r="G3480">
            <v>0</v>
          </cell>
        </row>
        <row r="3481">
          <cell r="G3481">
            <v>0</v>
          </cell>
        </row>
        <row r="3482">
          <cell r="G3482">
            <v>0</v>
          </cell>
        </row>
        <row r="3483">
          <cell r="G3483">
            <v>0</v>
          </cell>
        </row>
        <row r="3484">
          <cell r="G3484">
            <v>0</v>
          </cell>
        </row>
        <row r="3485">
          <cell r="G3485">
            <v>0</v>
          </cell>
        </row>
        <row r="3486">
          <cell r="G3486">
            <v>0</v>
          </cell>
        </row>
        <row r="3487">
          <cell r="G3487">
            <v>0</v>
          </cell>
        </row>
        <row r="3488">
          <cell r="G3488">
            <v>0</v>
          </cell>
        </row>
        <row r="3489">
          <cell r="G3489">
            <v>0</v>
          </cell>
        </row>
        <row r="3490">
          <cell r="G3490">
            <v>0</v>
          </cell>
        </row>
        <row r="3491">
          <cell r="G3491">
            <v>0</v>
          </cell>
        </row>
        <row r="3492">
          <cell r="G3492">
            <v>0</v>
          </cell>
        </row>
        <row r="3493">
          <cell r="G3493">
            <v>0</v>
          </cell>
        </row>
        <row r="3494">
          <cell r="G3494">
            <v>0</v>
          </cell>
        </row>
        <row r="3495">
          <cell r="G3495">
            <v>0</v>
          </cell>
        </row>
        <row r="3496">
          <cell r="G3496">
            <v>0</v>
          </cell>
        </row>
        <row r="3497">
          <cell r="G3497">
            <v>0</v>
          </cell>
        </row>
        <row r="3498">
          <cell r="G3498">
            <v>0</v>
          </cell>
        </row>
        <row r="3499">
          <cell r="G3499">
            <v>0</v>
          </cell>
        </row>
        <row r="3500">
          <cell r="G3500">
            <v>0</v>
          </cell>
        </row>
        <row r="3501">
          <cell r="G3501">
            <v>0</v>
          </cell>
        </row>
        <row r="3502">
          <cell r="G3502">
            <v>18673.2</v>
          </cell>
        </row>
        <row r="3503">
          <cell r="G3503">
            <v>177.97</v>
          </cell>
        </row>
        <row r="3504">
          <cell r="G3504">
            <v>29457.47</v>
          </cell>
        </row>
        <row r="3505">
          <cell r="G3505">
            <v>10614.83</v>
          </cell>
        </row>
        <row r="3506">
          <cell r="G3506">
            <v>472101.99</v>
          </cell>
        </row>
        <row r="3507">
          <cell r="G3507">
            <v>609547.75</v>
          </cell>
        </row>
        <row r="3508">
          <cell r="G3508">
            <v>49411.35</v>
          </cell>
        </row>
        <row r="3509">
          <cell r="G3509">
            <v>1628.75</v>
          </cell>
        </row>
        <row r="3510">
          <cell r="G3510">
            <v>754821.83</v>
          </cell>
        </row>
        <row r="3511">
          <cell r="G3511">
            <v>0.01</v>
          </cell>
        </row>
        <row r="3512">
          <cell r="G3512">
            <v>0.01</v>
          </cell>
        </row>
        <row r="3513">
          <cell r="G3513">
            <v>0.01</v>
          </cell>
        </row>
        <row r="3514">
          <cell r="G3514">
            <v>0.01</v>
          </cell>
        </row>
        <row r="3515">
          <cell r="G3515">
            <v>0.01</v>
          </cell>
        </row>
        <row r="3516">
          <cell r="G3516">
            <v>0.01</v>
          </cell>
        </row>
        <row r="3517">
          <cell r="G3517">
            <v>0.01</v>
          </cell>
        </row>
        <row r="3518">
          <cell r="G3518">
            <v>0.01</v>
          </cell>
        </row>
        <row r="3519">
          <cell r="G3519">
            <v>0.01</v>
          </cell>
        </row>
        <row r="3520">
          <cell r="G3520">
            <v>0.01</v>
          </cell>
        </row>
        <row r="3521">
          <cell r="G3521">
            <v>0.01</v>
          </cell>
        </row>
        <row r="3522">
          <cell r="G3522">
            <v>0.01</v>
          </cell>
        </row>
        <row r="3523">
          <cell r="G3523">
            <v>0.01</v>
          </cell>
        </row>
        <row r="3524">
          <cell r="G3524">
            <v>0.01</v>
          </cell>
        </row>
        <row r="3525">
          <cell r="G3525">
            <v>0.01</v>
          </cell>
        </row>
        <row r="3526">
          <cell r="G3526">
            <v>0.01</v>
          </cell>
        </row>
        <row r="3527">
          <cell r="G3527">
            <v>0.01</v>
          </cell>
        </row>
        <row r="3528">
          <cell r="G3528">
            <v>0.01</v>
          </cell>
        </row>
        <row r="3529">
          <cell r="G3529">
            <v>0.01</v>
          </cell>
        </row>
        <row r="3530">
          <cell r="G3530">
            <v>0.01</v>
          </cell>
        </row>
        <row r="3531">
          <cell r="G3531">
            <v>0.01</v>
          </cell>
        </row>
        <row r="3532">
          <cell r="G3532">
            <v>0.01</v>
          </cell>
        </row>
        <row r="3533">
          <cell r="G3533">
            <v>0.01</v>
          </cell>
        </row>
        <row r="3534">
          <cell r="G3534">
            <v>0.01</v>
          </cell>
        </row>
        <row r="3535">
          <cell r="G3535">
            <v>0.01</v>
          </cell>
        </row>
        <row r="3536">
          <cell r="G3536">
            <v>0.01</v>
          </cell>
        </row>
        <row r="3537">
          <cell r="G3537">
            <v>0.01</v>
          </cell>
        </row>
        <row r="3538">
          <cell r="G3538">
            <v>0.01</v>
          </cell>
        </row>
        <row r="3539">
          <cell r="G3539">
            <v>0.01</v>
          </cell>
        </row>
        <row r="3540">
          <cell r="G3540">
            <v>0.01</v>
          </cell>
        </row>
        <row r="3541">
          <cell r="G3541">
            <v>0.01</v>
          </cell>
        </row>
        <row r="3542">
          <cell r="G3542">
            <v>0.01</v>
          </cell>
        </row>
        <row r="3543">
          <cell r="G3543">
            <v>0.01</v>
          </cell>
        </row>
        <row r="3544">
          <cell r="G3544">
            <v>0.01</v>
          </cell>
        </row>
        <row r="3545">
          <cell r="G3545">
            <v>0.02</v>
          </cell>
        </row>
        <row r="3546">
          <cell r="G3546">
            <v>0.01</v>
          </cell>
        </row>
        <row r="3547">
          <cell r="G3547">
            <v>0.01</v>
          </cell>
        </row>
        <row r="3548">
          <cell r="G3548">
            <v>0.03</v>
          </cell>
        </row>
        <row r="3549">
          <cell r="G3549">
            <v>0.01</v>
          </cell>
        </row>
        <row r="3550">
          <cell r="G3550">
            <v>0.01</v>
          </cell>
        </row>
        <row r="3551">
          <cell r="G3551">
            <v>0.01</v>
          </cell>
        </row>
        <row r="3552">
          <cell r="G3552">
            <v>0.01</v>
          </cell>
        </row>
        <row r="3553">
          <cell r="G3553">
            <v>0.01</v>
          </cell>
        </row>
        <row r="3554">
          <cell r="G3554">
            <v>0.01</v>
          </cell>
        </row>
        <row r="3555">
          <cell r="G3555">
            <v>0.01</v>
          </cell>
        </row>
        <row r="3556">
          <cell r="G3556">
            <v>0.01</v>
          </cell>
        </row>
        <row r="3557">
          <cell r="G3557">
            <v>0.01</v>
          </cell>
        </row>
        <row r="3558">
          <cell r="G3558">
            <v>0.01</v>
          </cell>
        </row>
        <row r="3559">
          <cell r="G3559">
            <v>0.03</v>
          </cell>
        </row>
        <row r="3560">
          <cell r="G3560">
            <v>0.01</v>
          </cell>
        </row>
        <row r="3561">
          <cell r="G3561">
            <v>-391.29</v>
          </cell>
        </row>
        <row r="3562">
          <cell r="G3562">
            <v>0</v>
          </cell>
        </row>
        <row r="3563">
          <cell r="G3563">
            <v>0</v>
          </cell>
        </row>
        <row r="3564">
          <cell r="G3564">
            <v>0</v>
          </cell>
        </row>
        <row r="3565">
          <cell r="G3565">
            <v>0</v>
          </cell>
        </row>
        <row r="3566">
          <cell r="G3566">
            <v>0</v>
          </cell>
        </row>
        <row r="3567">
          <cell r="G3567">
            <v>0</v>
          </cell>
        </row>
        <row r="3568">
          <cell r="G3568">
            <v>0</v>
          </cell>
        </row>
        <row r="3569">
          <cell r="G3569">
            <v>0</v>
          </cell>
        </row>
        <row r="3570">
          <cell r="G3570">
            <v>0</v>
          </cell>
        </row>
        <row r="3571">
          <cell r="G3571">
            <v>0</v>
          </cell>
        </row>
        <row r="3572">
          <cell r="G3572">
            <v>0</v>
          </cell>
        </row>
        <row r="3573">
          <cell r="G3573">
            <v>-33.54</v>
          </cell>
        </row>
        <row r="3574">
          <cell r="G3574">
            <v>0</v>
          </cell>
        </row>
        <row r="3575">
          <cell r="G3575">
            <v>0</v>
          </cell>
        </row>
        <row r="3576">
          <cell r="G3576">
            <v>0</v>
          </cell>
        </row>
        <row r="3577">
          <cell r="G3577">
            <v>0</v>
          </cell>
        </row>
        <row r="3578">
          <cell r="G3578">
            <v>0</v>
          </cell>
        </row>
        <row r="3579">
          <cell r="G3579">
            <v>0</v>
          </cell>
        </row>
        <row r="3580">
          <cell r="G3580">
            <v>-0.03</v>
          </cell>
        </row>
        <row r="3581">
          <cell r="G3581">
            <v>-0.01</v>
          </cell>
        </row>
        <row r="3582">
          <cell r="G3582">
            <v>-0.01</v>
          </cell>
        </row>
        <row r="3583">
          <cell r="G3583">
            <v>-38.090000000000003</v>
          </cell>
        </row>
        <row r="3584">
          <cell r="G3584">
            <v>-17351.21</v>
          </cell>
        </row>
        <row r="3585">
          <cell r="G3585">
            <v>0</v>
          </cell>
        </row>
        <row r="3586">
          <cell r="G3586">
            <v>-1195.8499999999999</v>
          </cell>
        </row>
        <row r="3587">
          <cell r="G3587">
            <v>-15.8</v>
          </cell>
        </row>
        <row r="3588">
          <cell r="G3588">
            <v>-38110.32</v>
          </cell>
        </row>
        <row r="3589">
          <cell r="G3589">
            <v>0</v>
          </cell>
        </row>
        <row r="3590">
          <cell r="G3590">
            <v>0</v>
          </cell>
        </row>
        <row r="3591">
          <cell r="G3591">
            <v>0</v>
          </cell>
        </row>
        <row r="3592">
          <cell r="G3592">
            <v>0</v>
          </cell>
        </row>
        <row r="3593">
          <cell r="G3593">
            <v>0</v>
          </cell>
        </row>
        <row r="3594">
          <cell r="G3594">
            <v>0</v>
          </cell>
        </row>
        <row r="3595">
          <cell r="G3595">
            <v>0</v>
          </cell>
        </row>
        <row r="3596">
          <cell r="G3596">
            <v>0</v>
          </cell>
        </row>
        <row r="3597">
          <cell r="G3597">
            <v>0</v>
          </cell>
        </row>
        <row r="3598">
          <cell r="G3598">
            <v>0</v>
          </cell>
        </row>
        <row r="3599">
          <cell r="G3599">
            <v>0</v>
          </cell>
        </row>
        <row r="3600">
          <cell r="G3600">
            <v>0</v>
          </cell>
        </row>
        <row r="3601">
          <cell r="G3601">
            <v>0</v>
          </cell>
        </row>
        <row r="3602">
          <cell r="G3602">
            <v>0</v>
          </cell>
        </row>
        <row r="3603">
          <cell r="G3603">
            <v>0</v>
          </cell>
        </row>
        <row r="3604">
          <cell r="G3604">
            <v>0</v>
          </cell>
        </row>
        <row r="3605">
          <cell r="G3605">
            <v>0</v>
          </cell>
        </row>
        <row r="3606">
          <cell r="G3606">
            <v>0</v>
          </cell>
        </row>
        <row r="3607">
          <cell r="G3607">
            <v>0</v>
          </cell>
        </row>
        <row r="3608">
          <cell r="G3608">
            <v>0</v>
          </cell>
        </row>
        <row r="3609">
          <cell r="G3609">
            <v>0</v>
          </cell>
        </row>
        <row r="3610">
          <cell r="G3610">
            <v>0</v>
          </cell>
        </row>
        <row r="3611">
          <cell r="G3611">
            <v>0</v>
          </cell>
        </row>
        <row r="3612">
          <cell r="G3612">
            <v>0</v>
          </cell>
        </row>
        <row r="3613">
          <cell r="G3613">
            <v>0</v>
          </cell>
        </row>
        <row r="3614">
          <cell r="G3614">
            <v>0</v>
          </cell>
        </row>
        <row r="3615">
          <cell r="G3615">
            <v>0</v>
          </cell>
        </row>
        <row r="3616">
          <cell r="G3616">
            <v>0</v>
          </cell>
        </row>
        <row r="3617">
          <cell r="G3617">
            <v>0</v>
          </cell>
        </row>
        <row r="3618">
          <cell r="G3618">
            <v>0</v>
          </cell>
        </row>
        <row r="3619">
          <cell r="G3619">
            <v>0</v>
          </cell>
        </row>
        <row r="3620">
          <cell r="G3620">
            <v>0</v>
          </cell>
        </row>
        <row r="3621">
          <cell r="G3621">
            <v>0</v>
          </cell>
        </row>
        <row r="3622">
          <cell r="G3622">
            <v>0</v>
          </cell>
        </row>
        <row r="3623">
          <cell r="G3623">
            <v>0</v>
          </cell>
        </row>
        <row r="3624">
          <cell r="G3624">
            <v>0</v>
          </cell>
        </row>
        <row r="3625">
          <cell r="G3625">
            <v>0</v>
          </cell>
        </row>
        <row r="3626">
          <cell r="G3626">
            <v>0</v>
          </cell>
        </row>
        <row r="3627">
          <cell r="G3627">
            <v>0</v>
          </cell>
        </row>
        <row r="3628">
          <cell r="G3628">
            <v>0</v>
          </cell>
        </row>
        <row r="3629">
          <cell r="G3629">
            <v>0</v>
          </cell>
        </row>
        <row r="3630">
          <cell r="G3630">
            <v>33.54</v>
          </cell>
        </row>
        <row r="3631">
          <cell r="G3631">
            <v>0</v>
          </cell>
        </row>
        <row r="3632">
          <cell r="G3632">
            <v>0</v>
          </cell>
        </row>
        <row r="3633">
          <cell r="G3633">
            <v>0</v>
          </cell>
        </row>
        <row r="3634">
          <cell r="G3634">
            <v>0</v>
          </cell>
        </row>
        <row r="3635">
          <cell r="G3635">
            <v>0</v>
          </cell>
        </row>
        <row r="3636">
          <cell r="G3636">
            <v>0</v>
          </cell>
        </row>
        <row r="3637">
          <cell r="G3637">
            <v>0</v>
          </cell>
        </row>
        <row r="3638">
          <cell r="G3638">
            <v>0</v>
          </cell>
        </row>
        <row r="3639">
          <cell r="G3639">
            <v>0</v>
          </cell>
        </row>
        <row r="3640">
          <cell r="G3640">
            <v>0.01</v>
          </cell>
        </row>
        <row r="3641">
          <cell r="G3641">
            <v>0.01</v>
          </cell>
        </row>
        <row r="3642">
          <cell r="G3642">
            <v>0</v>
          </cell>
        </row>
        <row r="3643">
          <cell r="G3643">
            <v>130022.43</v>
          </cell>
        </row>
        <row r="3644">
          <cell r="G3644">
            <v>0</v>
          </cell>
        </row>
        <row r="3645">
          <cell r="G3645">
            <v>0</v>
          </cell>
        </row>
        <row r="3646">
          <cell r="G3646">
            <v>0</v>
          </cell>
        </row>
        <row r="3647">
          <cell r="G3647">
            <v>0</v>
          </cell>
        </row>
        <row r="3648">
          <cell r="G3648">
            <v>0</v>
          </cell>
        </row>
        <row r="3649">
          <cell r="G3649">
            <v>0</v>
          </cell>
        </row>
        <row r="3650">
          <cell r="G3650">
            <v>0</v>
          </cell>
        </row>
        <row r="3651">
          <cell r="G3651">
            <v>0</v>
          </cell>
        </row>
        <row r="3652">
          <cell r="G3652">
            <v>0</v>
          </cell>
        </row>
        <row r="3653">
          <cell r="G3653">
            <v>0</v>
          </cell>
        </row>
        <row r="3654">
          <cell r="G3654">
            <v>0</v>
          </cell>
        </row>
        <row r="3655">
          <cell r="G3655">
            <v>0</v>
          </cell>
        </row>
        <row r="3656">
          <cell r="G3656">
            <v>0</v>
          </cell>
        </row>
        <row r="3657">
          <cell r="G3657">
            <v>-17524.46</v>
          </cell>
        </row>
        <row r="3658">
          <cell r="G3658">
            <v>0</v>
          </cell>
        </row>
        <row r="3659">
          <cell r="G3659">
            <v>-35.43</v>
          </cell>
        </row>
        <row r="3660">
          <cell r="G3660">
            <v>0</v>
          </cell>
        </row>
        <row r="3661">
          <cell r="G3661">
            <v>-1467.83</v>
          </cell>
        </row>
        <row r="3662">
          <cell r="G3662">
            <v>0</v>
          </cell>
        </row>
        <row r="3663">
          <cell r="G3663">
            <v>-289441.67</v>
          </cell>
        </row>
        <row r="3664">
          <cell r="G3664">
            <v>-136307.01</v>
          </cell>
        </row>
        <row r="3665">
          <cell r="G3665">
            <v>-49279.21</v>
          </cell>
        </row>
        <row r="3666">
          <cell r="G3666">
            <v>-70.28</v>
          </cell>
        </row>
        <row r="3667">
          <cell r="G3667">
            <v>0</v>
          </cell>
        </row>
        <row r="3668">
          <cell r="G3668">
            <v>0</v>
          </cell>
        </row>
        <row r="3669">
          <cell r="G3669">
            <v>0</v>
          </cell>
        </row>
        <row r="3670">
          <cell r="G3670">
            <v>0</v>
          </cell>
        </row>
        <row r="3671">
          <cell r="G3671">
            <v>0</v>
          </cell>
        </row>
        <row r="3672">
          <cell r="G3672">
            <v>0</v>
          </cell>
        </row>
        <row r="3673">
          <cell r="G3673">
            <v>0</v>
          </cell>
        </row>
        <row r="3674">
          <cell r="G3674">
            <v>0</v>
          </cell>
        </row>
        <row r="3675">
          <cell r="G3675">
            <v>0</v>
          </cell>
        </row>
        <row r="3676">
          <cell r="G3676">
            <v>0</v>
          </cell>
        </row>
        <row r="3677">
          <cell r="G3677">
            <v>0</v>
          </cell>
        </row>
        <row r="3678">
          <cell r="G3678">
            <v>0</v>
          </cell>
        </row>
        <row r="3679">
          <cell r="G3679">
            <v>0</v>
          </cell>
        </row>
        <row r="3680">
          <cell r="G3680">
            <v>34875.65</v>
          </cell>
        </row>
        <row r="3681">
          <cell r="G3681">
            <v>0</v>
          </cell>
        </row>
        <row r="3682">
          <cell r="G3682">
            <v>1882.27</v>
          </cell>
        </row>
        <row r="3683">
          <cell r="G3683">
            <v>38.090000000000003</v>
          </cell>
        </row>
        <row r="3684">
          <cell r="G3684">
            <v>113130.32</v>
          </cell>
        </row>
        <row r="3685">
          <cell r="G3685">
            <v>40521.22</v>
          </cell>
        </row>
        <row r="3686">
          <cell r="G3686">
            <v>15.8</v>
          </cell>
        </row>
        <row r="3687">
          <cell r="G3687">
            <v>6.45</v>
          </cell>
        </row>
        <row r="3688">
          <cell r="G3688">
            <v>335984.49</v>
          </cell>
        </row>
        <row r="3689">
          <cell r="G3689">
            <v>0</v>
          </cell>
        </row>
        <row r="3690">
          <cell r="G3690">
            <v>0</v>
          </cell>
        </row>
        <row r="3691">
          <cell r="G3691">
            <v>44501.24</v>
          </cell>
        </row>
        <row r="3692">
          <cell r="G3692">
            <v>15216.98</v>
          </cell>
        </row>
        <row r="3693">
          <cell r="G3693">
            <v>-110336.43</v>
          </cell>
        </row>
        <row r="3694">
          <cell r="G3694">
            <v>-172219.25</v>
          </cell>
        </row>
        <row r="3695">
          <cell r="G3695">
            <v>110336.43</v>
          </cell>
        </row>
        <row r="3696">
          <cell r="G3696">
            <v>172219.25</v>
          </cell>
        </row>
        <row r="3697">
          <cell r="G3697">
            <v>-30727.759999999998</v>
          </cell>
        </row>
        <row r="3698">
          <cell r="G3698">
            <v>-44501.24</v>
          </cell>
        </row>
        <row r="3699">
          <cell r="G3699">
            <v>-5300.02</v>
          </cell>
        </row>
        <row r="3700">
          <cell r="G3700">
            <v>-15216.98</v>
          </cell>
        </row>
        <row r="3701">
          <cell r="G3701">
            <v>-85761.06</v>
          </cell>
        </row>
        <row r="3702">
          <cell r="G3702">
            <v>30727.759999999998</v>
          </cell>
        </row>
        <row r="3703">
          <cell r="G3703">
            <v>5300.02</v>
          </cell>
        </row>
        <row r="3704">
          <cell r="G3704">
            <v>85761.06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 IB-PL-00-01 SUMMARY"/>
      <sheetName val="?????????????"/>
      <sheetName val="??????? MGC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BUILD95"/>
      <sheetName val="CUSTOMER"/>
      <sheetName val="data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 refreshError="1"/>
      <sheetData sheetId="23" refreshError="1"/>
      <sheetData sheetId="24" refreshError="1"/>
      <sheetData sheetId="25">
        <row r="4">
          <cell r="B4">
            <v>8500000</v>
          </cell>
        </row>
      </sheetData>
      <sheetData sheetId="26">
        <row r="4">
          <cell r="B4">
            <v>8500000</v>
          </cell>
        </row>
      </sheetData>
      <sheetData sheetId="27">
        <row r="4">
          <cell r="B4">
            <v>8500000</v>
          </cell>
        </row>
      </sheetData>
      <sheetData sheetId="28">
        <row r="4">
          <cell r="B4">
            <v>8500000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atement"/>
      <sheetName val="Reporting (2)"/>
      <sheetName val="Sheet1"/>
      <sheetName val="Sheet2"/>
      <sheetName val="Sheet3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&gt;&gt;&gt;CONSOLIDATED&gt;&gt;&gt;"/>
      <sheetName val="AI Replanting Cost Analysis"/>
      <sheetName val="Assumptions"/>
      <sheetName val="Export Page"/>
      <sheetName val="Ski IS"/>
      <sheetName val="Ski CFS"/>
      <sheetName val="Ski BS"/>
      <sheetName val="DCF"/>
      <sheetName val="Valuation Matrix"/>
      <sheetName val="Credit Stats"/>
      <sheetName val="Summary Financials"/>
      <sheetName val="Operational Stats"/>
      <sheetName val="Contribution Analysis"/>
      <sheetName val="Ski Revenue Breakdown"/>
      <sheetName val="Intragroup Adjustments"/>
      <sheetName val="&gt;&gt;&gt;WEDGE&gt;&gt;&gt;"/>
      <sheetName val="&gt;&gt;&gt;YEARLY&gt;&gt;&gt;"/>
      <sheetName val="IS"/>
      <sheetName val="Cashflow sttm"/>
      <sheetName val="FS"/>
      <sheetName val="&gt;&gt;&gt;MONTHLY&gt;&gt;&gt;"/>
      <sheetName val="P&amp;L"/>
      <sheetName val="Cashflow"/>
      <sheetName val="BS"/>
      <sheetName val="Plantation summary"/>
      <sheetName val="Purchase trees"/>
      <sheetName val="Planted trees-CJV"/>
      <sheetName val="Planted-rent"/>
      <sheetName val="Sales summary"/>
      <sheetName val="Fixed assets"/>
      <sheetName val="Deferred financing cost"/>
      <sheetName val="Debts"/>
      <sheetName val="Wood Log Sales"/>
      <sheetName val="Woodchip Sales"/>
      <sheetName val="Wood Trading Sales"/>
      <sheetName val="Tax "/>
      <sheetName val="&gt;&gt;&gt;PLOW&gt;&gt;&gt;"/>
      <sheetName val="Sensitivity"/>
      <sheetName val="Plow Consolidated"/>
      <sheetName val="&gt;&gt;&gt;PLANTS&gt;&gt;&gt;"/>
      <sheetName val="Jiayao"/>
      <sheetName val="Jiafeng"/>
      <sheetName val="SFRSZ"/>
      <sheetName val="SPinG"/>
      <sheetName val="&gt;&gt;&gt;IFC PROJECTS&gt;&gt;&gt;"/>
      <sheetName val="IFC Projects"/>
      <sheetName val="IFC forest"/>
      <sheetName val="IFC loan"/>
      <sheetName val="&gt;&gt;&gt;MS CALCULATION PAGES&gt;&gt;&gt;"/>
      <sheetName val="Conversion 1"/>
      <sheetName val="Conversion 2"/>
      <sheetName val="Conversion 3"/>
      <sheetName val="Conversion 4"/>
      <sheetName val="Income Statement"/>
    </sheetNames>
    <sheetDataSet>
      <sheetData sheetId="0" refreshError="1"/>
      <sheetData sheetId="1" refreshError="1"/>
      <sheetData sheetId="2" refreshError="1"/>
      <sheetData sheetId="3" refreshError="1">
        <row r="11">
          <cell r="A11">
            <v>1</v>
          </cell>
        </row>
        <row r="15">
          <cell r="A15">
            <v>0</v>
          </cell>
        </row>
        <row r="156">
          <cell r="D15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Input"/>
      <sheetName val="DCF Matrix"/>
      <sheetName val="DCF Inputs"/>
      <sheetName val="LBO"/>
      <sheetName val="SummaryFin"/>
      <sheetName val="ShellBS"/>
      <sheetName val="AdditionalPrintCode"/>
      <sheetName val="MainPrintCode"/>
      <sheetName val="Ruby"/>
      <sheetName val="Resins+BPA+Ver"/>
      <sheetName val="Versatics"/>
      <sheetName val="BPA"/>
      <sheetName val="Resins"/>
      <sheetName val="Assumptions"/>
    </sheetNames>
    <sheetDataSet>
      <sheetData sheetId="0" refreshError="1"/>
      <sheetData sheetId="1" refreshError="1">
        <row r="12">
          <cell r="H12">
            <v>7.0000000000000007E-2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"/>
      <sheetName val="BB"/>
      <sheetName val="FS"/>
      <sheetName val="EXHIBITS"/>
      <sheetName val="VALUE"/>
      <sheetName val="INT'L"/>
      <sheetName val="FIXDCF"/>
      <sheetName val="CoC"/>
      <sheetName val="H-BY-H"/>
      <sheetName val="Q-BY-Q"/>
      <sheetName val="SUMREV"/>
      <sheetName val="REVENUES"/>
      <sheetName val="OLDMKTSH"/>
      <sheetName val="OLDPOTS"/>
      <sheetName val="MOBILE"/>
      <sheetName val="MOBDCF"/>
      <sheetName val="FTMI"/>
      <sheetName val="ANALYTICS"/>
      <sheetName val="GLOBALONE"/>
      <sheetName val="SHARES"/>
      <sheetName val="DATAPAGE"/>
      <sheetName val="PFRC"/>
      <sheetName val="VOLCOMPS"/>
      <sheetName val="DEMAND"/>
      <sheetName val="MS comps"/>
      <sheetName val="CHARTS"/>
      <sheetName val="NOTES"/>
      <sheetName val="Sheet1"/>
      <sheetName val="FranceTel"/>
      <sheetName val="EURO"/>
      <sheetName val="BBEURO"/>
      <sheetName val="FT-Orange"/>
      <sheetName val="FS - FFFr"/>
      <sheetName val="FS - EUR"/>
      <sheetName val="H-BY-Hold"/>
      <sheetName val="Q-BY-Qold"/>
      <sheetName val="CABLEVAL"/>
      <sheetName val="NTL"/>
      <sheetName val="NEWINT"/>
      <sheetName val="INTL"/>
      <sheetName val="HillSamuel"/>
      <sheetName val="Millennium_Equities(F@FTEL)"/>
      <sheetName val="Export"/>
      <sheetName val="SofP-Export"/>
      <sheetName val="Comps export"/>
      <sheetName val="Fixed Comparisons Old"/>
      <sheetName val="FIXDCF (2)"/>
      <sheetName val="CoC (2)"/>
      <sheetName val="H-BY-H (2)"/>
      <sheetName val="Q-BY-Q (2)"/>
      <sheetName val="SUMREV (2)"/>
      <sheetName val="REVENUES (2)"/>
      <sheetName val="OLDMKTSH (2)"/>
      <sheetName val="OLDPOTS (2)"/>
      <sheetName val="MOBILE (2)"/>
      <sheetName val="MOBDCF (2)"/>
      <sheetName val="ANALYTICS (2)"/>
      <sheetName val="VALUE (2)"/>
      <sheetName val="INT'L (2)"/>
      <sheetName val="FTMI (2)"/>
      <sheetName val="GLOBALONE (2)"/>
      <sheetName val="SHARES (2)"/>
      <sheetName val="DATAPAGE (2)"/>
      <sheetName val="PFRC (2)"/>
      <sheetName val="VOLCOMPS (2)"/>
      <sheetName val="DEMAND (2)"/>
      <sheetName val="MS comps (2)"/>
      <sheetName val="CHARTS (2)"/>
      <sheetName val="NOTES (2)"/>
      <sheetName val="Sheet1 (2)"/>
      <sheetName val="#REF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8">
          <cell r="G78">
            <v>34.872164159638551</v>
          </cell>
        </row>
      </sheetData>
      <sheetData sheetId="14" refreshError="1"/>
      <sheetData sheetId="15" refreshError="1">
        <row r="15">
          <cell r="D15">
            <v>2117.004375</v>
          </cell>
          <cell r="E15">
            <v>2590.683421875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1"/>
      <sheetName val="Key Inputs"/>
      <sheetName val="Summary SGT - Rest"/>
      <sheetName val="Valuation Output"/>
      <sheetName val="Operational Output"/>
      <sheetName val="TOTAL STANDALONE SCEN - Exhibit"/>
      <sheetName val="SGT TotalStand Alo exhibit"/>
      <sheetName val="MGT+Steam Exhibit Standalon "/>
      <sheetName val="MGT+Steam Exhibit Synergy"/>
      <sheetName val="STEAM Total Stand Alo - Exhibit"/>
      <sheetName val="MGT Total Standalon Alo exhibit"/>
      <sheetName val="TOTAL SYNERGY SCENA -  Exhibit"/>
      <sheetName val="SGT Total Synergies Alo exhibit"/>
      <sheetName val="MGT Total Synergies Alo exhibit"/>
      <sheetName val="STEAM Total Synergies Alo exh"/>
      <sheetName val="TOTAL STANDALONE SCENARIO -INPU"/>
      <sheetName val="TOTAL STANDALONE SCENARIO - DCF"/>
      <sheetName val="TOTAL STANDALONE SCEN Valmatrix"/>
      <sheetName val="TOTAL STANDALONE SCEN - Summary"/>
      <sheetName val="TOTAL SYNERGY SCENA -Inputs"/>
      <sheetName val="TOTAL SYNERGY SCENA - DCF"/>
      <sheetName val="TOTAL SYNERGY SCENA - valmatr"/>
      <sheetName val="TOTAL SYNERGY SCENA - Summary"/>
      <sheetName val="SGT TOTAL Sta Al_inputs"/>
      <sheetName val="SGT Total Stand Alo DCF"/>
      <sheetName val="SGT Total Stand Al valmatrix"/>
      <sheetName val="SGT Total Stand Alo summary"/>
      <sheetName val="SGT TOTAL Synergies_inputs"/>
      <sheetName val="SGT Total Synergies Alo DCF"/>
      <sheetName val="SGT Total Synergies valmatrix"/>
      <sheetName val="SGT Total Synergies summary"/>
      <sheetName val="STEAM TOTAL Stand Alone_inputs"/>
      <sheetName val="STEAM Total Stand Alone Alo DCF"/>
      <sheetName val="STEAM Total Stand Alo valmatrix"/>
      <sheetName val="STEAM Total Standalone summary"/>
      <sheetName val="STEAM TOTAL Synergies_inputs"/>
      <sheetName val="STEAM Total Synergies Alo DCF"/>
      <sheetName val="STEAM Total Synergies valmatrix"/>
      <sheetName val="STEAM Total Synergies summary"/>
      <sheetName val="MGT TOTAL Stand Alone_inputs"/>
      <sheetName val="MGT Total Stand Alone Alo DCF"/>
      <sheetName val="MGT Total Stand Alo valmatrix"/>
      <sheetName val="MGT Total Standalone summary"/>
      <sheetName val="MGT TOTAL Synergies_inputs"/>
      <sheetName val="MGT Total Synergies Alo DCF"/>
      <sheetName val="MGT Total Synergies valmatrix"/>
      <sheetName val="MGT Total Synergies summary"/>
      <sheetName val="SGT New Equipment Sta Al_inputs"/>
      <sheetName val="SGT New Equi Stand Alo DCF"/>
      <sheetName val="SGT New Equi Stand Al valmatrix"/>
      <sheetName val="SGT New Equi Stand Alo exhibit"/>
      <sheetName val="SGT New Equi Stand Alo summary"/>
      <sheetName val="SGT Services Sta Al_inpu "/>
      <sheetName val="SGT Services Stand Alo DCF "/>
      <sheetName val="SGT Services Stand Al valma "/>
      <sheetName val="SGT Services Stand Alo exhi "/>
      <sheetName val="SGT Services Stand Alo summ "/>
      <sheetName val="SGT New Equip Synergy inputs"/>
      <sheetName val="SGT New Equipmen Synergy DCF"/>
      <sheetName val="SGT New Equip Synergy valmatrix"/>
      <sheetName val="SGT New Equip Synergy exhibit"/>
      <sheetName val="SGT New Equip Synergy summary"/>
      <sheetName val="SGT Services Synergy inputs"/>
      <sheetName val="SGT Services Synergy DCF"/>
      <sheetName val="SGT Services Synergy valmatrix"/>
      <sheetName val="SGT Services Synergy exhibit"/>
      <sheetName val="SGT Services Synergy summary"/>
      <sheetName val="Steam NewEq Syn_inputs"/>
      <sheetName val="Steam NewEq Syn DCF"/>
      <sheetName val="Steam NewEq Syn valmatrix"/>
      <sheetName val="Steam NewEq Syn exhibit"/>
      <sheetName val="Steam NewEq Syn summary"/>
      <sheetName val="Steam Service Syn_inputs"/>
      <sheetName val="Steam Service Syn DCF"/>
      <sheetName val="Steam Service Syn valmatrix"/>
      <sheetName val="Steam Service Syn exhibit"/>
      <sheetName val="Steam Service Syn summary"/>
      <sheetName val="Steam Service St Al_inputs"/>
      <sheetName val="Steam Service St Al DCF"/>
      <sheetName val="Steam Service St Al valmatrix"/>
      <sheetName val="Steam Service St Al exhibit"/>
      <sheetName val="Steam Service St Al summary"/>
      <sheetName val="Steam NewEq St Al_inputs"/>
      <sheetName val="Steam NewEq St Al DCF"/>
      <sheetName val="Steam NewEq St Al valmatrix"/>
      <sheetName val="Steam NewEq St Al exhibit"/>
      <sheetName val="Steam NewEq St Al summary"/>
      <sheetName val="MGT EPC Syn_inputs"/>
      <sheetName val="MGT EPC Syn DCF"/>
      <sheetName val="MGT EPC Syn valmatrix"/>
      <sheetName val="MGT EPC Syn exhibit"/>
      <sheetName val="MGT EPC Syn summary"/>
      <sheetName val="MGT NewEq Syn_inputs"/>
      <sheetName val="MGT NewEq Syn DCF"/>
      <sheetName val="MGT NewEq Syn valmatrix"/>
      <sheetName val="MGT NewEq Syn exhibit"/>
      <sheetName val="MGT NewEq Syn summary"/>
      <sheetName val="MGT Service Syn_inputs"/>
      <sheetName val="MGT Service Syn DCF"/>
      <sheetName val="MGT Service Syn valmatrix"/>
      <sheetName val="MGT Service Syn exhibit"/>
      <sheetName val="MGT Service Syn summary"/>
      <sheetName val="MGT EPC St Al_inputs"/>
      <sheetName val="MGT EPC St Al DCF"/>
      <sheetName val="MGT EPC St Al valmatrix"/>
      <sheetName val="MGT EPC St Al exhibit"/>
      <sheetName val="MGT EPC St Al summary"/>
      <sheetName val="MGT NewEq St Al_inputs"/>
      <sheetName val="MGT NewEq St Al DCF"/>
      <sheetName val="MGT NewEq St Al valmatrix"/>
      <sheetName val="MGT NewEq St Al exhibit"/>
      <sheetName val="MGT NewEq St Al summary"/>
      <sheetName val="Corporate CostsStandalo- Inputs"/>
      <sheetName val="Corporate CostsStandalone - DCF"/>
      <sheetName val="TOTAL SYNERGY CORPO -Inputs"/>
      <sheetName val="SYNERGY CORPO - DCF"/>
      <sheetName val="SYNERGY CORPO - valma "/>
      <sheetName val="SGT CORPORATE C SYNERGY -Inputs"/>
      <sheetName val="SGT CORP SYNERGY - DCF"/>
      <sheetName val="SGT CORPORATE CHA STANDAO -Inp "/>
      <sheetName val="SGT CORP STANDAL - DCF"/>
      <sheetName val="MOBDCF"/>
      <sheetName val="OLDPO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G-35-3"/>
      <sheetName val="SGT New Equipment Sta Al_inputs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MCMD95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Expense Summary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</sheetNames>
    <sheetDataSet>
      <sheetData sheetId="0" refreshError="1">
        <row r="10">
          <cell r="A10" t="str">
            <v>31.12.1996</v>
          </cell>
          <cell r="C10">
            <v>14969.4</v>
          </cell>
          <cell r="E10">
            <v>518067.6</v>
          </cell>
          <cell r="G10">
            <v>533037</v>
          </cell>
          <cell r="I10">
            <v>0</v>
          </cell>
          <cell r="K10">
            <v>533037</v>
          </cell>
        </row>
        <row r="11">
          <cell r="G11" t="str">
            <v xml:space="preserve"> </v>
          </cell>
          <cell r="K11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 Thai TB Baht"/>
      <sheetName val="TB Original"/>
      <sheetName val="TB Original Plate"/>
      <sheetName val="PL as Dec 21 2010"/>
      <sheetName val="TB 12 Month 2010"/>
      <sheetName val="TB Budget 2011"/>
      <sheetName val="Finance Lease"/>
      <sheetName val="Explanation"/>
      <sheetName val="TB"/>
      <sheetName val="TB Actual 2009-2011"/>
      <sheetName val="CF"/>
      <sheetName val="CF Int Thai"/>
      <sheetName val="BS Int Thai"/>
      <sheetName val="BS"/>
      <sheetName val="ZBS mapping"/>
      <sheetName val="ZBS mapping int Thai"/>
      <sheetName val="Int Thai TB Group Rept AC"/>
      <sheetName val="ZFPL Int Thai"/>
      <sheetName val="MMI Ex-rate"/>
      <sheetName val="ZFPL"/>
      <sheetName val="ZFPL by Period"/>
      <sheetName val="IS Baht"/>
      <sheetName val="IS USD"/>
      <sheetName val="ZMPL"/>
      <sheetName val="ZMPL in Thai (for make zmpl mth"/>
      <sheetName val="ZMPL by Period"/>
      <sheetName val="ABPL 2011  by Period"/>
      <sheetName val="ZMPL vs PY"/>
      <sheetName val="ZMPY vs PY in Thai"/>
      <sheetName val="ZMPL by Period Jul 10- Jun 11"/>
      <sheetName val="ZMPL by Period Jul 09-Jun10"/>
      <sheetName val="ZMPL vs PM"/>
      <sheetName val="ZMPL vs PM in Thai"/>
      <sheetName val="ZMPL vs AB"/>
      <sheetName val="ZMPL vs AB in Thai"/>
      <sheetName val="ABPL 2010 by period"/>
      <sheetName val="FPL Notes"/>
      <sheetName val="Rev build"/>
      <sheetName val="Rev by customer"/>
      <sheetName val="Sale Trend by Product Group"/>
      <sheetName val="Budget"/>
      <sheetName val="Inventory Breakdown"/>
      <sheetName val="Inven Detail"/>
      <sheetName val="Interco Elim -Sales Transaction"/>
      <sheetName val="Interco Elim - Purc Transaction"/>
      <sheetName val="WIP-Master"/>
      <sheetName val="WIP-ZFPL 12 Month"/>
      <sheetName val="WIP-ZMPL 12 Month"/>
      <sheetName val="WIP-TB"/>
      <sheetName val="TB . AB 2012"/>
      <sheetName val="PL .AB 2012 (Bah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0">
          <cell r="E10" t="str">
            <v>7.1.2010-7.31.2010</v>
          </cell>
        </row>
        <row r="11">
          <cell r="E11" t="str">
            <v>8.1.2010-8.31.2010</v>
          </cell>
        </row>
        <row r="12">
          <cell r="E12" t="str">
            <v>9.1.2010-9.30.2010</v>
          </cell>
        </row>
        <row r="13">
          <cell r="E13" t="str">
            <v>10.1.2010-10.31.2010</v>
          </cell>
        </row>
        <row r="14">
          <cell r="E14" t="str">
            <v>11.1.2010-11.30.2010</v>
          </cell>
        </row>
        <row r="15">
          <cell r="E15" t="str">
            <v>12.1.2010-12.20.2010</v>
          </cell>
        </row>
        <row r="16">
          <cell r="E16" t="str">
            <v>12.22.2011-1.31.2011</v>
          </cell>
        </row>
        <row r="17">
          <cell r="E17" t="str">
            <v>2.1.2011-2.28.2011</v>
          </cell>
        </row>
        <row r="18">
          <cell r="E18" t="str">
            <v>3.1.2011-3.31.2011</v>
          </cell>
        </row>
        <row r="19">
          <cell r="E19" t="str">
            <v>4.1.2011-4.30.2011</v>
          </cell>
        </row>
        <row r="20">
          <cell r="E20" t="str">
            <v>5.1.2011-5.31.2011</v>
          </cell>
        </row>
        <row r="21">
          <cell r="E21" t="str">
            <v>6.1.2011-6.30.2011</v>
          </cell>
        </row>
        <row r="22">
          <cell r="E22" t="str">
            <v>-</v>
          </cell>
        </row>
        <row r="23">
          <cell r="E23" t="str">
            <v>-</v>
          </cell>
        </row>
        <row r="24">
          <cell r="E24" t="str">
            <v>-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COM"/>
      <sheetName val="108-1"/>
      <sheetName val="AFA"/>
      <sheetName val="DFA"/>
      <sheetName val="WFO-1"/>
      <sheetName val="ctrl"/>
      <sheetName val="MFA"/>
      <sheetName val="RA"/>
      <sheetName val="CA-1"/>
      <sheetName val="SWDV"/>
      <sheetName val="108-2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Cost Centers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A Sheet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CAN DOI - KET QUA"/>
      <sheetName val="Bloomberg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List info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FF_3"/>
      <sheetName val="Demand"/>
      <sheetName val="Asset41_42"/>
      <sheetName val="10"/>
      <sheetName val="Sheet5"/>
      <sheetName val="งบดุล"/>
      <sheetName val="Lead"/>
      <sheetName val="ng 12"/>
      <sheetName val="YSS31"/>
      <sheetName val="Manual"/>
      <sheetName val="Combine"/>
      <sheetName val="Parameter"/>
      <sheetName val="Cover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Co. Code"/>
      <sheetName val="選酋表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สัญญาบริการอื่น"/>
      <sheetName val="ค่าที่ปรึกษา"/>
      <sheetName val="สัญญาเช่าสนง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4"/>
      <sheetName val="total"/>
      <sheetName val="ref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Plant_Overhead"/>
      <sheetName val="ZD300"/>
      <sheetName val="PX"/>
      <sheetName val="PRODUCT"/>
      <sheetName val="All 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B2">
            <v>1.9678000000000001E-2</v>
          </cell>
        </row>
      </sheetData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 refreshError="1"/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>
        <row r="2">
          <cell r="B2">
            <v>0</v>
          </cell>
        </row>
      </sheetData>
      <sheetData sheetId="453" refreshError="1"/>
      <sheetData sheetId="454"/>
      <sheetData sheetId="455"/>
      <sheetData sheetId="456"/>
      <sheetData sheetId="457"/>
      <sheetData sheetId="458"/>
      <sheetData sheetId="459">
        <row r="2">
          <cell r="B2">
            <v>0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/>
      <sheetData sheetId="551"/>
      <sheetData sheetId="552"/>
      <sheetData sheetId="553"/>
      <sheetData sheetId="554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>
        <row r="2">
          <cell r="B2">
            <v>1.9678000000000001E-2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>
        <row r="2">
          <cell r="B2">
            <v>1.9678000000000001E-2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/>
      <sheetData sheetId="641"/>
      <sheetData sheetId="642"/>
      <sheetData sheetId="643"/>
      <sheetData sheetId="644"/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2">
          <cell r="B2">
            <v>1.9678000000000001E-2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>
        <row r="2">
          <cell r="B2">
            <v>1.9678000000000001E-2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/>
      <sheetData sheetId="731"/>
      <sheetData sheetId="732"/>
      <sheetData sheetId="733"/>
      <sheetData sheetId="734"/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Module1"/>
      <sheetName val="Module2"/>
      <sheetName val="Base"/>
      <sheetName val="PrintManagerCode"/>
      <sheetName val="Boots (£ Mar)"/>
      <sheetName val="Boots (CHF Dec)"/>
      <sheetName val="Roche (Original)"/>
      <sheetName val="Roche (CHF Dec)"/>
      <sheetName val="Combined (CHF)"/>
      <sheetName val="Financials"/>
      <sheetName val="Control Page"/>
      <sheetName val="Module3"/>
      <sheetName val="Module4"/>
      <sheetName val="Module5"/>
      <sheetName val="Module6"/>
      <sheetName val="Consolidated Sheets"/>
      <sheetName val="IRR Calculation"/>
      <sheetName val="__FDSCACHE__"/>
      <sheetName val="Pro Forma Model"/>
      <sheetName val="Bluebook I"/>
      <sheetName val="Bluebook II"/>
      <sheetName val="DCF_inputs- New"/>
      <sheetName val="DCF New"/>
      <sheetName val="SWD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5">
          <cell r="C35" t="str">
            <v>CHF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(THB)"/>
      <sheetName val="Deferred Tax(USD)"/>
      <sheetName val="2009-2010BStaxThb"/>
      <sheetName val="M002 Thb  2009 1-3"/>
      <sheetName val="M001 THB 2009-10"/>
      <sheetName val="M001 THB  2009 1-3"/>
      <sheetName val="2009-2010-BStaxusd"/>
      <sheetName val="M002 USD  2009 1-3"/>
      <sheetName val="M001 USD 2009-10"/>
      <sheetName val="M001 USD  2009 1-3"/>
      <sheetName val="M001 THB 2007-8"/>
      <sheetName val="M002 THB  2007-8"/>
      <sheetName val="M001 USD 2007-8"/>
      <sheetName val="M002 USD  2007-8"/>
      <sheetName val="M001 THB  2006"/>
      <sheetName val="M002 THB  2006"/>
      <sheetName val="M002 USD  2006"/>
      <sheetName val="M001 USD  2006"/>
      <sheetName val="Deferred Tax (2)"/>
      <sheetName val="Tax Reconcile-May'09 P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Module1"/>
      <sheetName val="Module2"/>
      <sheetName val="Module3"/>
      <sheetName val="Module4"/>
      <sheetName val="Module5"/>
      <sheetName val="Module6"/>
      <sheetName val="DCF Inputs"/>
      <sheetName val="__FDSCACHE__"/>
      <sheetName val="DCF Matrix"/>
      <sheetName val="DCF"/>
      <sheetName val="Control P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Datapage"/>
      <sheetName val="NEWP&amp;L"/>
      <sheetName val="H-BY-H"/>
      <sheetName val="FIXDCF"/>
      <sheetName val="REVENUES"/>
      <sheetName val="NEWMODEL"/>
      <sheetName val="NEWCASH"/>
      <sheetName val="Analytics"/>
      <sheetName val="Imports"/>
      <sheetName val="MOBILE"/>
      <sheetName val="MOBDCF"/>
      <sheetName val="VALUE"/>
      <sheetName val="COC"/>
      <sheetName val="SHARES"/>
      <sheetName val="MRS data"/>
      <sheetName val="report imports"/>
      <sheetName val="KPN"/>
      <sheetName val="POSTVAL"/>
      <sheetName val="KPNSUM"/>
      <sheetName val="KPNCASH"/>
      <sheetName val="KPNMODEL"/>
      <sheetName val="TNT"/>
      <sheetName val="TELDCF"/>
      <sheetName val="D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Leod Value Uplift"/>
      <sheetName val="Comps"/>
      <sheetName val="Javier Comps"/>
      <sheetName val="Valuation Matrices"/>
      <sheetName val="DCF Analysis"/>
      <sheetName val="Contribution"/>
      <sheetName val="Output for follow up"/>
      <sheetName val="Apax Yell &amp; McLeod"/>
      <sheetName val="Mcleod Financials"/>
      <sheetName val="Yell Financials"/>
      <sheetName val="Eniro Financials"/>
      <sheetName val="Synergy Estimates"/>
      <sheetName val="Eniro Benchmarking"/>
      <sheetName val="Yell Sensitivities"/>
      <sheetName val="Eniro Sensitivities"/>
      <sheetName val="__FDSCACHE__"/>
      <sheetName val="Cap Structures"/>
      <sheetName val="Debt Paydown"/>
      <sheetName val="IPO Cap Structure"/>
      <sheetName val="Returns"/>
      <sheetName val="K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>
            <v>6.6411205673758869E-2</v>
          </cell>
          <cell r="F2">
            <v>0.3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menus"/>
      <sheetName val="Base scenario RH avril 2003"/>
      <sheetName val="Base scenario RH octobre 2003"/>
      <sheetName val="Eniro Financials"/>
    </sheetNames>
    <sheetDataSet>
      <sheetData sheetId="0" refreshError="1"/>
      <sheetData sheetId="1" refreshError="1">
        <row r="2">
          <cell r="D2">
            <v>1</v>
          </cell>
          <cell r="F2" t="str">
            <v>000384 - Usiphar</v>
          </cell>
        </row>
        <row r="3">
          <cell r="D3">
            <v>0.9</v>
          </cell>
          <cell r="F3" t="str">
            <v>002104 - Marion</v>
          </cell>
        </row>
        <row r="4">
          <cell r="D4">
            <v>0.8</v>
          </cell>
          <cell r="F4" t="str">
            <v>004404 - Laboratoire RPG</v>
          </cell>
        </row>
        <row r="5">
          <cell r="D5">
            <v>0.7</v>
          </cell>
          <cell r="F5" t="str">
            <v>004823 - Bottu</v>
          </cell>
        </row>
        <row r="6">
          <cell r="D6">
            <v>0.6</v>
          </cell>
          <cell r="F6" t="str">
            <v>015500 - Fisons</v>
          </cell>
        </row>
        <row r="7">
          <cell r="D7">
            <v>0.5</v>
          </cell>
          <cell r="F7" t="str">
            <v>019823 - Séripharm</v>
          </cell>
        </row>
        <row r="8">
          <cell r="A8" t="str">
            <v>Corporate</v>
          </cell>
          <cell r="D8">
            <v>0.4</v>
          </cell>
          <cell r="F8" t="str">
            <v>029474 - OPIH</v>
          </cell>
        </row>
        <row r="9">
          <cell r="A9" t="str">
            <v>Distribution</v>
          </cell>
          <cell r="D9">
            <v>0.3</v>
          </cell>
          <cell r="F9" t="str">
            <v>031533 - Pharmindustrie</v>
          </cell>
        </row>
        <row r="10">
          <cell r="A10" t="str">
            <v>Laboratoires</v>
          </cell>
          <cell r="D10">
            <v>0.2</v>
          </cell>
          <cell r="F10" t="str">
            <v>039397 - Propharm</v>
          </cell>
        </row>
        <row r="11">
          <cell r="A11" t="str">
            <v>Services partagés</v>
          </cell>
          <cell r="D11">
            <v>0.1</v>
          </cell>
          <cell r="F11" t="str">
            <v>039605 - RP Pharma</v>
          </cell>
        </row>
        <row r="12">
          <cell r="A12" t="str">
            <v>Théraplix</v>
          </cell>
          <cell r="D12">
            <v>0</v>
          </cell>
          <cell r="F12" t="str">
            <v>039802 - Aventis Pharma SA</v>
          </cell>
        </row>
        <row r="13">
          <cell r="F13" t="str">
            <v>039835 - Aventis Pharma International</v>
          </cell>
        </row>
        <row r="14">
          <cell r="F14" t="str">
            <v>039857 - Aventis Pharma Distriservices</v>
          </cell>
        </row>
        <row r="15">
          <cell r="F15" t="str">
            <v>039879 - RP Rorer Participations</v>
          </cell>
        </row>
        <row r="16">
          <cell r="F16" t="str">
            <v>039924 - PharmaSpécialités</v>
          </cell>
        </row>
        <row r="17">
          <cell r="F17" t="str">
            <v>039935 - Principes Actifs</v>
          </cell>
        </row>
        <row r="18">
          <cell r="F18" t="str">
            <v>039946 - Aventis Pharma R&amp;D</v>
          </cell>
        </row>
        <row r="19">
          <cell r="F19" t="str">
            <v>040087 - Gencell</v>
          </cell>
        </row>
        <row r="20">
          <cell r="F20" t="str">
            <v>040109 - Repha</v>
          </cell>
        </row>
        <row r="21">
          <cell r="F21" t="str">
            <v>040132 - RP Rorer Santé</v>
          </cell>
        </row>
        <row r="22">
          <cell r="F22" t="str">
            <v>040143 - Laboratoires Aventis</v>
          </cell>
        </row>
        <row r="23">
          <cell r="F23" t="str">
            <v>045192 - Sedapharm</v>
          </cell>
        </row>
        <row r="24">
          <cell r="F24" t="str">
            <v>055772 - RP Biochimie</v>
          </cell>
        </row>
        <row r="25">
          <cell r="F25" t="str">
            <v>056002 - Théraplix</v>
          </cell>
        </row>
        <row r="26">
          <cell r="F26" t="str">
            <v>058554 - Valori5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Manager"/>
      <sheetName val="LBO Inputs"/>
      <sheetName val="LBO Cover"/>
      <sheetName val="LBO Financials"/>
      <sheetName val="Divisional Analysis"/>
      <sheetName val="IRR Analysis"/>
      <sheetName val="Covenants - Senior Debt"/>
      <sheetName val="Covenants - Sub Debt"/>
      <sheetName val="Margin Ratchets"/>
      <sheetName val="Amortization Schedule"/>
      <sheetName val="Output for 2 pager"/>
      <sheetName val="France"/>
      <sheetName val="UK"/>
      <sheetName val="North"/>
      <sheetName val="EAST"/>
      <sheetName val="International"/>
      <sheetName val="FX"/>
      <sheetName val="Consolidated Financials"/>
      <sheetName val="Synergies"/>
      <sheetName val="NewCo Pre Synergies"/>
      <sheetName val="Module1"/>
      <sheetName val="Assumptions"/>
      <sheetName val="DCF_inputs "/>
      <sheetName val="DCF "/>
      <sheetName val="valmatrix "/>
      <sheetName val="WACC"/>
      <sheetName val="Simple Output"/>
      <sheetName val="Retail vs. Trade"/>
      <sheetName val="Comps Valuation"/>
      <sheetName val="DCF_inputs"/>
      <sheetName val="DCF"/>
      <sheetName val="valmatrix"/>
      <sheetName val="NA"/>
      <sheetName val="A-NA"/>
      <sheetName val="E"/>
      <sheetName val="A-E"/>
      <sheetName val="A-J"/>
      <sheetName val="O"/>
      <sheetName val="A-O"/>
      <sheetName val="I-NA"/>
      <sheetName val="I-E"/>
      <sheetName val="I-O"/>
      <sheetName val="PrintManagerCod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T"/>
      <sheetName val="Rights"/>
      <sheetName val="Imports"/>
      <sheetName val="Blue Box"/>
      <sheetName val="Volumes"/>
      <sheetName val="POTS"/>
      <sheetName val="TdE"/>
      <sheetName val="97revs"/>
      <sheetName val="1997 inv."/>
      <sheetName val="Sheet3"/>
      <sheetName val="Consol"/>
      <sheetName val="Sheet4"/>
      <sheetName val="TdE DCF"/>
      <sheetName val="TISA mkt"/>
      <sheetName val="TISA valuation"/>
      <sheetName val="CoC"/>
      <sheetName val="Valuation"/>
      <sheetName val="valn ex TISA"/>
      <sheetName val="TISA SVA"/>
      <sheetName val="RevRec"/>
      <sheetName val="Sheet1"/>
      <sheetName val="OpRec"/>
      <sheetName val="TSM"/>
      <sheetName val="Sheet2"/>
      <sheetName val="Q1 1998"/>
      <sheetName val="Quarterlies (2)"/>
      <sheetName val="Quarterlies"/>
      <sheetName val="Qs"/>
      <sheetName val="Notes"/>
      <sheetName val="WorldCom deal"/>
      <sheetName val="Data Page"/>
      <sheetName val="Data Page (EURO)"/>
      <sheetName val="Sheet1 (2)"/>
      <sheetName val="EURO"/>
      <sheetName val="LBO Inputs"/>
      <sheetName val="DCF_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5">
          <cell r="D5">
            <v>0.16578999999999999</v>
          </cell>
        </row>
      </sheetData>
      <sheetData sheetId="34" refreshError="1"/>
      <sheetData sheetId="3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s"/>
      <sheetName val="QbyQ"/>
      <sheetName val="RevBdown"/>
      <sheetName val="FY99Expected"/>
      <sheetName val="1999"/>
      <sheetName val="Volumes"/>
      <sheetName val="RevSplit"/>
      <sheetName val="TOC"/>
      <sheetName val="POTS"/>
      <sheetName val="TdE"/>
      <sheetName val="TarChange"/>
      <sheetName val="TSM-eliminations"/>
      <sheetName val="DomesticOnly"/>
      <sheetName val="Consol"/>
      <sheetName val="P&amp;LTISAasAssoc"/>
      <sheetName val="LatAm"/>
      <sheetName val="TISA-Consol"/>
      <sheetName val="TdE DCF"/>
      <sheetName val="DomData"/>
      <sheetName val="TSM"/>
      <sheetName val="TefMobile"/>
      <sheetName val="TefData"/>
      <sheetName val="TefFixed"/>
      <sheetName val="ByBusiness"/>
      <sheetName val="OtherConsol"/>
      <sheetName val="NewP&amp;L"/>
      <sheetName val="NewCash"/>
      <sheetName val="Terra"/>
      <sheetName val="Medios"/>
      <sheetName val="TISAVal"/>
      <sheetName val="NewVal"/>
      <sheetName val="Rpt-Charts"/>
      <sheetName val="CoC"/>
      <sheetName val="CTC"/>
      <sheetName val="TASA"/>
      <sheetName val="TefdePeru"/>
      <sheetName val="TelesP"/>
      <sheetName val="TeleLeste"/>
      <sheetName val="TeleSudeste"/>
      <sheetName val="TelespCel"/>
      <sheetName val="CRTCelular"/>
      <sheetName val="POPS"/>
      <sheetName val="TISA mkt"/>
      <sheetName val="Valuation"/>
      <sheetName val="Data Page"/>
      <sheetName val="Data(Euro)"/>
      <sheetName val="EURO"/>
      <sheetName val="Millennium_Equities(E@TEF)"/>
      <sheetName val="Blue Box"/>
      <sheetName val="EURO BB"/>
      <sheetName val="HillSamuel"/>
      <sheetName val="Charts"/>
      <sheetName val="Export"/>
      <sheetName val="SofP-Export"/>
      <sheetName val="Comps Export"/>
      <sheetName val="TfData"/>
      <sheetName val="Interactiva"/>
      <sheetName val="Proforma"/>
      <sheetName val="Segment"/>
      <sheetName val="TISA FS"/>
      <sheetName val="valn ex TISA"/>
      <sheetName val="TISA SVA"/>
      <sheetName val="Sheet1"/>
      <sheetName val="RevRec"/>
      <sheetName val="OpRec"/>
      <sheetName val="Q3"/>
      <sheetName val="Sheet2"/>
      <sheetName val="Q1 1998"/>
      <sheetName val="Quarterlies (2)"/>
      <sheetName val="Quarterlies"/>
      <sheetName val="Qs"/>
      <sheetName val="Notes"/>
      <sheetName val="WorldCom deal"/>
      <sheetName val="Competitors"/>
      <sheetName val="Sheet1 (2)"/>
      <sheetName val="Sheet1 (3)"/>
      <sheetName val="97revs"/>
      <sheetName val="1997 inv."/>
      <sheetName val="CRT"/>
      <sheetName val="Rights"/>
      <sheetName val="TISA valuation"/>
      <sheetName val="Data Page (EURO)"/>
      <sheetName val="Sheet3"/>
      <sheetName val="Sheet4"/>
      <sheetName val="DATA"/>
      <sheetName val="Q199"/>
      <sheetName val="T'FONICA"/>
      <sheetName val="2000"/>
      <sheetName val="LatAm tenders"/>
      <sheetName val="Web - CoView"/>
      <sheetName val="Web - OpComp"/>
      <sheetName val="Amex export"/>
      <sheetName val="Amex P&amp;L"/>
      <sheetName val="Amex Cashflow"/>
      <sheetName val="German UMTS dilution"/>
      <sheetName val="German New Entrant "/>
      <sheetName val="German 3G  - LB Nos"/>
      <sheetName val="Spanish UMTS"/>
      <sheetName val="Interactive export"/>
      <sheetName val="Contents"/>
      <sheetName val="Impact"/>
      <sheetName val="Tef Moviles"/>
      <sheetName val="Currency"/>
      <sheetName val="FixedDCF"/>
      <sheetName val="Tef Data"/>
      <sheetName val="Tef Media"/>
      <sheetName val="CTCChile"/>
      <sheetName val="TefPeru"/>
      <sheetName val="Latinoamericana"/>
      <sheetName val="Atento"/>
      <sheetName val="Emergia"/>
      <sheetName val="TPI"/>
      <sheetName val="Int'l"/>
      <sheetName val="Forecast changes"/>
      <sheetName val="Proportionate"/>
      <sheetName val="P&amp;L"/>
      <sheetName val="Hedging"/>
      <sheetName val="Value"/>
      <sheetName val="Cashflow"/>
      <sheetName val="CFEXPORT"/>
      <sheetName val="Millennium_Equities(C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6">
          <cell r="D6">
            <v>166.386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EURO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6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Readme2"/>
      <sheetName val="Updates"/>
      <sheetName val="Static - TIM"/>
      <sheetName val="Static-EM"/>
      <sheetName val="Comps"/>
      <sheetName val="EV02 to EBITDA CAGR 02-04"/>
      <sheetName val="EV02 to OpFCF CAGR 02-04"/>
      <sheetName val="PE02 to CAGR 02-04"/>
      <sheetName val="EBITDA sub"/>
      <sheetName val="Working copy"/>
      <sheetName val="Vodafone workings"/>
      <sheetName val="NonCore+Transactions"/>
      <sheetName val="TIM calc"/>
      <sheetName val="Old - Static"/>
      <sheetName val="Pro-forma debt calculations"/>
      <sheetName val="O,W&amp;C"/>
      <sheetName val="Dt market update"/>
      <sheetName val="Gearing"/>
      <sheetName val="DT datastream"/>
      <sheetName val="ARPU"/>
      <sheetName val="IPO Details"/>
      <sheetName val="Shareholders"/>
      <sheetName val="Datastream"/>
      <sheetName val="Benchmar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1">
          <cell r="B31">
            <v>0.6268806419257773</v>
          </cell>
        </row>
      </sheetData>
      <sheetData sheetId="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"/>
      <sheetName val="Fixed Comparisons"/>
      <sheetName val="Cellular "/>
      <sheetName val="Cellular Comparisons"/>
      <sheetName val="Equip"/>
      <sheetName val="Datastream"/>
    </sheetNames>
    <sheetDataSet>
      <sheetData sheetId="0" refreshError="1"/>
      <sheetData sheetId="1" refreshError="1"/>
      <sheetData sheetId="2" refreshError="1">
        <row r="9">
          <cell r="A9">
            <v>252.47694298343779</v>
          </cell>
        </row>
        <row r="29">
          <cell r="A29">
            <v>609</v>
          </cell>
          <cell r="K29">
            <v>16.16155021266653</v>
          </cell>
        </row>
        <row r="30">
          <cell r="K30">
            <v>13.127118579802534</v>
          </cell>
        </row>
        <row r="31">
          <cell r="A31" t="str">
            <v>2 Outperform</v>
          </cell>
        </row>
        <row r="39">
          <cell r="A39">
            <v>8605</v>
          </cell>
        </row>
        <row r="41">
          <cell r="A41" t="str">
            <v>2-Outperform</v>
          </cell>
        </row>
        <row r="49">
          <cell r="A49">
            <v>282.3982639968367</v>
          </cell>
        </row>
        <row r="50">
          <cell r="A50">
            <v>458</v>
          </cell>
          <cell r="H50">
            <v>54.884767833689516</v>
          </cell>
          <cell r="K50">
            <v>31.854756124950253</v>
          </cell>
        </row>
        <row r="51">
          <cell r="H51">
            <v>27.134092036235828</v>
          </cell>
          <cell r="K51">
            <v>15.4610719560193</v>
          </cell>
        </row>
        <row r="52">
          <cell r="A52" t="str">
            <v>2-Outperform</v>
          </cell>
        </row>
        <row r="61">
          <cell r="A61">
            <v>24900</v>
          </cell>
        </row>
        <row r="63">
          <cell r="A63" t="str">
            <v>1-Buy</v>
          </cell>
        </row>
        <row r="70">
          <cell r="A70">
            <v>189.63767498267768</v>
          </cell>
        </row>
        <row r="71">
          <cell r="A71">
            <v>420</v>
          </cell>
        </row>
        <row r="72">
          <cell r="K72">
            <v>44.776665527885477</v>
          </cell>
        </row>
        <row r="73">
          <cell r="A73" t="str">
            <v>2 Outperform</v>
          </cell>
          <cell r="K73">
            <v>26.416229927165404</v>
          </cell>
        </row>
        <row r="80">
          <cell r="A80">
            <v>278.85606547074667</v>
          </cell>
        </row>
        <row r="81">
          <cell r="A81">
            <v>149</v>
          </cell>
          <cell r="K81">
            <v>39.028969122542129</v>
          </cell>
        </row>
        <row r="82">
          <cell r="K82">
            <v>14.03631825721228</v>
          </cell>
        </row>
        <row r="83">
          <cell r="A83" t="str">
            <v>3-Neutral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 Assump"/>
      <sheetName val="Cellular "/>
    </sheetNames>
    <sheetDataSet>
      <sheetData sheetId="0" refreshError="1">
        <row r="27">
          <cell r="AA27">
            <v>1</v>
          </cell>
        </row>
        <row r="30">
          <cell r="AA30">
            <v>1</v>
          </cell>
        </row>
      </sheetData>
      <sheetData sheetId="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 "/>
      <sheetName val="COMP00"/>
      <sheetName val="EXE00"/>
      <sheetName val="S10800"/>
      <sheetName val="S108 (2)"/>
      <sheetName val="2nd00"/>
      <sheetName val="DEDEXP00"/>
      <sheetName val=" FMC00CY"/>
      <sheetName val="FMC"/>
    </sheetNames>
    <sheetDataSet>
      <sheetData sheetId="0" refreshError="1"/>
      <sheetData sheetId="1" refreshError="1"/>
      <sheetData sheetId="2" refreshError="1">
        <row r="1">
          <cell r="A1" t="str">
            <v>BERKAT CERMAT SDN. BHD.</v>
          </cell>
        </row>
        <row r="2">
          <cell r="A2" t="str">
            <v>FILE NUMBER   : C  4896908-07</v>
          </cell>
        </row>
        <row r="3">
          <cell r="A3" t="str">
            <v>YEAR OF ASSESSMENT 2001</v>
          </cell>
        </row>
        <row r="4">
          <cell r="A4" t="str">
            <v>COMPUTATIONS</v>
          </cell>
        </row>
        <row r="7">
          <cell r="J7" t="str">
            <v>AMOUNT</v>
          </cell>
          <cell r="L7" t="str">
            <v>REFERENCE</v>
          </cell>
        </row>
        <row r="8">
          <cell r="A8" t="str">
            <v xml:space="preserve"> </v>
          </cell>
        </row>
        <row r="10">
          <cell r="A10" t="str">
            <v>1.</v>
          </cell>
          <cell r="B10" t="str">
            <v>TAX COMPUTATION</v>
          </cell>
        </row>
        <row r="12">
          <cell r="B12" t="str">
            <v>Interest income</v>
          </cell>
          <cell r="H12" t="str">
            <v xml:space="preserve"> </v>
          </cell>
          <cell r="J12">
            <v>57767</v>
          </cell>
          <cell r="L12" t="str">
            <v>Sch. A</v>
          </cell>
        </row>
        <row r="14">
          <cell r="B14" t="str">
            <v>Less : Expenses permitted under Section 60F</v>
          </cell>
        </row>
        <row r="16">
          <cell r="B16">
            <v>15685</v>
          </cell>
          <cell r="C16" t="str">
            <v>x</v>
          </cell>
          <cell r="D16">
            <v>57767</v>
          </cell>
          <cell r="G16" t="str">
            <v>=</v>
          </cell>
          <cell r="H16">
            <v>3921.25</v>
          </cell>
          <cell r="L16" t="str">
            <v>Sch. DEA</v>
          </cell>
        </row>
        <row r="17">
          <cell r="D17">
            <v>4</v>
          </cell>
          <cell r="E17" t="str">
            <v>x</v>
          </cell>
          <cell r="F17">
            <v>57767</v>
          </cell>
        </row>
        <row r="19">
          <cell r="B19" t="str">
            <v>Or</v>
          </cell>
        </row>
        <row r="21">
          <cell r="B21">
            <v>0.05</v>
          </cell>
          <cell r="C21" t="str">
            <v>of</v>
          </cell>
          <cell r="D21">
            <v>57767</v>
          </cell>
          <cell r="G21" t="str">
            <v>=</v>
          </cell>
          <cell r="H21">
            <v>2888.3500000000004</v>
          </cell>
        </row>
        <row r="23">
          <cell r="B23" t="str">
            <v>Whichever is lower</v>
          </cell>
          <cell r="J23">
            <v>-2888.3500000000004</v>
          </cell>
        </row>
        <row r="25">
          <cell r="B25" t="str">
            <v>Chargeable Income</v>
          </cell>
          <cell r="J25">
            <v>54878.65</v>
          </cell>
        </row>
        <row r="29">
          <cell r="A29">
            <v>2</v>
          </cell>
          <cell r="B29" t="str">
            <v>TAX PAYABLE</v>
          </cell>
        </row>
        <row r="31">
          <cell r="B31" t="str">
            <v xml:space="preserve">Income Tax on </v>
          </cell>
          <cell r="C31" t="str">
            <v>RM</v>
          </cell>
          <cell r="D31">
            <v>54878.65</v>
          </cell>
          <cell r="E31" t="str">
            <v>@</v>
          </cell>
          <cell r="F31">
            <v>0.28000000000000003</v>
          </cell>
          <cell r="I31" t="str">
            <v>=</v>
          </cell>
          <cell r="J31">
            <v>15366.022000000003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_LBO"/>
      <sheetName val="Sum_Sen"/>
      <sheetName val="Sum_Fin"/>
      <sheetName val="Sum_SegFin"/>
      <sheetName val="Sum_PerSub"/>
      <sheetName val="FS_Cov"/>
      <sheetName val="FS_IS"/>
      <sheetName val="FS_BS"/>
      <sheetName val="FS_CF"/>
      <sheetName val="FS_WC"/>
      <sheetName val="FS_Debt"/>
      <sheetName val="DA_Cover"/>
      <sheetName val="DA_Capex"/>
      <sheetName val="DA_GW"/>
      <sheetName val="PerSub_Cov"/>
      <sheetName val="PerSub_Analogue_P&amp;L"/>
      <sheetName val="PerSub_BB_P&amp;L"/>
      <sheetName val="PerSub_Digital_P&amp;L"/>
      <sheetName val="Region_Cov"/>
      <sheetName val="Region_P&amp;L"/>
      <sheetName val="Region_Sub"/>
      <sheetName val="Region_Analogue_ARPU"/>
      <sheetName val="Region_CostComp"/>
      <sheetName val="Region_Others"/>
      <sheetName val="YTDFin_Cov"/>
      <sheetName val="YTDFin_IS"/>
      <sheetName val="YTDFin_BS"/>
      <sheetName val="Assump_Cov"/>
      <sheetName val="Key Assumptions"/>
      <sheetName val="Assumptions"/>
      <sheetName val="RegBuild_Cover"/>
      <sheetName val="Total"/>
      <sheetName val="PRO-DSJ"/>
      <sheetName val="TPMSO"/>
      <sheetName val="SHH-NVW"/>
      <sheetName val="Gaho"/>
      <sheetName val="Telefirst"/>
      <sheetName val="TWI-SUN"/>
      <sheetName val="KaoshiungSOs"/>
      <sheetName val="Backup&gt;"/>
      <sheetName val="Prosperity"/>
      <sheetName val="DSJ"/>
      <sheetName val="Liguan"/>
      <sheetName val="Everlasting"/>
      <sheetName val="Wonderful"/>
      <sheetName val="SHH"/>
      <sheetName val="NVW"/>
      <sheetName val="Twinstar"/>
      <sheetName val="Suncrown"/>
      <sheetName val="Chinglian"/>
      <sheetName val="Clearvision"/>
      <sheetName val="Gangdu"/>
      <sheetName val="Harborview"/>
      <sheetName val="End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TOC"/>
      <sheetName val="Sum Cov"/>
      <sheetName val="Sheet3"/>
      <sheetName val="Recon3"/>
      <sheetName val="Recon2"/>
      <sheetName val="Recon1"/>
      <sheetName val="Sum"/>
      <sheetName val="buildup"/>
      <sheetName val="Returns"/>
      <sheetName val="DCF"/>
      <sheetName val="Con Cov"/>
      <sheetName val="Con - IS"/>
      <sheetName val="Con - BS"/>
      <sheetName val="Con - CF"/>
      <sheetName val="Con - Ratio"/>
      <sheetName val="Component"/>
      <sheetName val="Con - Depre"/>
      <sheetName val="Con - Wk Cap"/>
      <sheetName val="Con - BS (2)"/>
      <sheetName val="Con - BS (3)"/>
      <sheetName val="Assum Cov"/>
      <sheetName val="Assump"/>
      <sheetName val="Subsc"/>
      <sheetName val="Revenue"/>
      <sheetName val="Program"/>
      <sheetName val="SG&amp;A"/>
      <sheetName val="F Cov"/>
      <sheetName val="F - Ratio"/>
      <sheetName val="F - IS"/>
      <sheetName val="F - BS"/>
      <sheetName val="F - CF"/>
      <sheetName val="F - Depre"/>
      <sheetName val="F - Wk Cap"/>
      <sheetName val="K Cov"/>
      <sheetName val="K - Ratio"/>
      <sheetName val="K - IS"/>
      <sheetName val="K - BS"/>
      <sheetName val="K - CF"/>
      <sheetName val="K - Depre"/>
      <sheetName val="K - Wk Cap"/>
      <sheetName val="NS1 Cov"/>
      <sheetName val="NS1 - Ratio"/>
      <sheetName val="NS1 - IS"/>
      <sheetName val="NS1 - BS"/>
      <sheetName val="NS1 - CF"/>
      <sheetName val="NS1 - Depre"/>
      <sheetName val="NS1 - Wk Cap"/>
      <sheetName val="MSO Co"/>
      <sheetName val="MSO - IS"/>
      <sheetName val="MSO - BS"/>
      <sheetName val="MSO - CF"/>
      <sheetName val="MSO - Depre"/>
      <sheetName val="NS2 - Ratio"/>
      <sheetName val="NS2 - IS"/>
      <sheetName val="NS2 - BS"/>
      <sheetName val="NS2 - CF"/>
      <sheetName val="NS2 - Depre"/>
      <sheetName val="NS2 - Wk Cap"/>
      <sheetName val="MSO - IS (2)"/>
      <sheetName val="MSO - BS (2)"/>
      <sheetName val="MSO - CF (2)"/>
      <sheetName val="MSO - Depre (2)"/>
      <sheetName val="MSO - Wk Cap (2)"/>
      <sheetName val="Assump (2)"/>
      <sheetName val="Assump (3)"/>
      <sheetName val="Assump (4)"/>
      <sheetName val="Assump (5)"/>
      <sheetName val="MSO - Wk Cap"/>
      <sheetName val="Compare w BCEA"/>
      <sheetName val="Compare w BCEA (2)"/>
      <sheetName val="Compare w BCEA (3)"/>
      <sheetName val="Compare w BCEA (4)"/>
      <sheetName val="for memo"/>
      <sheetName val="Goodwill"/>
      <sheetName val="Acq Cov"/>
      <sheetName val="Acq. Co"/>
      <sheetName val="Basevsdownside"/>
      <sheetName val="trade sale"/>
      <sheetName val="Sheet1"/>
      <sheetName val="PreMoney"/>
      <sheetName val="NS1 Mult"/>
      <sheetName val="PostMoney"/>
      <sheetName val="Sheet2"/>
      <sheetName val="DA_G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>
        <row r="1">
          <cell r="B1" t="str">
            <v>TTC</v>
          </cell>
        </row>
      </sheetData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เง_นก__ธนชาต_"/>
      <sheetName val="2002"/>
      <sheetName val="TrialBalance Q3-2002"/>
      <sheetName val="acc.depre-report-old"/>
      <sheetName val="Setup 2008"/>
      <sheetName val="ADJ - RATE"/>
      <sheetName val="AP"/>
      <sheetName val="Sheet3"/>
      <sheetName val="Exp"/>
      <sheetName val="Output"/>
      <sheetName val="10-1 Media"/>
      <sheetName val="10-cut"/>
      <sheetName val="C-1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over"/>
      <sheetName val="DCF"/>
      <sheetName val="Cases Asda"/>
      <sheetName val="ASDA"/>
      <sheetName val="VALMAT"/>
      <sheetName val="DCF Matrix"/>
      <sheetName val="Print Macro"/>
      <sheetName val="Returns"/>
    </sheetNames>
    <sheetDataSet>
      <sheetData sheetId="0" refreshError="1"/>
      <sheetData sheetId="1" refreshError="1"/>
      <sheetData sheetId="2" refreshError="1">
        <row r="30">
          <cell r="I30">
            <v>304.9986086277213</v>
          </cell>
        </row>
        <row r="31">
          <cell r="I31">
            <v>706.39236974579512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PL"/>
      <sheetName val="DEV"/>
      <sheetName val="COM- CP204"/>
      <sheetName val="DCF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verick"/>
      <sheetName val="Maverick(SAP)"/>
      <sheetName val="Sheet1"/>
      <sheetName val="sapdata"/>
      <sheetName val="gl"/>
    </sheetNames>
    <sheetDataSet>
      <sheetData sheetId="0" refreshError="1"/>
      <sheetData sheetId="1"/>
      <sheetData sheetId="2">
        <row r="1">
          <cell r="A1" t="str">
            <v>MISB ~ MU ~ MMII ~ SEAGATE</v>
          </cell>
        </row>
        <row r="2">
          <cell r="A2" t="str">
            <v>MISB ~ MU ~ MMII ~ MPAT</v>
          </cell>
        </row>
      </sheetData>
      <sheetData sheetId="3" refreshError="1"/>
      <sheetData sheetId="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ies"/>
      <sheetName val="Financials"/>
      <sheetName val="Revenue"/>
      <sheetName val="Debt Schedule"/>
      <sheetName val="Credit Stats"/>
      <sheetName val="__FDSCACHE__"/>
      <sheetName val="LBO"/>
      <sheetName val="Outputs"/>
      <sheetName val="Assumptions"/>
      <sheetName val="Khan Financials"/>
      <sheetName val="Operating"/>
      <sheetName val="Plantation"/>
      <sheetName val="Debt"/>
      <sheetName val="Summar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D5">
            <v>8.1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FP"/>
      <sheetName val="CF Model"/>
      <sheetName val="Module3"/>
      <sheetName val="Module4"/>
      <sheetName val="__FDSCACHE__"/>
      <sheetName val="DCF"/>
      <sheetName val="DEVA"/>
      <sheetName val="Comps Summary Sheet"/>
      <sheetName val="FF"/>
      <sheetName val="FF Data"/>
      <sheetName val="inputs"/>
      <sheetName val="OC Summary"/>
      <sheetName val="OC CF"/>
      <sheetName val="Print Macro"/>
      <sheetName val="Module1"/>
      <sheetName val="Module2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EURO"/>
      <sheetName val="BB"/>
      <sheetName val="FS - FFFr"/>
      <sheetName val="FS - EUR"/>
      <sheetName val="H-BY-H"/>
      <sheetName val="H-BY-Hold"/>
      <sheetName val="Q-BY-Q"/>
      <sheetName val="Q-BY-Qold"/>
      <sheetName val="VALUE"/>
      <sheetName val="CABLEVAL"/>
      <sheetName val="NTL"/>
      <sheetName val="NEWINT"/>
      <sheetName val="INTL"/>
      <sheetName val="FIXED"/>
      <sheetName val="FIXDCF"/>
      <sheetName val="CoC"/>
      <sheetName val="SUMREV"/>
      <sheetName val="REVENUES"/>
      <sheetName val="OLDMKTSH"/>
      <sheetName val="OLDPOTS"/>
      <sheetName val="MOBILE"/>
      <sheetName val="MOBDCF"/>
      <sheetName val="FTMI"/>
      <sheetName val="ANALYTICS"/>
      <sheetName val="GLOBALONE"/>
      <sheetName val="EXHIBITS"/>
      <sheetName val="SHARES"/>
      <sheetName val="DATAPAGE"/>
      <sheetName val="HillSamuel"/>
      <sheetName val="EURO"/>
      <sheetName val="Millennium_Equities(F@FTEL)"/>
      <sheetName val="Export"/>
      <sheetName val="VOLCOMPS"/>
      <sheetName val="DEMAND"/>
      <sheetName val="MS comps"/>
      <sheetName val="PFRC"/>
      <sheetName val="SofP-Export"/>
      <sheetName val="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5">
          <cell r="D5">
            <v>6.5595699999999999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  <sheetName val="Project P&amp;L"/>
      <sheetName val="Assum"/>
      <sheetName val="USAGE FOOD"/>
      <sheetName val="Cover-Main"/>
      <sheetName val="Cover-UC&amp;UE"/>
      <sheetName val="Cover-Sansiri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Sheet1"/>
      <sheetName val="MajorAP"/>
      <sheetName val="M-1A"/>
      <sheetName val="M-1-1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Record CR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>
        <row r="4">
          <cell r="B4" t="str">
            <v>กรุงเทพฯ</v>
          </cell>
        </row>
      </sheetData>
      <sheetData sheetId="7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B4">
            <v>8500000</v>
          </cell>
        </row>
      </sheetData>
      <sheetData sheetId="117"/>
      <sheetData sheetId="118">
        <row r="4">
          <cell r="B4">
            <v>8500000</v>
          </cell>
        </row>
      </sheetData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G2">
            <v>36525</v>
          </cell>
        </row>
      </sheetData>
      <sheetData sheetId="168"/>
      <sheetData sheetId="169"/>
      <sheetData sheetId="170">
        <row r="4">
          <cell r="B4">
            <v>8500000</v>
          </cell>
        </row>
      </sheetData>
      <sheetData sheetId="171"/>
      <sheetData sheetId="172"/>
      <sheetData sheetId="173">
        <row r="4">
          <cell r="B4">
            <v>8500000</v>
          </cell>
        </row>
      </sheetData>
      <sheetData sheetId="174"/>
      <sheetData sheetId="175"/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4">
          <cell r="B4">
            <v>8500000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B4">
            <v>8500000</v>
          </cell>
        </row>
      </sheetData>
      <sheetData sheetId="207"/>
      <sheetData sheetId="208"/>
      <sheetData sheetId="209">
        <row r="4">
          <cell r="B4">
            <v>8500000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G2">
            <v>36525</v>
          </cell>
        </row>
      </sheetData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URO"/>
    </sheetNames>
    <sheetDataSet>
      <sheetData sheetId="0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  <row r="10">
          <cell r="A10" t="str">
            <v>31.12.1996</v>
          </cell>
          <cell r="C10">
            <v>14969.4</v>
          </cell>
          <cell r="E10">
            <v>518067.6</v>
          </cell>
          <cell r="G10">
            <v>533037</v>
          </cell>
          <cell r="I10">
            <v>0</v>
          </cell>
          <cell r="K10">
            <v>533037</v>
          </cell>
        </row>
        <row r="11">
          <cell r="G11" t="str">
            <v xml:space="preserve"> </v>
          </cell>
          <cell r="K11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menus"/>
      <sheetName val="FF-3"/>
    </sheetNames>
    <sheetDataSet>
      <sheetData sheetId="0" refreshError="1"/>
      <sheetData sheetId="1" refreshError="1">
        <row r="16">
          <cell r="D16" t="str">
            <v>Avenant 1</v>
          </cell>
        </row>
        <row r="17">
          <cell r="D17" t="str">
            <v>Avenant 2</v>
          </cell>
        </row>
        <row r="18">
          <cell r="D18">
            <v>30</v>
          </cell>
        </row>
        <row r="19">
          <cell r="D19">
            <v>35</v>
          </cell>
        </row>
        <row r="20">
          <cell r="D20">
            <v>40</v>
          </cell>
        </row>
        <row r="21">
          <cell r="D21">
            <v>45</v>
          </cell>
        </row>
        <row r="22">
          <cell r="D22">
            <v>50</v>
          </cell>
        </row>
        <row r="23">
          <cell r="D23">
            <v>55</v>
          </cell>
        </row>
        <row r="24">
          <cell r="D24">
            <v>60</v>
          </cell>
        </row>
        <row r="25">
          <cell r="D25">
            <v>65</v>
          </cell>
        </row>
      </sheetData>
      <sheetData sheetId="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2008"/>
      <sheetName val="FY09"/>
      <sheetName val="CY2009"/>
      <sheetName val="61 HR"/>
      <sheetName val="65 FINANCE"/>
      <sheetName val="menus"/>
      <sheetName val="Green details"/>
    </sheetNames>
    <sheetDataSet>
      <sheetData sheetId="0" refreshError="1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</v>
          </cell>
          <cell r="R15">
            <v>2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1</v>
          </cell>
        </row>
        <row r="16">
          <cell r="C16">
            <v>6</v>
          </cell>
          <cell r="D16">
            <v>7</v>
          </cell>
          <cell r="E16">
            <v>8</v>
          </cell>
          <cell r="F16">
            <v>9</v>
          </cell>
          <cell r="G16">
            <v>10</v>
          </cell>
          <cell r="H16">
            <v>11</v>
          </cell>
          <cell r="I16">
            <v>12</v>
          </cell>
          <cell r="L16">
            <v>3</v>
          </cell>
          <cell r="M16">
            <v>4</v>
          </cell>
          <cell r="N16">
            <v>5</v>
          </cell>
          <cell r="O16">
            <v>6</v>
          </cell>
          <cell r="P16">
            <v>7</v>
          </cell>
          <cell r="Q16">
            <v>8</v>
          </cell>
          <cell r="R16">
            <v>9</v>
          </cell>
          <cell r="U16">
            <v>2</v>
          </cell>
          <cell r="V16">
            <v>3</v>
          </cell>
          <cell r="W16">
            <v>4</v>
          </cell>
          <cell r="X16">
            <v>5</v>
          </cell>
          <cell r="Y16">
            <v>6</v>
          </cell>
          <cell r="Z16">
            <v>7</v>
          </cell>
          <cell r="AA16">
            <v>8</v>
          </cell>
        </row>
        <row r="17">
          <cell r="C17">
            <v>13</v>
          </cell>
          <cell r="D17">
            <v>14</v>
          </cell>
          <cell r="E17">
            <v>15</v>
          </cell>
          <cell r="F17">
            <v>16</v>
          </cell>
          <cell r="G17">
            <v>17</v>
          </cell>
          <cell r="H17">
            <v>18</v>
          </cell>
          <cell r="I17">
            <v>19</v>
          </cell>
          <cell r="L17">
            <v>10</v>
          </cell>
          <cell r="M17">
            <v>11</v>
          </cell>
          <cell r="N17">
            <v>12</v>
          </cell>
          <cell r="O17">
            <v>13</v>
          </cell>
          <cell r="P17">
            <v>14</v>
          </cell>
          <cell r="Q17">
            <v>15</v>
          </cell>
          <cell r="R17">
            <v>16</v>
          </cell>
          <cell r="U17">
            <v>9</v>
          </cell>
          <cell r="V17">
            <v>10</v>
          </cell>
          <cell r="W17">
            <v>11</v>
          </cell>
          <cell r="X17">
            <v>12</v>
          </cell>
          <cell r="Y17">
            <v>13</v>
          </cell>
          <cell r="Z17">
            <v>14</v>
          </cell>
          <cell r="AA17">
            <v>15</v>
          </cell>
        </row>
        <row r="18">
          <cell r="C18">
            <v>20</v>
          </cell>
          <cell r="D18">
            <v>21</v>
          </cell>
          <cell r="E18">
            <v>22</v>
          </cell>
          <cell r="F18">
            <v>23</v>
          </cell>
          <cell r="G18">
            <v>24</v>
          </cell>
          <cell r="H18">
            <v>25</v>
          </cell>
          <cell r="I18">
            <v>26</v>
          </cell>
          <cell r="L18">
            <v>17</v>
          </cell>
          <cell r="M18">
            <v>18</v>
          </cell>
          <cell r="N18">
            <v>19</v>
          </cell>
          <cell r="O18">
            <v>20</v>
          </cell>
          <cell r="P18">
            <v>21</v>
          </cell>
          <cell r="Q18">
            <v>22</v>
          </cell>
          <cell r="R18">
            <v>23</v>
          </cell>
          <cell r="U18">
            <v>16</v>
          </cell>
          <cell r="V18">
            <v>17</v>
          </cell>
          <cell r="W18">
            <v>18</v>
          </cell>
          <cell r="X18">
            <v>19</v>
          </cell>
          <cell r="Y18">
            <v>20</v>
          </cell>
          <cell r="Z18">
            <v>21</v>
          </cell>
          <cell r="AA18">
            <v>22</v>
          </cell>
        </row>
        <row r="19">
          <cell r="C19">
            <v>27</v>
          </cell>
          <cell r="D19">
            <v>28</v>
          </cell>
          <cell r="E19">
            <v>29</v>
          </cell>
          <cell r="F19">
            <v>30</v>
          </cell>
          <cell r="G19">
            <v>31</v>
          </cell>
          <cell r="H19">
            <v>0</v>
          </cell>
          <cell r="I19">
            <v>0</v>
          </cell>
          <cell r="L19">
            <v>24</v>
          </cell>
          <cell r="M19">
            <v>25</v>
          </cell>
          <cell r="N19">
            <v>26</v>
          </cell>
          <cell r="O19">
            <v>27</v>
          </cell>
          <cell r="P19">
            <v>28</v>
          </cell>
          <cell r="Q19">
            <v>29</v>
          </cell>
          <cell r="R19">
            <v>0</v>
          </cell>
          <cell r="U19">
            <v>23</v>
          </cell>
          <cell r="V19">
            <v>24</v>
          </cell>
          <cell r="W19">
            <v>25</v>
          </cell>
          <cell r="X19">
            <v>26</v>
          </cell>
          <cell r="Y19">
            <v>27</v>
          </cell>
          <cell r="Z19">
            <v>28</v>
          </cell>
          <cell r="AA19">
            <v>29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30</v>
          </cell>
          <cell r="V20">
            <v>31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1</v>
          </cell>
          <cell r="F24">
            <v>2</v>
          </cell>
          <cell r="G24">
            <v>3</v>
          </cell>
          <cell r="H24">
            <v>4</v>
          </cell>
          <cell r="I24">
            <v>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</v>
          </cell>
          <cell r="Q24">
            <v>2</v>
          </cell>
          <cell r="R24">
            <v>3</v>
          </cell>
          <cell r="U24">
            <v>1</v>
          </cell>
          <cell r="V24">
            <v>2</v>
          </cell>
          <cell r="W24">
            <v>3</v>
          </cell>
          <cell r="X24">
            <v>4</v>
          </cell>
          <cell r="Y24">
            <v>5</v>
          </cell>
          <cell r="Z24">
            <v>6</v>
          </cell>
          <cell r="AA24">
            <v>7</v>
          </cell>
        </row>
        <row r="25">
          <cell r="C25">
            <v>6</v>
          </cell>
          <cell r="D25">
            <v>7</v>
          </cell>
          <cell r="E25">
            <v>8</v>
          </cell>
          <cell r="F25">
            <v>9</v>
          </cell>
          <cell r="G25">
            <v>10</v>
          </cell>
          <cell r="H25">
            <v>11</v>
          </cell>
          <cell r="I25">
            <v>12</v>
          </cell>
          <cell r="L25">
            <v>4</v>
          </cell>
          <cell r="M25">
            <v>5</v>
          </cell>
          <cell r="N25">
            <v>6</v>
          </cell>
          <cell r="O25">
            <v>7</v>
          </cell>
          <cell r="P25">
            <v>8</v>
          </cell>
          <cell r="Q25">
            <v>9</v>
          </cell>
          <cell r="R25">
            <v>10</v>
          </cell>
          <cell r="U25">
            <v>8</v>
          </cell>
          <cell r="V25">
            <v>9</v>
          </cell>
          <cell r="W25">
            <v>10</v>
          </cell>
          <cell r="X25">
            <v>11</v>
          </cell>
          <cell r="Y25">
            <v>12</v>
          </cell>
          <cell r="Z25">
            <v>13</v>
          </cell>
          <cell r="AA25">
            <v>14</v>
          </cell>
        </row>
        <row r="26">
          <cell r="C26">
            <v>13</v>
          </cell>
          <cell r="D26">
            <v>14</v>
          </cell>
          <cell r="E26">
            <v>15</v>
          </cell>
          <cell r="F26">
            <v>16</v>
          </cell>
          <cell r="G26">
            <v>17</v>
          </cell>
          <cell r="H26">
            <v>18</v>
          </cell>
          <cell r="I26">
            <v>19</v>
          </cell>
          <cell r="L26">
            <v>11</v>
          </cell>
          <cell r="M26">
            <v>12</v>
          </cell>
          <cell r="N26">
            <v>13</v>
          </cell>
          <cell r="O26">
            <v>14</v>
          </cell>
          <cell r="P26">
            <v>15</v>
          </cell>
          <cell r="Q26">
            <v>16</v>
          </cell>
          <cell r="R26">
            <v>17</v>
          </cell>
          <cell r="U26">
            <v>15</v>
          </cell>
          <cell r="V26">
            <v>16</v>
          </cell>
          <cell r="W26">
            <v>17</v>
          </cell>
          <cell r="X26">
            <v>18</v>
          </cell>
          <cell r="Y26">
            <v>19</v>
          </cell>
          <cell r="Z26">
            <v>20</v>
          </cell>
          <cell r="AA26">
            <v>21</v>
          </cell>
        </row>
        <row r="27">
          <cell r="C27">
            <v>20</v>
          </cell>
          <cell r="D27">
            <v>21</v>
          </cell>
          <cell r="E27">
            <v>22</v>
          </cell>
          <cell r="F27">
            <v>23</v>
          </cell>
          <cell r="G27">
            <v>24</v>
          </cell>
          <cell r="H27">
            <v>25</v>
          </cell>
          <cell r="I27">
            <v>26</v>
          </cell>
          <cell r="L27">
            <v>18</v>
          </cell>
          <cell r="M27">
            <v>19</v>
          </cell>
          <cell r="N27">
            <v>20</v>
          </cell>
          <cell r="O27">
            <v>21</v>
          </cell>
          <cell r="P27">
            <v>22</v>
          </cell>
          <cell r="Q27">
            <v>23</v>
          </cell>
          <cell r="R27">
            <v>24</v>
          </cell>
          <cell r="U27">
            <v>22</v>
          </cell>
          <cell r="V27">
            <v>23</v>
          </cell>
          <cell r="W27">
            <v>24</v>
          </cell>
          <cell r="X27">
            <v>25</v>
          </cell>
          <cell r="Y27">
            <v>26</v>
          </cell>
          <cell r="Z27">
            <v>27</v>
          </cell>
          <cell r="AA27">
            <v>28</v>
          </cell>
        </row>
        <row r="28">
          <cell r="C28">
            <v>27</v>
          </cell>
          <cell r="D28">
            <v>28</v>
          </cell>
          <cell r="E28">
            <v>29</v>
          </cell>
          <cell r="F28">
            <v>30</v>
          </cell>
          <cell r="G28">
            <v>0</v>
          </cell>
          <cell r="H28">
            <v>0</v>
          </cell>
          <cell r="I28">
            <v>0</v>
          </cell>
          <cell r="L28">
            <v>25</v>
          </cell>
          <cell r="M28">
            <v>26</v>
          </cell>
          <cell r="N28">
            <v>27</v>
          </cell>
          <cell r="O28">
            <v>28</v>
          </cell>
          <cell r="P28">
            <v>29</v>
          </cell>
          <cell r="Q28">
            <v>30</v>
          </cell>
          <cell r="R28">
            <v>31</v>
          </cell>
          <cell r="U28">
            <v>29</v>
          </cell>
          <cell r="V28">
            <v>30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1</v>
          </cell>
          <cell r="F33">
            <v>2</v>
          </cell>
          <cell r="G33">
            <v>3</v>
          </cell>
          <cell r="H33">
            <v>4</v>
          </cell>
          <cell r="I33">
            <v>5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</v>
          </cell>
          <cell r="R33">
            <v>2</v>
          </cell>
          <cell r="U33">
            <v>0</v>
          </cell>
          <cell r="V33">
            <v>1</v>
          </cell>
          <cell r="W33">
            <v>2</v>
          </cell>
          <cell r="X33">
            <v>3</v>
          </cell>
          <cell r="Y33">
            <v>4</v>
          </cell>
          <cell r="Z33">
            <v>5</v>
          </cell>
          <cell r="AA33">
            <v>6</v>
          </cell>
        </row>
        <row r="34">
          <cell r="C34">
            <v>6</v>
          </cell>
          <cell r="D34">
            <v>7</v>
          </cell>
          <cell r="E34">
            <v>8</v>
          </cell>
          <cell r="F34">
            <v>9</v>
          </cell>
          <cell r="G34">
            <v>10</v>
          </cell>
          <cell r="H34">
            <v>11</v>
          </cell>
          <cell r="I34">
            <v>12</v>
          </cell>
          <cell r="L34">
            <v>3</v>
          </cell>
          <cell r="M34">
            <v>4</v>
          </cell>
          <cell r="N34">
            <v>5</v>
          </cell>
          <cell r="O34">
            <v>6</v>
          </cell>
          <cell r="P34">
            <v>7</v>
          </cell>
          <cell r="Q34">
            <v>8</v>
          </cell>
          <cell r="R34">
            <v>9</v>
          </cell>
          <cell r="U34">
            <v>7</v>
          </cell>
          <cell r="V34">
            <v>8</v>
          </cell>
          <cell r="W34">
            <v>9</v>
          </cell>
          <cell r="X34">
            <v>10</v>
          </cell>
          <cell r="Y34">
            <v>11</v>
          </cell>
          <cell r="Z34">
            <v>12</v>
          </cell>
          <cell r="AA34">
            <v>13</v>
          </cell>
        </row>
        <row r="35">
          <cell r="C35">
            <v>13</v>
          </cell>
          <cell r="D35">
            <v>14</v>
          </cell>
          <cell r="E35">
            <v>15</v>
          </cell>
          <cell r="F35">
            <v>16</v>
          </cell>
          <cell r="G35">
            <v>17</v>
          </cell>
          <cell r="H35">
            <v>18</v>
          </cell>
          <cell r="I35">
            <v>19</v>
          </cell>
          <cell r="L35">
            <v>10</v>
          </cell>
          <cell r="M35">
            <v>11</v>
          </cell>
          <cell r="N35">
            <v>12</v>
          </cell>
          <cell r="O35">
            <v>13</v>
          </cell>
          <cell r="P35">
            <v>14</v>
          </cell>
          <cell r="Q35">
            <v>15</v>
          </cell>
          <cell r="R35">
            <v>16</v>
          </cell>
          <cell r="U35">
            <v>14</v>
          </cell>
          <cell r="V35">
            <v>15</v>
          </cell>
          <cell r="W35">
            <v>16</v>
          </cell>
          <cell r="X35">
            <v>17</v>
          </cell>
          <cell r="Y35">
            <v>18</v>
          </cell>
          <cell r="Z35">
            <v>19</v>
          </cell>
          <cell r="AA35">
            <v>20</v>
          </cell>
        </row>
        <row r="36">
          <cell r="C36">
            <v>20</v>
          </cell>
          <cell r="D36">
            <v>21</v>
          </cell>
          <cell r="E36">
            <v>22</v>
          </cell>
          <cell r="F36">
            <v>23</v>
          </cell>
          <cell r="G36">
            <v>24</v>
          </cell>
          <cell r="H36">
            <v>25</v>
          </cell>
          <cell r="I36">
            <v>26</v>
          </cell>
          <cell r="L36">
            <v>17</v>
          </cell>
          <cell r="M36">
            <v>18</v>
          </cell>
          <cell r="N36">
            <v>19</v>
          </cell>
          <cell r="O36">
            <v>20</v>
          </cell>
          <cell r="P36">
            <v>21</v>
          </cell>
          <cell r="Q36">
            <v>22</v>
          </cell>
          <cell r="R36">
            <v>23</v>
          </cell>
          <cell r="U36">
            <v>21</v>
          </cell>
          <cell r="V36">
            <v>22</v>
          </cell>
          <cell r="W36">
            <v>23</v>
          </cell>
          <cell r="X36">
            <v>24</v>
          </cell>
          <cell r="Y36">
            <v>25</v>
          </cell>
          <cell r="Z36">
            <v>26</v>
          </cell>
          <cell r="AA36">
            <v>27</v>
          </cell>
        </row>
        <row r="37">
          <cell r="C37">
            <v>27</v>
          </cell>
          <cell r="D37">
            <v>28</v>
          </cell>
          <cell r="E37">
            <v>29</v>
          </cell>
          <cell r="F37">
            <v>30</v>
          </cell>
          <cell r="G37">
            <v>31</v>
          </cell>
          <cell r="H37">
            <v>0</v>
          </cell>
          <cell r="I37">
            <v>0</v>
          </cell>
          <cell r="L37">
            <v>24</v>
          </cell>
          <cell r="M37">
            <v>25</v>
          </cell>
          <cell r="N37">
            <v>26</v>
          </cell>
          <cell r="O37">
            <v>27</v>
          </cell>
          <cell r="P37">
            <v>28</v>
          </cell>
          <cell r="Q37">
            <v>29</v>
          </cell>
          <cell r="R37">
            <v>30</v>
          </cell>
          <cell r="U37">
            <v>28</v>
          </cell>
          <cell r="V37">
            <v>29</v>
          </cell>
          <cell r="W37">
            <v>30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31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1</v>
          </cell>
          <cell r="G42">
            <v>2</v>
          </cell>
          <cell r="H42">
            <v>3</v>
          </cell>
          <cell r="I42">
            <v>4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U42">
            <v>0</v>
          </cell>
          <cell r="V42">
            <v>1</v>
          </cell>
          <cell r="W42">
            <v>2</v>
          </cell>
          <cell r="X42">
            <v>3</v>
          </cell>
          <cell r="Y42">
            <v>4</v>
          </cell>
          <cell r="Z42">
            <v>5</v>
          </cell>
          <cell r="AA42">
            <v>6</v>
          </cell>
        </row>
        <row r="43">
          <cell r="C43">
            <v>5</v>
          </cell>
          <cell r="D43">
            <v>6</v>
          </cell>
          <cell r="E43">
            <v>7</v>
          </cell>
          <cell r="F43">
            <v>8</v>
          </cell>
          <cell r="G43">
            <v>9</v>
          </cell>
          <cell r="H43">
            <v>10</v>
          </cell>
          <cell r="I43">
            <v>11</v>
          </cell>
          <cell r="L43">
            <v>2</v>
          </cell>
          <cell r="M43">
            <v>3</v>
          </cell>
          <cell r="N43">
            <v>4</v>
          </cell>
          <cell r="O43">
            <v>5</v>
          </cell>
          <cell r="P43">
            <v>6</v>
          </cell>
          <cell r="Q43">
            <v>7</v>
          </cell>
          <cell r="R43">
            <v>8</v>
          </cell>
          <cell r="U43">
            <v>7</v>
          </cell>
          <cell r="V43">
            <v>8</v>
          </cell>
          <cell r="W43">
            <v>9</v>
          </cell>
          <cell r="X43">
            <v>10</v>
          </cell>
          <cell r="Y43">
            <v>11</v>
          </cell>
          <cell r="Z43">
            <v>12</v>
          </cell>
          <cell r="AA43">
            <v>13</v>
          </cell>
        </row>
        <row r="44">
          <cell r="C44">
            <v>12</v>
          </cell>
          <cell r="D44">
            <v>13</v>
          </cell>
          <cell r="E44">
            <v>14</v>
          </cell>
          <cell r="F44">
            <v>15</v>
          </cell>
          <cell r="G44">
            <v>16</v>
          </cell>
          <cell r="H44">
            <v>17</v>
          </cell>
          <cell r="I44">
            <v>18</v>
          </cell>
          <cell r="L44">
            <v>9</v>
          </cell>
          <cell r="M44">
            <v>10</v>
          </cell>
          <cell r="N44">
            <v>11</v>
          </cell>
          <cell r="O44">
            <v>12</v>
          </cell>
          <cell r="P44">
            <v>13</v>
          </cell>
          <cell r="Q44">
            <v>14</v>
          </cell>
          <cell r="R44">
            <v>15</v>
          </cell>
          <cell r="U44">
            <v>14</v>
          </cell>
          <cell r="V44">
            <v>15</v>
          </cell>
          <cell r="W44">
            <v>16</v>
          </cell>
          <cell r="X44">
            <v>17</v>
          </cell>
          <cell r="Y44">
            <v>18</v>
          </cell>
          <cell r="Z44">
            <v>19</v>
          </cell>
          <cell r="AA44">
            <v>20</v>
          </cell>
        </row>
        <row r="45">
          <cell r="C45">
            <v>19</v>
          </cell>
          <cell r="D45">
            <v>20</v>
          </cell>
          <cell r="E45">
            <v>21</v>
          </cell>
          <cell r="F45">
            <v>22</v>
          </cell>
          <cell r="G45">
            <v>23</v>
          </cell>
          <cell r="H45">
            <v>24</v>
          </cell>
          <cell r="I45">
            <v>25</v>
          </cell>
          <cell r="L45">
            <v>16</v>
          </cell>
          <cell r="M45">
            <v>17</v>
          </cell>
          <cell r="N45">
            <v>18</v>
          </cell>
          <cell r="O45">
            <v>19</v>
          </cell>
          <cell r="P45">
            <v>20</v>
          </cell>
          <cell r="Q45">
            <v>21</v>
          </cell>
          <cell r="R45">
            <v>22</v>
          </cell>
          <cell r="U45">
            <v>21</v>
          </cell>
          <cell r="V45">
            <v>22</v>
          </cell>
          <cell r="W45">
            <v>23</v>
          </cell>
          <cell r="X45">
            <v>24</v>
          </cell>
          <cell r="Y45">
            <v>25</v>
          </cell>
          <cell r="Z45">
            <v>26</v>
          </cell>
          <cell r="AA45">
            <v>27</v>
          </cell>
        </row>
        <row r="46">
          <cell r="C46">
            <v>26</v>
          </cell>
          <cell r="D46">
            <v>27</v>
          </cell>
          <cell r="E46">
            <v>28</v>
          </cell>
          <cell r="F46">
            <v>29</v>
          </cell>
          <cell r="G46">
            <v>30</v>
          </cell>
          <cell r="H46">
            <v>31</v>
          </cell>
          <cell r="I46">
            <v>0</v>
          </cell>
          <cell r="L46">
            <v>23</v>
          </cell>
          <cell r="M46">
            <v>24</v>
          </cell>
          <cell r="N46">
            <v>25</v>
          </cell>
          <cell r="O46">
            <v>26</v>
          </cell>
          <cell r="P46">
            <v>27</v>
          </cell>
          <cell r="Q46">
            <v>28</v>
          </cell>
          <cell r="R46">
            <v>29</v>
          </cell>
          <cell r="U46">
            <v>28</v>
          </cell>
          <cell r="V46">
            <v>29</v>
          </cell>
          <cell r="W46">
            <v>30</v>
          </cell>
          <cell r="X46">
            <v>31</v>
          </cell>
          <cell r="Y46">
            <v>0</v>
          </cell>
          <cell r="Z46">
            <v>0</v>
          </cell>
          <cell r="AA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30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1(SAD)"/>
      <sheetName val="A2.2(RJE)"/>
      <sheetName val="A3.Balance sheet"/>
      <sheetName val="A3_1.Cash flow workings"/>
      <sheetName val="C. Cash lead"/>
      <sheetName val="C1. Bankrec OUB"/>
      <sheetName val="C2. Bankrec HLB"/>
      <sheetName val="C3. Bankrec PBB"/>
      <sheetName val="C6. FD OUB"/>
      <sheetName val="C7. FD HLB"/>
      <sheetName val="C8. banking facility"/>
      <sheetName val="C9.Cash book review"/>
      <sheetName val="C10.Review bank recon"/>
      <sheetName val="E. Tr Debtors Lead"/>
      <sheetName val="E1. Tr debtors listing"/>
      <sheetName val="E2. Prov fo BD"/>
      <sheetName val="F. Inventories Lead"/>
      <sheetName val="F3.Stock valuation "/>
      <sheetName val="F4. Stock Obsolescence"/>
      <sheetName val="F5. Sales cutoff test"/>
      <sheetName val="F6. Purchases cutoff test"/>
      <sheetName val="G.Other debtors Lead"/>
      <sheetName val="J. Cap WIP Lead"/>
      <sheetName val="K. FA Lead"/>
      <sheetName val="K1. OE"/>
      <sheetName val="K2. PM"/>
      <sheetName val="K3. MV "/>
      <sheetName val="K4. F&amp;F"/>
      <sheetName val="K5. Renovation"/>
      <sheetName val="K6. Buildings"/>
      <sheetName val="K7. Gain on disposal"/>
      <sheetName val="K8.Depn reasonableness"/>
      <sheetName val="K9. Insurance"/>
      <sheetName val="M. Tr Creditors Lead"/>
      <sheetName val="M1. Trade creditors aging"/>
      <sheetName val="N. Other creditors Lead"/>
      <sheetName val="N1. Other creditors"/>
      <sheetName val="N2. Accrued exp"/>
      <sheetName val="N3. Withholding tax"/>
      <sheetName val="N4.Unrecorded liabilities"/>
      <sheetName val="O. Prov for tax Lead"/>
      <sheetName val="P.Div payable Lead"/>
      <sheetName val="Q. HP Lead"/>
      <sheetName val="Q1. Repayable &lt; 1yr"/>
      <sheetName val="U. Lead"/>
      <sheetName val="U1. SalesCOSGP"/>
      <sheetName val="U1a. Sales COSGP0201"/>
      <sheetName val="U1.1.Graphs"/>
      <sheetName val="U2. Operatingexp"/>
      <sheetName val="U3. OPEX Details"/>
      <sheetName val="U3.10.1.FOREX"/>
      <sheetName val="U3.11.1.Bad debt"/>
      <sheetName val="U4.Salary"/>
      <sheetName val="U4.1.EPF reasonbleness"/>
      <sheetName val="U4.2.Directors' rem"/>
      <sheetName val="U5. Royalties"/>
      <sheetName val="K4_ F_F"/>
      <sheetName val="Mp-team 1"/>
      <sheetName val="CY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DATE</v>
          </cell>
          <cell r="D1" t="str">
            <v>COST</v>
          </cell>
          <cell r="F1" t="str">
            <v xml:space="preserve">                                         ACCUMULATE DEPRECIATION</v>
          </cell>
          <cell r="I1" t="str">
            <v xml:space="preserve">                                                 MONTHLY DEPRECIATION</v>
          </cell>
          <cell r="O1" t="str">
            <v xml:space="preserve">   NET BOOK VALUE</v>
          </cell>
        </row>
        <row r="3">
          <cell r="A3" t="str">
            <v>FURNITURE &amp; FITTINGS</v>
          </cell>
          <cell r="B3" t="str">
            <v>ACQ</v>
          </cell>
          <cell r="C3" t="str">
            <v>01.03.01</v>
          </cell>
          <cell r="D3" t="str">
            <v>ADD/DISP</v>
          </cell>
          <cell r="E3" t="str">
            <v>31.12.01</v>
          </cell>
          <cell r="F3" t="str">
            <v>01.03.01</v>
          </cell>
          <cell r="G3" t="str">
            <v>CHARGE</v>
          </cell>
          <cell r="H3" t="str">
            <v>31.12.01</v>
          </cell>
          <cell r="I3" t="str">
            <v>MAR-MAY'01</v>
          </cell>
          <cell r="J3" t="str">
            <v>JUN-AUG'01</v>
          </cell>
          <cell r="K3" t="str">
            <v>SEPT'01</v>
          </cell>
          <cell r="L3" t="str">
            <v>OCT'01</v>
          </cell>
          <cell r="M3" t="str">
            <v>NOV'01</v>
          </cell>
          <cell r="N3" t="str">
            <v>DEC'01</v>
          </cell>
          <cell r="O3" t="str">
            <v>01.03.01</v>
          </cell>
          <cell r="P3" t="str">
            <v>31.12.01</v>
          </cell>
        </row>
        <row r="4">
          <cell r="C4" t="str">
            <v>$</v>
          </cell>
          <cell r="D4" t="str">
            <v>$</v>
          </cell>
          <cell r="E4" t="str">
            <v>$</v>
          </cell>
          <cell r="F4" t="str">
            <v>$</v>
          </cell>
          <cell r="G4" t="str">
            <v>$</v>
          </cell>
          <cell r="H4" t="str">
            <v>$</v>
          </cell>
          <cell r="I4" t="str">
            <v>$</v>
          </cell>
          <cell r="J4" t="str">
            <v>$</v>
          </cell>
          <cell r="K4" t="str">
            <v>$</v>
          </cell>
          <cell r="L4" t="str">
            <v>$</v>
          </cell>
          <cell r="M4" t="str">
            <v>$</v>
          </cell>
          <cell r="N4" t="str">
            <v>$</v>
          </cell>
          <cell r="O4" t="str">
            <v>$</v>
          </cell>
          <cell r="P4" t="str">
            <v>$</v>
          </cell>
        </row>
        <row r="5">
          <cell r="A5" t="str">
            <v>MAGNETIC LOCK C/W DIGITAL PADS</v>
          </cell>
          <cell r="B5" t="str">
            <v>27.02.96</v>
          </cell>
          <cell r="C5">
            <v>2030</v>
          </cell>
          <cell r="D5" t="str">
            <v>-</v>
          </cell>
          <cell r="E5">
            <v>2030</v>
          </cell>
          <cell r="F5">
            <v>1032.05</v>
          </cell>
          <cell r="G5">
            <v>169.20000000000005</v>
          </cell>
          <cell r="H5">
            <v>1201.25</v>
          </cell>
          <cell r="I5">
            <v>50.760000000000005</v>
          </cell>
          <cell r="J5">
            <v>50.760000000000005</v>
          </cell>
          <cell r="K5">
            <v>16.920000000000002</v>
          </cell>
          <cell r="L5">
            <v>16.920000000000002</v>
          </cell>
          <cell r="M5">
            <v>16.920000000000002</v>
          </cell>
          <cell r="N5">
            <v>16.920000000000002</v>
          </cell>
          <cell r="O5">
            <v>997.95</v>
          </cell>
          <cell r="P5">
            <v>828.75</v>
          </cell>
        </row>
        <row r="6">
          <cell r="A6" t="str">
            <v>8-BAY MOBILE STORAGE CABINET C/W 4 SHELVES</v>
          </cell>
          <cell r="B6" t="str">
            <v>22/04/96</v>
          </cell>
          <cell r="C6">
            <v>3200</v>
          </cell>
          <cell r="D6" t="str">
            <v>-</v>
          </cell>
          <cell r="E6">
            <v>3200</v>
          </cell>
          <cell r="F6">
            <v>1573.46</v>
          </cell>
          <cell r="G6">
            <v>266.70000000000005</v>
          </cell>
          <cell r="H6">
            <v>1840.16</v>
          </cell>
          <cell r="I6">
            <v>80.010000000000005</v>
          </cell>
          <cell r="J6">
            <v>80.010000000000005</v>
          </cell>
          <cell r="K6">
            <v>26.67</v>
          </cell>
          <cell r="L6">
            <v>26.67</v>
          </cell>
          <cell r="M6">
            <v>26.67</v>
          </cell>
          <cell r="N6">
            <v>26.67</v>
          </cell>
          <cell r="O6">
            <v>1626.54</v>
          </cell>
          <cell r="P6">
            <v>1359.84</v>
          </cell>
        </row>
        <row r="7">
          <cell r="A7" t="str">
            <v>BOLTLESS RACKING SYSTEM (STORE)</v>
          </cell>
          <cell r="B7" t="str">
            <v>27/03/96</v>
          </cell>
          <cell r="C7">
            <v>50491.7</v>
          </cell>
          <cell r="D7" t="str">
            <v>-</v>
          </cell>
          <cell r="E7">
            <v>50491.7</v>
          </cell>
          <cell r="F7">
            <v>24824.92</v>
          </cell>
          <cell r="G7">
            <v>4207.6000000000004</v>
          </cell>
          <cell r="H7">
            <v>29032.519999999997</v>
          </cell>
          <cell r="I7">
            <v>1262.28</v>
          </cell>
          <cell r="J7">
            <v>1262.28</v>
          </cell>
          <cell r="K7">
            <v>420.76</v>
          </cell>
          <cell r="L7">
            <v>420.76</v>
          </cell>
          <cell r="M7">
            <v>420.76</v>
          </cell>
          <cell r="N7">
            <v>420.76</v>
          </cell>
          <cell r="O7">
            <v>25666.78</v>
          </cell>
          <cell r="P7">
            <v>21459.18</v>
          </cell>
        </row>
        <row r="8">
          <cell r="A8" t="str">
            <v>HF GLASS/FABRIC PATITION (GROUND &amp; 1ST FLR)</v>
          </cell>
          <cell r="B8" t="str">
            <v>30/04/96</v>
          </cell>
          <cell r="C8">
            <v>6945</v>
          </cell>
          <cell r="D8" t="str">
            <v>-</v>
          </cell>
          <cell r="E8">
            <v>6945</v>
          </cell>
          <cell r="F8">
            <v>3356.96</v>
          </cell>
          <cell r="G8">
            <v>578.80000000000007</v>
          </cell>
          <cell r="H8">
            <v>3935.76</v>
          </cell>
          <cell r="I8">
            <v>173.64000000000001</v>
          </cell>
          <cell r="J8">
            <v>173.64000000000001</v>
          </cell>
          <cell r="K8">
            <v>57.88</v>
          </cell>
          <cell r="L8">
            <v>57.88</v>
          </cell>
          <cell r="M8">
            <v>57.88</v>
          </cell>
          <cell r="N8">
            <v>57.88</v>
          </cell>
          <cell r="O8">
            <v>3588.04</v>
          </cell>
          <cell r="P8">
            <v>3009.24</v>
          </cell>
        </row>
        <row r="9">
          <cell r="A9" t="str">
            <v>VERTICAL BLINDS 630 SQ FT</v>
          </cell>
          <cell r="B9" t="str">
            <v>22/04/96</v>
          </cell>
          <cell r="C9">
            <v>3780</v>
          </cell>
          <cell r="D9" t="str">
            <v>-</v>
          </cell>
          <cell r="E9">
            <v>3780</v>
          </cell>
          <cell r="F9">
            <v>1858.5</v>
          </cell>
          <cell r="G9">
            <v>315</v>
          </cell>
          <cell r="H9">
            <v>2173.5</v>
          </cell>
          <cell r="I9">
            <v>94.5</v>
          </cell>
          <cell r="J9">
            <v>94.5</v>
          </cell>
          <cell r="K9">
            <v>31.5</v>
          </cell>
          <cell r="L9">
            <v>31.5</v>
          </cell>
          <cell r="M9">
            <v>31.5</v>
          </cell>
          <cell r="N9">
            <v>31.5</v>
          </cell>
          <cell r="O9">
            <v>1921.5</v>
          </cell>
          <cell r="P9">
            <v>1606.5</v>
          </cell>
        </row>
        <row r="10">
          <cell r="A10" t="str">
            <v>GROUND FLOOR CARPETS</v>
          </cell>
          <cell r="B10" t="str">
            <v>22/04/96</v>
          </cell>
          <cell r="C10">
            <v>1908</v>
          </cell>
          <cell r="D10" t="str">
            <v>-</v>
          </cell>
          <cell r="E10">
            <v>1908</v>
          </cell>
          <cell r="F10">
            <v>938.1</v>
          </cell>
          <cell r="G10">
            <v>159.00000000000003</v>
          </cell>
          <cell r="H10">
            <v>1097.1000000000001</v>
          </cell>
          <cell r="I10">
            <v>47.7</v>
          </cell>
          <cell r="J10">
            <v>47.7</v>
          </cell>
          <cell r="K10">
            <v>15.9</v>
          </cell>
          <cell r="L10">
            <v>15.9</v>
          </cell>
          <cell r="M10">
            <v>15.9</v>
          </cell>
          <cell r="N10">
            <v>15.9</v>
          </cell>
          <cell r="O10">
            <v>969.9</v>
          </cell>
          <cell r="P10">
            <v>810.89999999999986</v>
          </cell>
        </row>
        <row r="11">
          <cell r="A11" t="str">
            <v>HALF CLEAR GLASS PARTITIONS FOR ROOMS</v>
          </cell>
          <cell r="B11" t="str">
            <v>22/04/96</v>
          </cell>
          <cell r="C11">
            <v>22378</v>
          </cell>
          <cell r="D11" t="str">
            <v>-</v>
          </cell>
          <cell r="E11">
            <v>22378</v>
          </cell>
          <cell r="F11">
            <v>11002.39</v>
          </cell>
          <cell r="G11">
            <v>1864.8</v>
          </cell>
          <cell r="H11">
            <v>12867.189999999999</v>
          </cell>
          <cell r="I11">
            <v>559.43999999999994</v>
          </cell>
          <cell r="J11">
            <v>559.43999999999994</v>
          </cell>
          <cell r="K11">
            <v>186.48</v>
          </cell>
          <cell r="L11">
            <v>186.48</v>
          </cell>
          <cell r="M11">
            <v>186.48</v>
          </cell>
          <cell r="N11">
            <v>186.48</v>
          </cell>
          <cell r="O11">
            <v>11375.61</v>
          </cell>
          <cell r="P11">
            <v>9510.8100000000013</v>
          </cell>
        </row>
        <row r="12">
          <cell r="A12" t="str">
            <v>FULL HEIGHT CUPBOARD LFC 723N</v>
          </cell>
          <cell r="B12" t="str">
            <v>09/07/98</v>
          </cell>
          <cell r="C12">
            <v>330</v>
          </cell>
          <cell r="D12" t="str">
            <v>-</v>
          </cell>
          <cell r="E12">
            <v>330</v>
          </cell>
          <cell r="F12">
            <v>88</v>
          </cell>
          <cell r="G12">
            <v>27.5</v>
          </cell>
          <cell r="H12">
            <v>115.5</v>
          </cell>
          <cell r="I12">
            <v>8.25</v>
          </cell>
          <cell r="J12">
            <v>8.25</v>
          </cell>
          <cell r="K12">
            <v>2.75</v>
          </cell>
          <cell r="L12">
            <v>2.75</v>
          </cell>
          <cell r="M12">
            <v>2.75</v>
          </cell>
          <cell r="N12">
            <v>2.75</v>
          </cell>
          <cell r="O12">
            <v>242</v>
          </cell>
          <cell r="P12">
            <v>214.5</v>
          </cell>
        </row>
        <row r="13">
          <cell r="A13" t="str">
            <v>STEEL LOSKER WITH 4 COMPARTMENTS</v>
          </cell>
          <cell r="B13" t="str">
            <v>17/10/00</v>
          </cell>
          <cell r="C13">
            <v>215</v>
          </cell>
          <cell r="D13" t="str">
            <v>-</v>
          </cell>
          <cell r="E13">
            <v>215</v>
          </cell>
          <cell r="F13">
            <v>8.9499999999999993</v>
          </cell>
          <cell r="G13">
            <v>17.899999999999999</v>
          </cell>
          <cell r="H13">
            <v>26.849999999999998</v>
          </cell>
          <cell r="I13">
            <v>5.37</v>
          </cell>
          <cell r="J13">
            <v>5.37</v>
          </cell>
          <cell r="K13">
            <v>1.79</v>
          </cell>
          <cell r="L13">
            <v>1.79</v>
          </cell>
          <cell r="M13">
            <v>1.79</v>
          </cell>
          <cell r="N13">
            <v>1.79</v>
          </cell>
          <cell r="O13">
            <v>206.05</v>
          </cell>
          <cell r="P13">
            <v>188.15</v>
          </cell>
        </row>
        <row r="14">
          <cell r="A14" t="str">
            <v>STEEL LOCKER WITH 6 COMPARTMENTS</v>
          </cell>
          <cell r="B14" t="str">
            <v>17/10/00</v>
          </cell>
          <cell r="C14">
            <v>265</v>
          </cell>
          <cell r="D14" t="str">
            <v>-</v>
          </cell>
          <cell r="E14">
            <v>265</v>
          </cell>
          <cell r="F14">
            <v>11.05</v>
          </cell>
          <cell r="G14">
            <v>22.1</v>
          </cell>
          <cell r="H14">
            <v>33.150000000000006</v>
          </cell>
          <cell r="I14">
            <v>6.63</v>
          </cell>
          <cell r="J14">
            <v>6.63</v>
          </cell>
          <cell r="K14">
            <v>2.21</v>
          </cell>
          <cell r="L14">
            <v>2.21</v>
          </cell>
          <cell r="M14">
            <v>2.21</v>
          </cell>
          <cell r="N14">
            <v>2.21</v>
          </cell>
          <cell r="O14">
            <v>253.95</v>
          </cell>
          <cell r="P14">
            <v>231.85</v>
          </cell>
        </row>
        <row r="15">
          <cell r="A15" t="str">
            <v>LOW HEIGHT PARTITIONS - SP2 PANEL WIRE MANAGEMENT</v>
          </cell>
          <cell r="B15" t="str">
            <v>23/5/01</v>
          </cell>
          <cell r="D15">
            <v>3157</v>
          </cell>
          <cell r="E15">
            <v>3157</v>
          </cell>
          <cell r="G15">
            <v>210.48</v>
          </cell>
          <cell r="H15">
            <v>210.48</v>
          </cell>
          <cell r="J15">
            <v>105.24</v>
          </cell>
          <cell r="K15">
            <v>26.31</v>
          </cell>
          <cell r="L15">
            <v>26.31</v>
          </cell>
          <cell r="M15">
            <v>26.31</v>
          </cell>
          <cell r="N15">
            <v>26.31</v>
          </cell>
          <cell r="O15">
            <v>0</v>
          </cell>
          <cell r="P15">
            <v>2946.52</v>
          </cell>
        </row>
        <row r="16">
          <cell r="A16" t="str">
            <v>8 BAYS MANUAL MOBILE CABINET C/W SHELVES</v>
          </cell>
          <cell r="B16" t="str">
            <v>31/5/01</v>
          </cell>
          <cell r="D16">
            <v>3360</v>
          </cell>
          <cell r="E16">
            <v>3360</v>
          </cell>
          <cell r="G16">
            <v>224</v>
          </cell>
          <cell r="H16">
            <v>224</v>
          </cell>
          <cell r="J16">
            <v>112</v>
          </cell>
          <cell r="K16">
            <v>28</v>
          </cell>
          <cell r="L16">
            <v>28</v>
          </cell>
          <cell r="M16">
            <v>28</v>
          </cell>
          <cell r="N16">
            <v>28</v>
          </cell>
          <cell r="O16">
            <v>0</v>
          </cell>
          <cell r="P16">
            <v>3136</v>
          </cell>
        </row>
        <row r="17">
          <cell r="A17" t="str">
            <v>2 UNITS SINGLE PEDESTAL DESC C/W POSTFORM LAMINATE</v>
          </cell>
          <cell r="B17" t="str">
            <v>31/5/01</v>
          </cell>
          <cell r="D17">
            <v>770</v>
          </cell>
          <cell r="E17">
            <v>770</v>
          </cell>
          <cell r="G17">
            <v>51.35</v>
          </cell>
          <cell r="H17">
            <v>51.35</v>
          </cell>
          <cell r="J17">
            <v>25.669999999999998</v>
          </cell>
          <cell r="K17">
            <v>6.42</v>
          </cell>
          <cell r="L17">
            <v>6.42</v>
          </cell>
          <cell r="M17">
            <v>6.42</v>
          </cell>
          <cell r="N17">
            <v>6.42</v>
          </cell>
          <cell r="O17">
            <v>0</v>
          </cell>
          <cell r="P17">
            <v>718.65</v>
          </cell>
        </row>
        <row r="18">
          <cell r="A18" t="str">
            <v>ELECTRICAL POINTS, SOCKETS, LIGHTING AT 37 PJS 11/14</v>
          </cell>
          <cell r="B18" t="str">
            <v>02/06/01</v>
          </cell>
          <cell r="D18">
            <v>8729</v>
          </cell>
          <cell r="E18">
            <v>8729</v>
          </cell>
          <cell r="G18">
            <v>509.18</v>
          </cell>
          <cell r="H18">
            <v>509.18</v>
          </cell>
          <cell r="J18">
            <v>218.21999999999997</v>
          </cell>
          <cell r="K18">
            <v>72.739999999999995</v>
          </cell>
          <cell r="L18">
            <v>72.739999999999995</v>
          </cell>
          <cell r="M18">
            <v>72.739999999999995</v>
          </cell>
          <cell r="N18">
            <v>72.739999999999995</v>
          </cell>
          <cell r="O18">
            <v>0</v>
          </cell>
          <cell r="P18">
            <v>8219.82</v>
          </cell>
        </row>
        <row r="19">
          <cell r="A19" t="str">
            <v>OUTDOOR CAMERA &amp; COMMAZE INTERCOM SYSTEM</v>
          </cell>
          <cell r="B19" t="str">
            <v>16/08/01</v>
          </cell>
          <cell r="D19">
            <v>2120</v>
          </cell>
          <cell r="E19">
            <v>2120</v>
          </cell>
          <cell r="G19">
            <v>88.350000000000009</v>
          </cell>
          <cell r="H19">
            <v>88.350000000000009</v>
          </cell>
          <cell r="J19">
            <v>17.670000000000002</v>
          </cell>
          <cell r="K19">
            <v>17.670000000000002</v>
          </cell>
          <cell r="L19">
            <v>17.670000000000002</v>
          </cell>
          <cell r="M19">
            <v>17.670000000000002</v>
          </cell>
          <cell r="N19">
            <v>17.670000000000002</v>
          </cell>
          <cell r="O19">
            <v>0</v>
          </cell>
          <cell r="P19">
            <v>2031.65</v>
          </cell>
        </row>
        <row r="20">
          <cell r="A20" t="str">
            <v>AUTOMATIC SLIDING GATE  SYSTEM</v>
          </cell>
          <cell r="B20" t="str">
            <v>16/08/01</v>
          </cell>
          <cell r="D20">
            <v>2450</v>
          </cell>
          <cell r="E20">
            <v>2450</v>
          </cell>
          <cell r="G20">
            <v>102.10000000000001</v>
          </cell>
          <cell r="H20">
            <v>102.10000000000001</v>
          </cell>
          <cell r="J20">
            <v>20.420000000000002</v>
          </cell>
          <cell r="K20">
            <v>20.420000000000002</v>
          </cell>
          <cell r="L20">
            <v>20.420000000000002</v>
          </cell>
          <cell r="M20">
            <v>20.420000000000002</v>
          </cell>
          <cell r="N20">
            <v>20.420000000000002</v>
          </cell>
          <cell r="O20">
            <v>0</v>
          </cell>
          <cell r="P20">
            <v>2347.9</v>
          </cell>
        </row>
        <row r="21">
          <cell r="A21" t="str">
            <v>2UT REMOTE CONTROL,GATE PILLER FOR AUTOMATIC GATE</v>
          </cell>
          <cell r="B21" t="str">
            <v>16/08/01</v>
          </cell>
          <cell r="D21">
            <v>460</v>
          </cell>
          <cell r="E21">
            <v>460</v>
          </cell>
          <cell r="G21">
            <v>19.149999999999999</v>
          </cell>
          <cell r="H21">
            <v>19.149999999999999</v>
          </cell>
          <cell r="J21">
            <v>3.83</v>
          </cell>
          <cell r="K21">
            <v>3.83</v>
          </cell>
          <cell r="L21">
            <v>3.83</v>
          </cell>
          <cell r="M21">
            <v>3.83</v>
          </cell>
          <cell r="N21">
            <v>3.83</v>
          </cell>
          <cell r="O21">
            <v>0</v>
          </cell>
          <cell r="P21">
            <v>440.85</v>
          </cell>
        </row>
        <row r="23">
          <cell r="C23">
            <v>91542.7</v>
          </cell>
          <cell r="D23">
            <v>21046</v>
          </cell>
          <cell r="E23">
            <v>112588.7</v>
          </cell>
          <cell r="F23">
            <v>44694.38</v>
          </cell>
          <cell r="G23">
            <v>8833.2100000000009</v>
          </cell>
          <cell r="H23">
            <v>53527.59</v>
          </cell>
          <cell r="I23">
            <v>2288.58</v>
          </cell>
          <cell r="J23">
            <v>2791.6299999999997</v>
          </cell>
          <cell r="K23">
            <v>938.24999999999989</v>
          </cell>
          <cell r="L23">
            <v>938.24999999999989</v>
          </cell>
          <cell r="M23">
            <v>938.24999999999989</v>
          </cell>
          <cell r="N23">
            <v>938.24999999999989</v>
          </cell>
          <cell r="O23">
            <v>46848.32</v>
          </cell>
          <cell r="P23">
            <v>59061.11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"/>
      <sheetName val="P&amp;L"/>
      <sheetName val="BS"/>
      <sheetName val="CF"/>
      <sheetName val="Other Valuation"/>
      <sheetName val="DCF Valuation"/>
      <sheetName val="International"/>
      <sheetName val="Subsidiaries"/>
      <sheetName val="GE Upload"/>
      <sheetName val="Record"/>
      <sheetName val="KD"/>
      <sheetName val="Module1"/>
      <sheetName val="GE 2"/>
      <sheetName val="GE3"/>
      <sheetName val="Fidelity"/>
      <sheetName val="Module2"/>
      <sheetName val="AGBAR"/>
      <sheetName val="K4. F&amp;F"/>
    </sheetNames>
    <definedNames>
      <definedName name="hide_columns_B_to_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part-import"/>
      <sheetName val="part-local"/>
      <sheetName val="COMMOND LIN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EM"/>
      <sheetName val="OSM"/>
      <sheetName val="A"/>
      <sheetName val="A-40"/>
      <sheetName val="B"/>
      <sheetName val="B-20"/>
      <sheetName val="B-21"/>
      <sheetName val="B-22"/>
      <sheetName val="B-30"/>
      <sheetName val="C"/>
      <sheetName val="C-40"/>
      <sheetName val="C-50"/>
      <sheetName val="C-60"/>
      <sheetName val="C-61"/>
      <sheetName val="C-70"/>
      <sheetName val="C-80"/>
      <sheetName val="L"/>
      <sheetName val="L-10"/>
      <sheetName val="N"/>
      <sheetName val="U"/>
      <sheetName val="U-30"/>
      <sheetName val="U-40"/>
      <sheetName val="Depn"/>
      <sheetName val="M|MM"/>
      <sheetName val="M|MM-1"/>
      <sheetName val="AA"/>
      <sheetName val="BB"/>
      <sheetName val="BB-50"/>
      <sheetName val="CC"/>
      <sheetName val="KK"/>
      <sheetName val="KK-10"/>
      <sheetName val="PP"/>
      <sheetName val="PP-10"/>
      <sheetName val="FF"/>
      <sheetName val="FF-1"/>
      <sheetName val="FF-2"/>
      <sheetName val="FF-3"/>
      <sheetName val="FF-10"/>
      <sheetName val="AP110 SUP"/>
      <sheetName val="FSL-BS"/>
      <sheetName val="FSL-PL"/>
      <sheetName val="CF"/>
      <sheetName val="Final"/>
      <sheetName val="|BPR|"/>
      <sheetName val="|Points|"/>
      <sheetName val="10"/>
      <sheetName val="11"/>
      <sheetName val="12"/>
      <sheetName val="30"/>
      <sheetName val="31"/>
      <sheetName val="32"/>
      <sheetName val="33"/>
      <sheetName val="40"/>
      <sheetName val="F-5"/>
      <sheetName val="F-6"/>
      <sheetName val="F-7"/>
      <sheetName val="F-9"/>
      <sheetName val="F-22"/>
      <sheetName val="Notes"/>
      <sheetName val="(B-30)"/>
      <sheetName val="JobDetails"/>
      <sheetName val="CA Sheet"/>
      <sheetName val="Sinsan_ FSL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52">
          <cell r="A52" t="str">
            <v>TOTAL CAPITAL ALLOWANCE = RM376,661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 RM240412  (STORE)"/>
      <sheetName val="BY PI RM240412 (ACC)"/>
      <sheetName val="ISS-WO"/>
      <sheetName val="rm240612"/>
      <sheetName val="item"/>
    </sheetNames>
    <sheetDataSet>
      <sheetData sheetId="0"/>
      <sheetData sheetId="1" refreshError="1"/>
      <sheetData sheetId="2">
        <row r="1">
          <cell r="A1" t="str">
            <v>x2rcst03.p Rev0</v>
          </cell>
          <cell r="B1">
            <v>5</v>
          </cell>
          <cell r="C1" t="str">
            <v>37.18.10 Transac</v>
          </cell>
          <cell r="D1" t="str">
            <v>tion Cost Re</v>
          </cell>
          <cell r="E1" t="str">
            <v>port</v>
          </cell>
        </row>
        <row r="2">
          <cell r="A2" t="str">
            <v>Page:    1</v>
          </cell>
          <cell r="C2" t="str">
            <v>T.T. CERAM</v>
          </cell>
          <cell r="D2" t="str">
            <v>IC CO.,LTD.</v>
          </cell>
        </row>
        <row r="3">
          <cell r="A3" t="str">
            <v>Item Number</v>
          </cell>
          <cell r="B3" t="str">
            <v>Description</v>
          </cell>
          <cell r="C3" t="str">
            <v>Qty</v>
          </cell>
          <cell r="D3" t="str">
            <v>GL Cost</v>
          </cell>
          <cell r="E3" t="str">
            <v>GL Amount</v>
          </cell>
          <cell r="G3" t="str">
            <v>Material</v>
          </cell>
        </row>
        <row r="4">
          <cell r="A4" t="str">
            <v>------------------</v>
          </cell>
          <cell r="B4" t="str">
            <v>------------------------------</v>
          </cell>
          <cell r="C4" t="str">
            <v>----------------</v>
          </cell>
          <cell r="D4" t="str">
            <v>-----------</v>
          </cell>
          <cell r="E4" t="str">
            <v>----------------</v>
          </cell>
          <cell r="G4" t="str">
            <v>----------------</v>
          </cell>
        </row>
        <row r="5">
          <cell r="A5" t="str">
            <v>3102BWN02</v>
          </cell>
          <cell r="B5" t="str">
            <v>BENTONITE WN02</v>
          </cell>
          <cell r="C5">
            <v>-10850</v>
          </cell>
          <cell r="D5">
            <v>7.5</v>
          </cell>
          <cell r="E5">
            <v>-81375</v>
          </cell>
          <cell r="F5" t="str">
            <v>3102BWN02</v>
          </cell>
          <cell r="G5">
            <v>7.5</v>
          </cell>
        </row>
        <row r="6">
          <cell r="A6" t="str">
            <v>3102WGIS2</v>
          </cell>
          <cell r="B6" t="str">
            <v>WGI S200</v>
          </cell>
          <cell r="C6">
            <v>-3200</v>
          </cell>
          <cell r="D6">
            <v>13.5</v>
          </cell>
          <cell r="E6">
            <v>-43200</v>
          </cell>
          <cell r="F6" t="e">
            <v>#N/A</v>
          </cell>
          <cell r="G6">
            <v>13.5</v>
          </cell>
        </row>
        <row r="7">
          <cell r="A7" t="str">
            <v>3111JB300</v>
          </cell>
          <cell r="B7" t="str">
            <v>KAOLIN JB</v>
          </cell>
          <cell r="C7">
            <v>-414893.21</v>
          </cell>
          <cell r="D7">
            <v>1.71</v>
          </cell>
          <cell r="E7">
            <v>-709467.38910000003</v>
          </cell>
          <cell r="F7" t="str">
            <v>3111JB300</v>
          </cell>
          <cell r="G7">
            <v>1.71</v>
          </cell>
        </row>
        <row r="8">
          <cell r="A8">
            <v>311209400</v>
          </cell>
          <cell r="B8">
            <v>94</v>
          </cell>
          <cell r="C8">
            <v>-33602.720000000001</v>
          </cell>
          <cell r="D8">
            <v>0.82</v>
          </cell>
          <cell r="E8">
            <v>-27554.2304</v>
          </cell>
          <cell r="F8">
            <v>311209400</v>
          </cell>
          <cell r="G8">
            <v>0.82</v>
          </cell>
        </row>
        <row r="9">
          <cell r="A9" t="str">
            <v>3112IBL00</v>
          </cell>
          <cell r="B9" t="str">
            <v>IBL</v>
          </cell>
          <cell r="C9">
            <v>-42019.72</v>
          </cell>
          <cell r="D9">
            <v>1.1200000000000001</v>
          </cell>
          <cell r="E9">
            <v>-47062.0864</v>
          </cell>
          <cell r="F9" t="str">
            <v>3112IBL00</v>
          </cell>
          <cell r="G9">
            <v>1.1200000000000001</v>
          </cell>
        </row>
        <row r="10">
          <cell r="A10" t="str">
            <v>3112LPC00</v>
          </cell>
          <cell r="B10" t="str">
            <v>LPC</v>
          </cell>
          <cell r="C10">
            <v>-270968.40999999997</v>
          </cell>
          <cell r="D10">
            <v>0.85</v>
          </cell>
          <cell r="E10">
            <v>-230323.14850000001</v>
          </cell>
          <cell r="F10" t="str">
            <v>3112LPC00</v>
          </cell>
          <cell r="G10">
            <v>0.85</v>
          </cell>
        </row>
        <row r="11">
          <cell r="A11" t="str">
            <v>3112M1002</v>
          </cell>
          <cell r="B11" t="str">
            <v>SIG</v>
          </cell>
          <cell r="C11">
            <v>-73461.16</v>
          </cell>
          <cell r="D11">
            <v>1.3</v>
          </cell>
          <cell r="E11">
            <v>-95499.508000000002</v>
          </cell>
          <cell r="F11" t="str">
            <v>3112M1002</v>
          </cell>
          <cell r="G11">
            <v>1.3</v>
          </cell>
        </row>
        <row r="12">
          <cell r="A12" t="str">
            <v>3112M1017</v>
          </cell>
          <cell r="B12" t="str">
            <v>THAIPLAS RC (RC028)</v>
          </cell>
          <cell r="C12">
            <v>-117771.93</v>
          </cell>
          <cell r="D12">
            <v>1.07</v>
          </cell>
          <cell r="E12">
            <v>-126015.9651</v>
          </cell>
          <cell r="F12" t="e">
            <v>#N/A</v>
          </cell>
          <cell r="G12">
            <v>1.07</v>
          </cell>
        </row>
        <row r="13">
          <cell r="A13" t="str">
            <v>3112MRDPL</v>
          </cell>
          <cell r="B13" t="str">
            <v>MRD-PLUS</v>
          </cell>
          <cell r="C13">
            <v>-1886</v>
          </cell>
          <cell r="D13">
            <v>3.09</v>
          </cell>
          <cell r="E13">
            <v>-5827.74</v>
          </cell>
          <cell r="F13" t="str">
            <v>3112MRDPL</v>
          </cell>
          <cell r="G13">
            <v>3.09</v>
          </cell>
        </row>
        <row r="14">
          <cell r="A14" t="str">
            <v>3112NK000</v>
          </cell>
          <cell r="B14" t="str">
            <v>BALL CLAY NK</v>
          </cell>
          <cell r="C14">
            <v>-349894.26</v>
          </cell>
          <cell r="D14">
            <v>1.93</v>
          </cell>
          <cell r="E14">
            <v>-675295.92180000001</v>
          </cell>
          <cell r="F14" t="str">
            <v>3112NK000</v>
          </cell>
          <cell r="G14">
            <v>1.93</v>
          </cell>
        </row>
        <row r="15">
          <cell r="A15" t="str">
            <v>3112PLSP0</v>
          </cell>
          <cell r="B15" t="str">
            <v>PLSP</v>
          </cell>
          <cell r="C15">
            <v>-28561.42</v>
          </cell>
          <cell r="D15">
            <v>0.49</v>
          </cell>
          <cell r="E15">
            <v>-13995.095799999999</v>
          </cell>
          <cell r="F15" t="str">
            <v>3112PLSP0</v>
          </cell>
          <cell r="G15">
            <v>0.49</v>
          </cell>
        </row>
        <row r="16">
          <cell r="A16" t="str">
            <v>3112SL000</v>
          </cell>
          <cell r="B16" t="str">
            <v>BALL CLAY SL</v>
          </cell>
          <cell r="C16">
            <v>-105740.49</v>
          </cell>
          <cell r="D16">
            <v>1.61</v>
          </cell>
          <cell r="E16">
            <v>-170242.18890000001</v>
          </cell>
          <cell r="F16" t="str">
            <v>3112SL000</v>
          </cell>
          <cell r="G16">
            <v>1.61</v>
          </cell>
        </row>
        <row r="17">
          <cell r="A17" t="str">
            <v>3122M1013</v>
          </cell>
          <cell r="B17" t="str">
            <v>PLASTIC CLAY HM</v>
          </cell>
          <cell r="C17">
            <v>-65016.47</v>
          </cell>
          <cell r="D17">
            <v>2.06</v>
          </cell>
          <cell r="E17">
            <v>-133933.92819999999</v>
          </cell>
          <cell r="F17" t="str">
            <v>3122M1013</v>
          </cell>
          <cell r="G17">
            <v>2.06</v>
          </cell>
        </row>
        <row r="18">
          <cell r="A18" t="str">
            <v>3202M1002</v>
          </cell>
          <cell r="B18" t="str">
            <v>DICKITE</v>
          </cell>
          <cell r="C18">
            <v>-30237.06</v>
          </cell>
          <cell r="D18">
            <v>0.91</v>
          </cell>
          <cell r="E18">
            <v>-27515.724600000001</v>
          </cell>
          <cell r="F18" t="str">
            <v>3202M1002</v>
          </cell>
          <cell r="G18">
            <v>0.91</v>
          </cell>
        </row>
        <row r="19">
          <cell r="A19" t="str">
            <v>3202M1004</v>
          </cell>
          <cell r="B19" t="str">
            <v>DOLOMITE</v>
          </cell>
          <cell r="C19">
            <v>-250</v>
          </cell>
          <cell r="D19">
            <v>3.5</v>
          </cell>
          <cell r="E19">
            <v>-875</v>
          </cell>
          <cell r="F19" t="str">
            <v>3202M1004</v>
          </cell>
          <cell r="G19">
            <v>3.5</v>
          </cell>
        </row>
        <row r="20">
          <cell r="A20" t="str">
            <v>3211A2400</v>
          </cell>
          <cell r="B20" t="str">
            <v>A24</v>
          </cell>
          <cell r="C20">
            <v>-42014.63</v>
          </cell>
          <cell r="D20">
            <v>1.64</v>
          </cell>
          <cell r="E20">
            <v>-68903.993199999997</v>
          </cell>
          <cell r="F20" t="str">
            <v>3211A2400</v>
          </cell>
          <cell r="G20">
            <v>1.31</v>
          </cell>
        </row>
        <row r="21">
          <cell r="A21" t="str">
            <v>3212FNA01</v>
          </cell>
          <cell r="B21" t="str">
            <v>NA-01 SODIUM FELDSPAR</v>
          </cell>
          <cell r="C21">
            <v>-28974.38</v>
          </cell>
          <cell r="D21">
            <v>0.98</v>
          </cell>
          <cell r="E21">
            <v>-28394.892400000001</v>
          </cell>
          <cell r="F21" t="e">
            <v>#N/A</v>
          </cell>
          <cell r="G21">
            <v>0.98</v>
          </cell>
        </row>
        <row r="22">
          <cell r="A22" t="str">
            <v>3212KAA00</v>
          </cell>
          <cell r="B22" t="str">
            <v>KAA</v>
          </cell>
          <cell r="C22">
            <v>-42018.78</v>
          </cell>
          <cell r="D22">
            <v>4.07</v>
          </cell>
          <cell r="E22">
            <v>-171016.43460000001</v>
          </cell>
          <cell r="F22" t="str">
            <v>3212KAA00</v>
          </cell>
          <cell r="G22">
            <v>4.07</v>
          </cell>
        </row>
        <row r="23">
          <cell r="A23" t="str">
            <v>3212LFW00</v>
          </cell>
          <cell r="B23" t="str">
            <v>FWC 05 LFW-TT</v>
          </cell>
          <cell r="C23">
            <v>-519118.95</v>
          </cell>
          <cell r="D23">
            <v>0.98</v>
          </cell>
          <cell r="E23">
            <v>-508736.571</v>
          </cell>
          <cell r="F23" t="str">
            <v>3212LFW00</v>
          </cell>
          <cell r="G23">
            <v>0.98</v>
          </cell>
        </row>
        <row r="24">
          <cell r="A24" t="str">
            <v>3212M1010</v>
          </cell>
          <cell r="B24" t="str">
            <v>SUPER SPAR#6</v>
          </cell>
          <cell r="C24">
            <v>-5600</v>
          </cell>
          <cell r="D24">
            <v>4.7</v>
          </cell>
          <cell r="E24">
            <v>-26320</v>
          </cell>
          <cell r="F24" t="str">
            <v>3212M1010</v>
          </cell>
          <cell r="G24">
            <v>4.7</v>
          </cell>
        </row>
        <row r="25">
          <cell r="A25" t="str">
            <v>3212M1021</v>
          </cell>
          <cell r="B25" t="str">
            <v>TIC-T4</v>
          </cell>
          <cell r="C25">
            <v>-63965.61</v>
          </cell>
          <cell r="D25">
            <v>0.95</v>
          </cell>
          <cell r="E25">
            <v>-60767.3295</v>
          </cell>
          <cell r="F25" t="e">
            <v>#N/A</v>
          </cell>
          <cell r="G25">
            <v>0.95</v>
          </cell>
        </row>
        <row r="26">
          <cell r="A26" t="str">
            <v>3212M1022</v>
          </cell>
          <cell r="B26" t="str">
            <v>TIC-T5</v>
          </cell>
          <cell r="C26">
            <v>-302418.49</v>
          </cell>
          <cell r="D26">
            <v>1.24</v>
          </cell>
          <cell r="E26">
            <v>-374998.9276</v>
          </cell>
          <cell r="F26" t="str">
            <v>3212M1022</v>
          </cell>
          <cell r="G26">
            <v>1.24</v>
          </cell>
        </row>
        <row r="27">
          <cell r="A27" t="str">
            <v>3212M1026</v>
          </cell>
          <cell r="B27" t="str">
            <v>NT325</v>
          </cell>
          <cell r="C27">
            <v>-41529.730000000003</v>
          </cell>
          <cell r="D27">
            <v>3.25</v>
          </cell>
          <cell r="E27">
            <v>-134971.6225</v>
          </cell>
          <cell r="F27" t="str">
            <v>3212M1026</v>
          </cell>
          <cell r="G27">
            <v>3.25</v>
          </cell>
        </row>
        <row r="28">
          <cell r="A28" t="str">
            <v>3212M1027</v>
          </cell>
          <cell r="B28" t="str">
            <v>NK-01</v>
          </cell>
          <cell r="C28">
            <v>-91006.99</v>
          </cell>
          <cell r="D28">
            <v>1.44</v>
          </cell>
          <cell r="E28">
            <v>-131050.0656</v>
          </cell>
          <cell r="F28" t="str">
            <v>3212M1027</v>
          </cell>
          <cell r="G28">
            <v>1.44</v>
          </cell>
        </row>
        <row r="29">
          <cell r="A29" t="str">
            <v>3212M1029</v>
          </cell>
          <cell r="B29" t="str">
            <v>TK-2</v>
          </cell>
          <cell r="C29">
            <v>-93171.24</v>
          </cell>
          <cell r="D29">
            <v>0.82</v>
          </cell>
          <cell r="E29">
            <v>-76400.416800000006</v>
          </cell>
          <cell r="F29" t="str">
            <v>3212M1029</v>
          </cell>
          <cell r="G29">
            <v>0.82</v>
          </cell>
        </row>
        <row r="30">
          <cell r="A30" t="str">
            <v>3212PG200</v>
          </cell>
          <cell r="B30" t="str">
            <v>PG-2</v>
          </cell>
          <cell r="C30">
            <v>-20103.060000000001</v>
          </cell>
          <cell r="D30">
            <v>1.45</v>
          </cell>
          <cell r="E30">
            <v>-29149.437000000002</v>
          </cell>
          <cell r="F30" t="str">
            <v>3212PG200</v>
          </cell>
          <cell r="G30">
            <v>1.45</v>
          </cell>
        </row>
        <row r="31">
          <cell r="A31" t="str">
            <v>3212SF000</v>
          </cell>
          <cell r="B31" t="str">
            <v>SF</v>
          </cell>
          <cell r="C31">
            <v>-146952.65</v>
          </cell>
          <cell r="D31">
            <v>0.95</v>
          </cell>
          <cell r="E31">
            <v>-139605.01749999999</v>
          </cell>
          <cell r="F31" t="str">
            <v>3212SF000</v>
          </cell>
          <cell r="G31">
            <v>0.95</v>
          </cell>
        </row>
        <row r="32">
          <cell r="A32" t="str">
            <v>3212TR000</v>
          </cell>
          <cell r="B32" t="str">
            <v>TILE RECYCLE</v>
          </cell>
          <cell r="C32">
            <v>-52519</v>
          </cell>
          <cell r="D32">
            <v>7.0000000000000007E-2</v>
          </cell>
          <cell r="E32">
            <v>-3676.33</v>
          </cell>
          <cell r="F32" t="str">
            <v>3212TR000</v>
          </cell>
          <cell r="G32">
            <v>7.0000000000000007E-2</v>
          </cell>
        </row>
        <row r="33">
          <cell r="A33" t="str">
            <v>3222AL203</v>
          </cell>
          <cell r="B33" t="str">
            <v>AL2O3-A</v>
          </cell>
          <cell r="C33">
            <v>-725</v>
          </cell>
          <cell r="D33">
            <v>27</v>
          </cell>
          <cell r="E33">
            <v>-19575</v>
          </cell>
          <cell r="F33" t="str">
            <v>3222AL203</v>
          </cell>
          <cell r="G33">
            <v>27</v>
          </cell>
        </row>
        <row r="34">
          <cell r="A34" t="str">
            <v>3242SIO20</v>
          </cell>
          <cell r="B34" t="str">
            <v>SiO2</v>
          </cell>
          <cell r="C34">
            <v>-200</v>
          </cell>
          <cell r="D34">
            <v>2.4700000000000002</v>
          </cell>
          <cell r="E34">
            <v>-494</v>
          </cell>
          <cell r="F34" t="str">
            <v>3242SIO20</v>
          </cell>
          <cell r="G34">
            <v>2.4700000000000002</v>
          </cell>
        </row>
        <row r="35">
          <cell r="A35" t="str">
            <v>3262BACO3</v>
          </cell>
          <cell r="B35" t="str">
            <v>BaCO3</v>
          </cell>
          <cell r="C35">
            <v>-800</v>
          </cell>
          <cell r="D35">
            <v>17</v>
          </cell>
          <cell r="E35">
            <v>-13600</v>
          </cell>
          <cell r="F35" t="str">
            <v>3262BACO3</v>
          </cell>
          <cell r="G35">
            <v>17</v>
          </cell>
        </row>
        <row r="36">
          <cell r="A36" t="str">
            <v>3262SW100</v>
          </cell>
          <cell r="B36" t="str">
            <v>SW-10</v>
          </cell>
          <cell r="C36">
            <v>-29400</v>
          </cell>
          <cell r="D36">
            <v>57</v>
          </cell>
          <cell r="E36">
            <v>-1675800</v>
          </cell>
          <cell r="F36" t="str">
            <v>3262SW100</v>
          </cell>
          <cell r="G36">
            <v>57</v>
          </cell>
        </row>
        <row r="37">
          <cell r="A37" t="str">
            <v>3262ZNO00</v>
          </cell>
          <cell r="B37" t="str">
            <v>ZnO</v>
          </cell>
          <cell r="C37">
            <v>-400</v>
          </cell>
          <cell r="D37">
            <v>70</v>
          </cell>
          <cell r="E37">
            <v>-28000</v>
          </cell>
          <cell r="F37" t="str">
            <v>3262ZNO00</v>
          </cell>
          <cell r="G37">
            <v>70</v>
          </cell>
        </row>
        <row r="38">
          <cell r="A38" t="str">
            <v>3262ZRSIO</v>
          </cell>
          <cell r="B38" t="str">
            <v>ZrSi04</v>
          </cell>
          <cell r="C38">
            <v>-1000</v>
          </cell>
          <cell r="D38">
            <v>52</v>
          </cell>
          <cell r="E38">
            <v>-52000</v>
          </cell>
          <cell r="F38" t="str">
            <v>3262ZRSIO</v>
          </cell>
          <cell r="G38">
            <v>52</v>
          </cell>
        </row>
        <row r="39">
          <cell r="A39" t="str">
            <v>33010502B</v>
          </cell>
          <cell r="B39" t="str">
            <v>XPM-0502B</v>
          </cell>
          <cell r="C39">
            <v>-856</v>
          </cell>
          <cell r="D39">
            <v>70</v>
          </cell>
          <cell r="E39">
            <v>-59920</v>
          </cell>
          <cell r="F39" t="str">
            <v>33010502B</v>
          </cell>
          <cell r="G39">
            <v>70</v>
          </cell>
        </row>
        <row r="40">
          <cell r="A40" t="str">
            <v>3301RT103</v>
          </cell>
          <cell r="B40" t="str">
            <v>RT103B</v>
          </cell>
          <cell r="C40">
            <v>-25</v>
          </cell>
          <cell r="D40">
            <v>175.44</v>
          </cell>
          <cell r="E40">
            <v>-4386</v>
          </cell>
          <cell r="F40" t="str">
            <v>3301RT103</v>
          </cell>
          <cell r="G40">
            <v>166.2</v>
          </cell>
        </row>
        <row r="41">
          <cell r="A41" t="str">
            <v>3301RT301</v>
          </cell>
          <cell r="B41" t="str">
            <v>RT301B</v>
          </cell>
          <cell r="C41">
            <v>-50</v>
          </cell>
          <cell r="D41">
            <v>178.73</v>
          </cell>
          <cell r="E41">
            <v>-8936.5</v>
          </cell>
          <cell r="F41" t="str">
            <v>3301RT301</v>
          </cell>
          <cell r="G41">
            <v>169.33</v>
          </cell>
        </row>
        <row r="42">
          <cell r="A42" t="str">
            <v>3301RV103</v>
          </cell>
          <cell r="B42" t="str">
            <v>RV103</v>
          </cell>
          <cell r="C42">
            <v>-250</v>
          </cell>
          <cell r="D42">
            <v>186.41</v>
          </cell>
          <cell r="E42">
            <v>-46602.5</v>
          </cell>
          <cell r="F42" t="str">
            <v>3301RV103</v>
          </cell>
          <cell r="G42">
            <v>185.01</v>
          </cell>
        </row>
        <row r="43">
          <cell r="A43" t="str">
            <v>3301RV126</v>
          </cell>
          <cell r="B43" t="str">
            <v>RV126</v>
          </cell>
          <cell r="C43">
            <v>-25</v>
          </cell>
          <cell r="D43">
            <v>942.56</v>
          </cell>
          <cell r="E43">
            <v>-23564</v>
          </cell>
          <cell r="F43" t="str">
            <v>3301RV126</v>
          </cell>
          <cell r="G43">
            <v>940.74</v>
          </cell>
        </row>
        <row r="44">
          <cell r="A44" t="str">
            <v>3301RV289</v>
          </cell>
          <cell r="B44" t="str">
            <v>RV289</v>
          </cell>
          <cell r="C44">
            <v>-25</v>
          </cell>
          <cell r="D44">
            <v>481.34</v>
          </cell>
          <cell r="E44">
            <v>-12033.5</v>
          </cell>
          <cell r="F44" t="str">
            <v>3301RV289</v>
          </cell>
          <cell r="G44">
            <v>479.78</v>
          </cell>
        </row>
        <row r="45">
          <cell r="A45" t="str">
            <v>3301RV303</v>
          </cell>
          <cell r="B45" t="str">
            <v>RV303</v>
          </cell>
          <cell r="C45">
            <v>-175</v>
          </cell>
          <cell r="D45">
            <v>440.55</v>
          </cell>
          <cell r="E45">
            <v>-77096.25</v>
          </cell>
          <cell r="F45" t="str">
            <v>3301RV303</v>
          </cell>
          <cell r="G45">
            <v>439.01</v>
          </cell>
        </row>
        <row r="46">
          <cell r="A46" t="str">
            <v>3301RV352</v>
          </cell>
          <cell r="B46" t="str">
            <v>RV352B</v>
          </cell>
          <cell r="C46">
            <v>-2130</v>
          </cell>
          <cell r="D46">
            <v>162.88</v>
          </cell>
          <cell r="E46">
            <v>-346934.4</v>
          </cell>
          <cell r="F46" t="str">
            <v>3301RV352</v>
          </cell>
          <cell r="G46">
            <v>161.49</v>
          </cell>
        </row>
        <row r="47">
          <cell r="A47" t="str">
            <v>3301RV360</v>
          </cell>
          <cell r="B47" t="str">
            <v>RV360B</v>
          </cell>
          <cell r="C47">
            <v>-499</v>
          </cell>
          <cell r="D47">
            <v>393.5</v>
          </cell>
          <cell r="E47">
            <v>-196356.5</v>
          </cell>
          <cell r="F47" t="str">
            <v>3301RV360</v>
          </cell>
          <cell r="G47">
            <v>391.98</v>
          </cell>
        </row>
        <row r="48">
          <cell r="A48" t="str">
            <v>3301RV417</v>
          </cell>
          <cell r="B48" t="str">
            <v>RV417B</v>
          </cell>
          <cell r="C48">
            <v>-2739</v>
          </cell>
          <cell r="D48">
            <v>101.07</v>
          </cell>
          <cell r="E48">
            <v>-276830.73</v>
          </cell>
          <cell r="F48" t="str">
            <v>3301RV417</v>
          </cell>
          <cell r="G48">
            <v>99.72</v>
          </cell>
        </row>
        <row r="49">
          <cell r="A49" t="str">
            <v>3301RV609</v>
          </cell>
          <cell r="B49" t="str">
            <v>RV609B</v>
          </cell>
          <cell r="C49">
            <v>-1113</v>
          </cell>
          <cell r="D49">
            <v>101.71</v>
          </cell>
          <cell r="E49">
            <v>-113203.23</v>
          </cell>
          <cell r="F49" t="str">
            <v>3301RV609</v>
          </cell>
          <cell r="G49">
            <v>100.35</v>
          </cell>
        </row>
        <row r="50">
          <cell r="A50" t="str">
            <v>3301RV801</v>
          </cell>
          <cell r="B50" t="str">
            <v>RV801B</v>
          </cell>
          <cell r="C50">
            <v>-304</v>
          </cell>
          <cell r="D50">
            <v>41.14</v>
          </cell>
          <cell r="E50">
            <v>-12506.56</v>
          </cell>
          <cell r="F50" t="str">
            <v>3301RV801</v>
          </cell>
          <cell r="G50">
            <v>39.82</v>
          </cell>
        </row>
        <row r="51">
          <cell r="A51" t="str">
            <v>3301ZD216</v>
          </cell>
          <cell r="B51" t="str">
            <v>ZD-216B</v>
          </cell>
          <cell r="C51">
            <v>-575</v>
          </cell>
          <cell r="D51">
            <v>99</v>
          </cell>
          <cell r="E51">
            <v>-56925</v>
          </cell>
          <cell r="F51" t="str">
            <v>3301ZD216</v>
          </cell>
          <cell r="G51">
            <v>98.78</v>
          </cell>
        </row>
        <row r="52">
          <cell r="A52" t="str">
            <v>3401S1033</v>
          </cell>
          <cell r="B52" t="str">
            <v>AL-43049</v>
          </cell>
          <cell r="C52">
            <v>-50</v>
          </cell>
          <cell r="D52">
            <v>281.83999999999997</v>
          </cell>
          <cell r="E52">
            <v>-14092</v>
          </cell>
          <cell r="F52" t="str">
            <v>3401S1033</v>
          </cell>
          <cell r="G52">
            <v>281.83999999999997</v>
          </cell>
        </row>
        <row r="53">
          <cell r="A53" t="str">
            <v>3401S1034</v>
          </cell>
          <cell r="B53" t="str">
            <v>AL-83041</v>
          </cell>
          <cell r="C53">
            <v>-50</v>
          </cell>
          <cell r="D53">
            <v>477.82</v>
          </cell>
          <cell r="E53">
            <v>-23891</v>
          </cell>
          <cell r="F53" t="str">
            <v>3401S1034</v>
          </cell>
          <cell r="G53">
            <v>451.27</v>
          </cell>
        </row>
        <row r="54">
          <cell r="A54" t="str">
            <v>35020YP33</v>
          </cell>
          <cell r="B54" t="str">
            <v>YP-33</v>
          </cell>
          <cell r="C54">
            <v>-25</v>
          </cell>
          <cell r="D54">
            <v>33</v>
          </cell>
          <cell r="E54">
            <v>-825</v>
          </cell>
          <cell r="F54" t="str">
            <v>35020YP33</v>
          </cell>
          <cell r="G54">
            <v>33</v>
          </cell>
        </row>
        <row r="55">
          <cell r="A55" t="str">
            <v>3502C1031</v>
          </cell>
          <cell r="B55" t="str">
            <v>FT-7675(PRINTING BASE)</v>
          </cell>
          <cell r="C55">
            <v>-575</v>
          </cell>
          <cell r="D55">
            <v>41.22</v>
          </cell>
          <cell r="E55">
            <v>-23701.5</v>
          </cell>
          <cell r="F55" t="str">
            <v>3502C1031</v>
          </cell>
          <cell r="G55">
            <v>41.22</v>
          </cell>
        </row>
        <row r="56">
          <cell r="A56" t="str">
            <v>3502FTG352</v>
          </cell>
          <cell r="B56" t="str">
            <v>TG352</v>
          </cell>
          <cell r="C56">
            <v>-9494</v>
          </cell>
          <cell r="D56">
            <v>19</v>
          </cell>
          <cell r="E56">
            <v>-180386</v>
          </cell>
          <cell r="F56" t="str">
            <v>3502FTG352</v>
          </cell>
          <cell r="G56">
            <v>19</v>
          </cell>
        </row>
        <row r="57">
          <cell r="A57" t="str">
            <v>3502YP107</v>
          </cell>
          <cell r="B57" t="str">
            <v>YP-107</v>
          </cell>
          <cell r="C57">
            <v>-775</v>
          </cell>
          <cell r="D57">
            <v>29.93</v>
          </cell>
          <cell r="E57">
            <v>-23195.75</v>
          </cell>
          <cell r="F57" t="str">
            <v>3502YP107</v>
          </cell>
          <cell r="G57">
            <v>29.93</v>
          </cell>
        </row>
        <row r="58">
          <cell r="A58" t="str">
            <v>3612C1030</v>
          </cell>
          <cell r="B58" t="str">
            <v>ROLLFIX 29 NP(MEDIUM)</v>
          </cell>
          <cell r="C58">
            <v>-374.5</v>
          </cell>
          <cell r="D58">
            <v>70</v>
          </cell>
          <cell r="E58">
            <v>-26215</v>
          </cell>
          <cell r="F58" t="str">
            <v>3612C1030</v>
          </cell>
          <cell r="G58">
            <v>70</v>
          </cell>
        </row>
        <row r="59">
          <cell r="A59" t="str">
            <v>3621CH600</v>
          </cell>
          <cell r="B59" t="str">
            <v>CH-600</v>
          </cell>
          <cell r="C59">
            <v>-25</v>
          </cell>
          <cell r="D59">
            <v>180</v>
          </cell>
          <cell r="E59">
            <v>-4500</v>
          </cell>
          <cell r="F59" t="str">
            <v>3621CH600</v>
          </cell>
          <cell r="G59">
            <v>180</v>
          </cell>
        </row>
        <row r="60">
          <cell r="A60" t="str">
            <v>3622C1018</v>
          </cell>
          <cell r="B60" t="str">
            <v>EH-18 (THAIGLAZE)</v>
          </cell>
          <cell r="C60">
            <v>-11000</v>
          </cell>
          <cell r="D60">
            <v>10</v>
          </cell>
          <cell r="E60">
            <v>-110000</v>
          </cell>
          <cell r="F60" t="e">
            <v>#N/A</v>
          </cell>
          <cell r="G60">
            <v>10</v>
          </cell>
        </row>
        <row r="61">
          <cell r="A61" t="str">
            <v>3622C1019</v>
          </cell>
          <cell r="B61" t="str">
            <v>EH-541 (THAIGLAZE)</v>
          </cell>
          <cell r="C61">
            <v>-20000</v>
          </cell>
          <cell r="D61">
            <v>14.2</v>
          </cell>
          <cell r="E61">
            <v>-284000</v>
          </cell>
          <cell r="F61" t="e">
            <v>#N/A</v>
          </cell>
          <cell r="G61">
            <v>14.2</v>
          </cell>
        </row>
        <row r="62">
          <cell r="A62" t="str">
            <v>3622C1031</v>
          </cell>
          <cell r="B62" t="str">
            <v>ROLLFIX 240(MEDIUM)</v>
          </cell>
          <cell r="C62">
            <v>-395</v>
          </cell>
          <cell r="D62">
            <v>72</v>
          </cell>
          <cell r="E62">
            <v>-28440</v>
          </cell>
          <cell r="F62" t="str">
            <v>3622C1031</v>
          </cell>
          <cell r="G62">
            <v>72</v>
          </cell>
        </row>
        <row r="63">
          <cell r="A63" t="str">
            <v>3622C1033</v>
          </cell>
          <cell r="B63" t="str">
            <v>NONFIX 859</v>
          </cell>
          <cell r="C63">
            <v>-902.5</v>
          </cell>
          <cell r="D63">
            <v>57</v>
          </cell>
          <cell r="E63">
            <v>-51442.5</v>
          </cell>
          <cell r="F63" t="str">
            <v>3622C1033</v>
          </cell>
          <cell r="G63">
            <v>57</v>
          </cell>
        </row>
        <row r="64">
          <cell r="A64" t="str">
            <v>3622CD520</v>
          </cell>
          <cell r="B64" t="str">
            <v>CD52</v>
          </cell>
          <cell r="C64">
            <v>-29880</v>
          </cell>
          <cell r="D64">
            <v>6</v>
          </cell>
          <cell r="E64">
            <v>-179280</v>
          </cell>
          <cell r="F64" t="str">
            <v>3622CD520</v>
          </cell>
          <cell r="G64">
            <v>6</v>
          </cell>
        </row>
        <row r="65">
          <cell r="A65" t="str">
            <v>3622CL000</v>
          </cell>
          <cell r="B65" t="str">
            <v>CL</v>
          </cell>
          <cell r="C65">
            <v>-5100</v>
          </cell>
          <cell r="D65">
            <v>18</v>
          </cell>
          <cell r="E65">
            <v>-91800</v>
          </cell>
          <cell r="F65" t="str">
            <v>3622CL000</v>
          </cell>
          <cell r="G65">
            <v>18</v>
          </cell>
        </row>
        <row r="66">
          <cell r="A66" t="str">
            <v>3622REDCL</v>
          </cell>
          <cell r="B66" t="str">
            <v>RED CLAY</v>
          </cell>
          <cell r="C66">
            <v>-8517.6</v>
          </cell>
          <cell r="D66">
            <v>0.66</v>
          </cell>
          <cell r="E66">
            <v>-5621.616</v>
          </cell>
          <cell r="F66" t="e">
            <v>#N/A</v>
          </cell>
          <cell r="G66">
            <v>0.66</v>
          </cell>
        </row>
        <row r="67">
          <cell r="A67" t="str">
            <v>3622STPP0</v>
          </cell>
          <cell r="B67" t="str">
            <v>STPP</v>
          </cell>
          <cell r="C67">
            <v>-150</v>
          </cell>
          <cell r="D67">
            <v>36</v>
          </cell>
          <cell r="E67">
            <v>-5400</v>
          </cell>
          <cell r="F67" t="str">
            <v>3622STPP0</v>
          </cell>
          <cell r="G67">
            <v>36</v>
          </cell>
        </row>
        <row r="68">
          <cell r="C68" t="str">
            <v>================</v>
          </cell>
          <cell r="E68" t="str">
            <v>================</v>
          </cell>
          <cell r="G68" t="str">
            <v>================</v>
          </cell>
        </row>
        <row r="69">
          <cell r="B69" t="str">
            <v>Report Total</v>
          </cell>
          <cell r="C69">
            <v>-3126350.96</v>
          </cell>
          <cell r="E69">
            <v>-8219728.5005000001</v>
          </cell>
          <cell r="G69">
            <v>4951.47</v>
          </cell>
        </row>
        <row r="70">
          <cell r="C70" t="str">
            <v>================</v>
          </cell>
          <cell r="E70" t="str">
            <v>================</v>
          </cell>
          <cell r="G70" t="str">
            <v>================</v>
          </cell>
        </row>
        <row r="72">
          <cell r="C72">
            <v>253429.52</v>
          </cell>
          <cell r="E72">
            <v>657999.80000000005</v>
          </cell>
        </row>
        <row r="74">
          <cell r="C74">
            <v>-2872921.44</v>
          </cell>
          <cell r="E74">
            <v>-7561728.7005000003</v>
          </cell>
        </row>
      </sheetData>
      <sheetData sheetId="3" refreshError="1"/>
      <sheetData sheetId="4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s 9 รวมกล่อง BAL."/>
      <sheetName val="กล่องไม่ใช้งาน"/>
      <sheetName val="ย้อนหลัง 1 ปี"/>
    </sheetNames>
    <sheetDataSet>
      <sheetData sheetId="0" refreshError="1"/>
      <sheetData sheetId="1"/>
      <sheetData sheetId="2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e Part BAL."/>
      <sheetName val="SP7Y1"/>
      <sheetName val="SP7Y2"/>
      <sheetName val="SP7Y3"/>
      <sheetName val="ย้อนหลัง 1 ปี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2 _1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  <sheetName val="#REF"/>
      <sheetName val="Cover2"/>
      <sheetName val="J2"/>
      <sheetName val="J1"/>
      <sheetName val="申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Jun. 2008</v>
          </cell>
          <cell r="K1" t="str">
            <v>Jun. 2007</v>
          </cell>
        </row>
        <row r="3">
          <cell r="F3">
            <v>6440557.9800000004</v>
          </cell>
          <cell r="G3">
            <v>0</v>
          </cell>
          <cell r="H3">
            <v>6440557.9800000004</v>
          </cell>
          <cell r="I3">
            <v>0</v>
          </cell>
          <cell r="J3">
            <v>6440557.9800000004</v>
          </cell>
          <cell r="K3">
            <v>92073.76</v>
          </cell>
        </row>
        <row r="4">
          <cell r="F4">
            <v>20000</v>
          </cell>
          <cell r="G4">
            <v>0</v>
          </cell>
          <cell r="H4">
            <v>20000</v>
          </cell>
          <cell r="I4">
            <v>0</v>
          </cell>
          <cell r="J4">
            <v>20000</v>
          </cell>
          <cell r="K4">
            <v>0</v>
          </cell>
        </row>
        <row r="5">
          <cell r="F5">
            <v>50592.5</v>
          </cell>
          <cell r="G5">
            <v>0</v>
          </cell>
          <cell r="H5">
            <v>50592.5</v>
          </cell>
          <cell r="I5">
            <v>0</v>
          </cell>
          <cell r="J5">
            <v>50592.5</v>
          </cell>
          <cell r="K5">
            <v>15917825.34</v>
          </cell>
        </row>
        <row r="6">
          <cell r="F6">
            <v>26040710.609999999</v>
          </cell>
          <cell r="G6">
            <v>0</v>
          </cell>
          <cell r="H6">
            <v>26040710.609999999</v>
          </cell>
          <cell r="I6">
            <v>0</v>
          </cell>
          <cell r="J6">
            <v>26040710.609999999</v>
          </cell>
          <cell r="K6">
            <v>3495613.68</v>
          </cell>
        </row>
        <row r="7">
          <cell r="F7">
            <v>100000</v>
          </cell>
          <cell r="G7">
            <v>0</v>
          </cell>
          <cell r="H7">
            <v>100000</v>
          </cell>
          <cell r="I7">
            <v>0</v>
          </cell>
          <cell r="J7">
            <v>100000</v>
          </cell>
          <cell r="K7">
            <v>7501</v>
          </cell>
        </row>
        <row r="8">
          <cell r="F8">
            <v>32651861.09</v>
          </cell>
          <cell r="G8">
            <v>0</v>
          </cell>
          <cell r="H8">
            <v>32651861.09</v>
          </cell>
          <cell r="I8">
            <v>0</v>
          </cell>
          <cell r="J8">
            <v>32651861.09</v>
          </cell>
          <cell r="K8">
            <v>19513013.780000001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2">
          <cell r="F12">
            <v>336769169.39999998</v>
          </cell>
          <cell r="G12">
            <v>32414560.57</v>
          </cell>
          <cell r="H12">
            <v>369183729.97000003</v>
          </cell>
          <cell r="I12">
            <v>0</v>
          </cell>
          <cell r="J12">
            <v>369183729.97000003</v>
          </cell>
          <cell r="K12">
            <v>34116872.200000003</v>
          </cell>
        </row>
        <row r="13">
          <cell r="F13">
            <v>336769169.39999998</v>
          </cell>
          <cell r="G13">
            <v>32414560.57</v>
          </cell>
          <cell r="H13">
            <v>369183729.97000003</v>
          </cell>
          <cell r="I13">
            <v>0</v>
          </cell>
          <cell r="J13">
            <v>369183729.97000003</v>
          </cell>
          <cell r="K13">
            <v>34116872.200000003</v>
          </cell>
        </row>
        <row r="15">
          <cell r="F15">
            <v>3382599.56</v>
          </cell>
          <cell r="G15">
            <v>0</v>
          </cell>
          <cell r="H15">
            <v>3382599.56</v>
          </cell>
          <cell r="I15">
            <v>0</v>
          </cell>
          <cell r="J15">
            <v>3382599.56</v>
          </cell>
          <cell r="K15">
            <v>0</v>
          </cell>
        </row>
        <row r="16">
          <cell r="F16">
            <v>7083.07</v>
          </cell>
          <cell r="G16">
            <v>0</v>
          </cell>
          <cell r="H16">
            <v>7083.07</v>
          </cell>
          <cell r="I16">
            <v>0</v>
          </cell>
          <cell r="J16">
            <v>7083.07</v>
          </cell>
          <cell r="K16">
            <v>0</v>
          </cell>
        </row>
        <row r="17">
          <cell r="F17">
            <v>3389682.63</v>
          </cell>
          <cell r="G17">
            <v>0</v>
          </cell>
          <cell r="H17">
            <v>3389682.63</v>
          </cell>
          <cell r="I17">
            <v>0</v>
          </cell>
          <cell r="J17">
            <v>3389682.63</v>
          </cell>
          <cell r="K17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5">
          <cell r="F25">
            <v>81352641.040000007</v>
          </cell>
          <cell r="G25">
            <v>6748700.7300000004</v>
          </cell>
          <cell r="H25">
            <v>88101341.769999996</v>
          </cell>
          <cell r="I25">
            <v>0</v>
          </cell>
          <cell r="J25">
            <v>88101341.769999996</v>
          </cell>
          <cell r="K25">
            <v>16776683.279999999</v>
          </cell>
        </row>
        <row r="26">
          <cell r="F26">
            <v>81352641.040000007</v>
          </cell>
          <cell r="G26">
            <v>6748700.7300000004</v>
          </cell>
          <cell r="H26">
            <v>88101341.769999996</v>
          </cell>
          <cell r="I26">
            <v>0</v>
          </cell>
          <cell r="J26">
            <v>88101341.769999996</v>
          </cell>
          <cell r="K26">
            <v>16776683.279999999</v>
          </cell>
        </row>
        <row r="28">
          <cell r="F28">
            <v>14918684.199999999</v>
          </cell>
          <cell r="G28">
            <v>122602</v>
          </cell>
          <cell r="H28">
            <v>15041286.199999999</v>
          </cell>
          <cell r="I28">
            <v>0</v>
          </cell>
          <cell r="J28">
            <v>15041286.199999999</v>
          </cell>
          <cell r="K28">
            <v>0</v>
          </cell>
        </row>
        <row r="29">
          <cell r="F29">
            <v>14918684.199999999</v>
          </cell>
          <cell r="G29">
            <v>122602</v>
          </cell>
          <cell r="H29">
            <v>15041286.199999999</v>
          </cell>
          <cell r="I29">
            <v>0</v>
          </cell>
          <cell r="J29">
            <v>15041286.199999999</v>
          </cell>
          <cell r="K29">
            <v>0</v>
          </cell>
        </row>
        <row r="31">
          <cell r="F31">
            <v>311421661.49000001</v>
          </cell>
          <cell r="G31">
            <v>-20879981</v>
          </cell>
          <cell r="H31">
            <v>290541680.49000001</v>
          </cell>
          <cell r="I31">
            <v>0</v>
          </cell>
          <cell r="J31">
            <v>290541680.49000001</v>
          </cell>
          <cell r="K31">
            <v>120824974.90000001</v>
          </cell>
        </row>
        <row r="32">
          <cell r="F32">
            <v>730738.84</v>
          </cell>
          <cell r="G32">
            <v>1024589</v>
          </cell>
          <cell r="H32">
            <v>1755327.84</v>
          </cell>
          <cell r="I32">
            <v>0</v>
          </cell>
          <cell r="J32">
            <v>1755327.84</v>
          </cell>
          <cell r="K32">
            <v>968382.01</v>
          </cell>
        </row>
        <row r="33">
          <cell r="F33">
            <v>3199939.11</v>
          </cell>
          <cell r="G33">
            <v>-91456</v>
          </cell>
          <cell r="H33">
            <v>3108483.11</v>
          </cell>
          <cell r="I33">
            <v>0</v>
          </cell>
          <cell r="J33">
            <v>3108483.11</v>
          </cell>
          <cell r="K33">
            <v>900613.5</v>
          </cell>
        </row>
        <row r="34">
          <cell r="F34">
            <v>315352339.44</v>
          </cell>
          <cell r="G34">
            <v>-19946848</v>
          </cell>
          <cell r="H34">
            <v>295405491.44</v>
          </cell>
          <cell r="I34">
            <v>0</v>
          </cell>
          <cell r="J34">
            <v>295405491.44</v>
          </cell>
          <cell r="K34">
            <v>122693970.41000001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8">
          <cell r="F38">
            <v>47666.51</v>
          </cell>
          <cell r="G38">
            <v>0</v>
          </cell>
          <cell r="H38">
            <v>47666.51</v>
          </cell>
          <cell r="I38">
            <v>0</v>
          </cell>
          <cell r="J38">
            <v>47666.51</v>
          </cell>
          <cell r="K38">
            <v>0</v>
          </cell>
        </row>
        <row r="39">
          <cell r="F39">
            <v>8803771.5999999996</v>
          </cell>
          <cell r="G39">
            <v>0</v>
          </cell>
          <cell r="H39">
            <v>8803771.5999999996</v>
          </cell>
          <cell r="I39">
            <v>0</v>
          </cell>
          <cell r="J39">
            <v>8803771.5999999996</v>
          </cell>
          <cell r="K39">
            <v>16735307.17</v>
          </cell>
        </row>
        <row r="40">
          <cell r="F40">
            <v>792528.66</v>
          </cell>
          <cell r="G40">
            <v>0</v>
          </cell>
          <cell r="H40">
            <v>792528.66</v>
          </cell>
          <cell r="I40">
            <v>0</v>
          </cell>
          <cell r="J40">
            <v>792528.66</v>
          </cell>
          <cell r="K40">
            <v>1742739.23</v>
          </cell>
        </row>
        <row r="41">
          <cell r="F41">
            <v>302.8</v>
          </cell>
          <cell r="G41">
            <v>0</v>
          </cell>
          <cell r="H41">
            <v>302.8</v>
          </cell>
          <cell r="I41">
            <v>0</v>
          </cell>
          <cell r="J41">
            <v>302.8</v>
          </cell>
          <cell r="K41">
            <v>0</v>
          </cell>
        </row>
        <row r="42">
          <cell r="F42">
            <v>9644269.5700000003</v>
          </cell>
          <cell r="G42">
            <v>0</v>
          </cell>
          <cell r="H42">
            <v>9644269.5700000003</v>
          </cell>
          <cell r="I42">
            <v>0</v>
          </cell>
          <cell r="J42">
            <v>9644269.5700000003</v>
          </cell>
          <cell r="K42">
            <v>18478046.399999999</v>
          </cell>
        </row>
        <row r="44">
          <cell r="F44">
            <v>305216</v>
          </cell>
          <cell r="G44">
            <v>0</v>
          </cell>
          <cell r="H44">
            <v>305216</v>
          </cell>
          <cell r="I44">
            <v>0</v>
          </cell>
          <cell r="J44">
            <v>305216</v>
          </cell>
          <cell r="K44">
            <v>0</v>
          </cell>
        </row>
        <row r="45">
          <cell r="F45">
            <v>33672.81</v>
          </cell>
          <cell r="G45">
            <v>0</v>
          </cell>
          <cell r="H45">
            <v>33672.81</v>
          </cell>
          <cell r="I45">
            <v>0</v>
          </cell>
          <cell r="J45">
            <v>33672.81</v>
          </cell>
          <cell r="K45">
            <v>0</v>
          </cell>
        </row>
        <row r="46">
          <cell r="F46">
            <v>13386.68</v>
          </cell>
          <cell r="G46">
            <v>0</v>
          </cell>
          <cell r="H46">
            <v>13386.68</v>
          </cell>
          <cell r="I46">
            <v>0</v>
          </cell>
          <cell r="J46">
            <v>13386.68</v>
          </cell>
          <cell r="K46">
            <v>0</v>
          </cell>
        </row>
        <row r="47">
          <cell r="F47">
            <v>47058.81</v>
          </cell>
          <cell r="G47">
            <v>0</v>
          </cell>
          <cell r="H47">
            <v>47058.81</v>
          </cell>
          <cell r="I47">
            <v>0</v>
          </cell>
          <cell r="J47">
            <v>47058.81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11057505.09</v>
          </cell>
          <cell r="J48">
            <v>11057505.09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399334.3</v>
          </cell>
          <cell r="G50">
            <v>0</v>
          </cell>
          <cell r="H50">
            <v>399334.3</v>
          </cell>
          <cell r="I50">
            <v>11057505.09</v>
          </cell>
          <cell r="J50">
            <v>11456839.390000001</v>
          </cell>
          <cell r="K50">
            <v>0</v>
          </cell>
        </row>
        <row r="52">
          <cell r="F52">
            <v>2908000</v>
          </cell>
          <cell r="G52">
            <v>0</v>
          </cell>
          <cell r="H52">
            <v>2908000</v>
          </cell>
          <cell r="I52">
            <v>0</v>
          </cell>
          <cell r="J52">
            <v>2908000</v>
          </cell>
          <cell r="K52">
            <v>0</v>
          </cell>
        </row>
        <row r="53">
          <cell r="F53">
            <v>11249505.09</v>
          </cell>
          <cell r="G53">
            <v>0</v>
          </cell>
          <cell r="H53">
            <v>11249505.09</v>
          </cell>
          <cell r="I53">
            <v>-11057505.09</v>
          </cell>
          <cell r="J53">
            <v>192000</v>
          </cell>
          <cell r="K53">
            <v>0</v>
          </cell>
        </row>
        <row r="54">
          <cell r="F54">
            <v>14157505.09</v>
          </cell>
          <cell r="G54">
            <v>0</v>
          </cell>
          <cell r="H54">
            <v>14157505.09</v>
          </cell>
          <cell r="I54">
            <v>-11057505.09</v>
          </cell>
          <cell r="J54">
            <v>3100000</v>
          </cell>
          <cell r="K54">
            <v>0</v>
          </cell>
        </row>
        <row r="56">
          <cell r="F56">
            <v>164421111</v>
          </cell>
          <cell r="G56">
            <v>0</v>
          </cell>
          <cell r="H56">
            <v>164421111</v>
          </cell>
          <cell r="I56">
            <v>0</v>
          </cell>
          <cell r="J56">
            <v>164421111</v>
          </cell>
          <cell r="K56">
            <v>159466041.09999999</v>
          </cell>
        </row>
        <row r="57">
          <cell r="F57">
            <v>39225600</v>
          </cell>
          <cell r="G57">
            <v>0</v>
          </cell>
          <cell r="H57">
            <v>39225600</v>
          </cell>
          <cell r="I57">
            <v>0</v>
          </cell>
          <cell r="J57">
            <v>39225600</v>
          </cell>
          <cell r="K57">
            <v>39225600</v>
          </cell>
        </row>
        <row r="58">
          <cell r="F58">
            <v>5112455</v>
          </cell>
          <cell r="G58">
            <v>0</v>
          </cell>
          <cell r="H58">
            <v>5112455</v>
          </cell>
          <cell r="I58">
            <v>0</v>
          </cell>
          <cell r="J58">
            <v>5112455</v>
          </cell>
          <cell r="K58">
            <v>1024600</v>
          </cell>
        </row>
        <row r="59">
          <cell r="F59">
            <v>208759166</v>
          </cell>
          <cell r="G59">
            <v>0</v>
          </cell>
          <cell r="H59">
            <v>208759166</v>
          </cell>
          <cell r="I59">
            <v>0</v>
          </cell>
          <cell r="J59">
            <v>208759166</v>
          </cell>
          <cell r="K59">
            <v>199716241.09999999</v>
          </cell>
        </row>
        <row r="61">
          <cell r="F61">
            <v>163680712.68000001</v>
          </cell>
          <cell r="G61">
            <v>0</v>
          </cell>
          <cell r="H61">
            <v>163680712.68000001</v>
          </cell>
          <cell r="I61">
            <v>0</v>
          </cell>
          <cell r="J61">
            <v>163680712.68000001</v>
          </cell>
          <cell r="K61">
            <v>79143975.290000007</v>
          </cell>
        </row>
        <row r="62">
          <cell r="F62">
            <v>432336.04</v>
          </cell>
          <cell r="G62">
            <v>0</v>
          </cell>
          <cell r="H62">
            <v>432336.04</v>
          </cell>
          <cell r="I62">
            <v>0</v>
          </cell>
          <cell r="J62">
            <v>432336.04</v>
          </cell>
          <cell r="K62">
            <v>126000</v>
          </cell>
        </row>
        <row r="63">
          <cell r="F63">
            <v>42135978.009999998</v>
          </cell>
          <cell r="G63">
            <v>0</v>
          </cell>
          <cell r="H63">
            <v>42135978.009999998</v>
          </cell>
          <cell r="I63">
            <v>0</v>
          </cell>
          <cell r="J63">
            <v>42135978.009999998</v>
          </cell>
          <cell r="K63">
            <v>64473643.740000002</v>
          </cell>
        </row>
        <row r="64">
          <cell r="F64">
            <v>26293680.41</v>
          </cell>
          <cell r="G64">
            <v>0</v>
          </cell>
          <cell r="H64">
            <v>26293680.41</v>
          </cell>
          <cell r="I64">
            <v>0</v>
          </cell>
          <cell r="J64">
            <v>26293680.41</v>
          </cell>
          <cell r="K64">
            <v>25191132.010000002</v>
          </cell>
        </row>
        <row r="65">
          <cell r="F65">
            <v>232542707.13999999</v>
          </cell>
          <cell r="G65">
            <v>0</v>
          </cell>
          <cell r="H65">
            <v>232542707.13999999</v>
          </cell>
          <cell r="I65">
            <v>0</v>
          </cell>
          <cell r="J65">
            <v>232542707.13999999</v>
          </cell>
          <cell r="K65">
            <v>168934751.03999999</v>
          </cell>
        </row>
        <row r="67">
          <cell r="F67">
            <v>1023039.72</v>
          </cell>
          <cell r="G67">
            <v>0</v>
          </cell>
          <cell r="H67">
            <v>1023039.72</v>
          </cell>
          <cell r="I67">
            <v>0</v>
          </cell>
          <cell r="J67">
            <v>1023039.72</v>
          </cell>
          <cell r="K67">
            <v>2961259.89</v>
          </cell>
        </row>
        <row r="68">
          <cell r="F68">
            <v>4598581.55</v>
          </cell>
          <cell r="G68">
            <v>0</v>
          </cell>
          <cell r="H68">
            <v>4598581.55</v>
          </cell>
          <cell r="I68">
            <v>0</v>
          </cell>
          <cell r="J68">
            <v>4598581.55</v>
          </cell>
          <cell r="K68">
            <v>2584664.5</v>
          </cell>
        </row>
        <row r="69">
          <cell r="F69">
            <v>19813105.329999998</v>
          </cell>
          <cell r="G69">
            <v>0</v>
          </cell>
          <cell r="H69">
            <v>19813105.329999998</v>
          </cell>
          <cell r="I69">
            <v>0</v>
          </cell>
          <cell r="J69">
            <v>19813105.329999998</v>
          </cell>
          <cell r="K69">
            <v>915914.28</v>
          </cell>
        </row>
        <row r="70">
          <cell r="F70">
            <v>9896140.9499999993</v>
          </cell>
          <cell r="G70">
            <v>0</v>
          </cell>
          <cell r="H70">
            <v>9896140.9499999993</v>
          </cell>
          <cell r="I70">
            <v>0</v>
          </cell>
          <cell r="J70">
            <v>9896140.9499999993</v>
          </cell>
          <cell r="K70">
            <v>5166940</v>
          </cell>
        </row>
        <row r="71">
          <cell r="F71">
            <v>5207537.17</v>
          </cell>
          <cell r="G71">
            <v>0</v>
          </cell>
          <cell r="H71">
            <v>5207537.17</v>
          </cell>
          <cell r="I71">
            <v>0</v>
          </cell>
          <cell r="J71">
            <v>5207537.17</v>
          </cell>
          <cell r="K71">
            <v>2207776.42</v>
          </cell>
        </row>
        <row r="72">
          <cell r="F72">
            <v>43930000</v>
          </cell>
          <cell r="G72">
            <v>0</v>
          </cell>
          <cell r="H72">
            <v>43930000</v>
          </cell>
          <cell r="I72">
            <v>0</v>
          </cell>
          <cell r="J72">
            <v>43930000</v>
          </cell>
          <cell r="K72">
            <v>0</v>
          </cell>
        </row>
        <row r="73">
          <cell r="F73">
            <v>84468404.719999999</v>
          </cell>
          <cell r="G73">
            <v>0</v>
          </cell>
          <cell r="H73">
            <v>84468404.719999999</v>
          </cell>
          <cell r="I73">
            <v>0</v>
          </cell>
          <cell r="J73">
            <v>84468404.719999999</v>
          </cell>
          <cell r="K73">
            <v>13836555.090000002</v>
          </cell>
        </row>
        <row r="75">
          <cell r="F75">
            <v>-21433904.719999999</v>
          </cell>
          <cell r="G75">
            <v>0</v>
          </cell>
          <cell r="H75">
            <v>-21433904.719999999</v>
          </cell>
          <cell r="I75">
            <v>0</v>
          </cell>
          <cell r="J75">
            <v>-21433904.719999999</v>
          </cell>
          <cell r="K75">
            <v>-5289014.7</v>
          </cell>
        </row>
        <row r="76">
          <cell r="F76">
            <v>-23837241.27</v>
          </cell>
          <cell r="G76">
            <v>0</v>
          </cell>
          <cell r="H76">
            <v>-23837241.27</v>
          </cell>
          <cell r="I76">
            <v>0</v>
          </cell>
          <cell r="J76">
            <v>-23837241.27</v>
          </cell>
          <cell r="K76">
            <v>-2996959.91</v>
          </cell>
        </row>
        <row r="77">
          <cell r="F77">
            <v>-554345.84</v>
          </cell>
          <cell r="G77">
            <v>0</v>
          </cell>
          <cell r="H77">
            <v>-554345.84</v>
          </cell>
          <cell r="I77">
            <v>0</v>
          </cell>
          <cell r="J77">
            <v>-554345.84</v>
          </cell>
          <cell r="K77">
            <v>-56922.22</v>
          </cell>
        </row>
        <row r="78">
          <cell r="F78">
            <v>-79583.55</v>
          </cell>
          <cell r="G78">
            <v>0</v>
          </cell>
          <cell r="H78">
            <v>-79583.55</v>
          </cell>
          <cell r="I78">
            <v>0</v>
          </cell>
          <cell r="J78">
            <v>-79583.55</v>
          </cell>
          <cell r="K78">
            <v>-14000</v>
          </cell>
        </row>
        <row r="79">
          <cell r="F79">
            <v>-6453965.2300000004</v>
          </cell>
          <cell r="G79">
            <v>0</v>
          </cell>
          <cell r="H79">
            <v>-6453965.2300000004</v>
          </cell>
          <cell r="I79">
            <v>0</v>
          </cell>
          <cell r="J79">
            <v>-6453965.2300000004</v>
          </cell>
          <cell r="K79">
            <v>-2621868.2599999998</v>
          </cell>
        </row>
        <row r="80">
          <cell r="F80">
            <v>-4268995.5199999996</v>
          </cell>
          <cell r="G80">
            <v>0</v>
          </cell>
          <cell r="H80">
            <v>-4268995.5199999996</v>
          </cell>
          <cell r="I80">
            <v>0</v>
          </cell>
          <cell r="J80">
            <v>-4268995.5199999996</v>
          </cell>
          <cell r="K80">
            <v>-1031692.71</v>
          </cell>
        </row>
        <row r="81">
          <cell r="F81">
            <v>-141194.78</v>
          </cell>
          <cell r="G81">
            <v>0</v>
          </cell>
          <cell r="H81">
            <v>-141194.78</v>
          </cell>
          <cell r="I81">
            <v>0</v>
          </cell>
          <cell r="J81">
            <v>-141194.78</v>
          </cell>
          <cell r="K81">
            <v>-118343.88</v>
          </cell>
        </row>
        <row r="82">
          <cell r="F82">
            <v>-853770.1</v>
          </cell>
          <cell r="G82">
            <v>0</v>
          </cell>
          <cell r="H82">
            <v>-853770.1</v>
          </cell>
          <cell r="I82">
            <v>0</v>
          </cell>
          <cell r="J82">
            <v>-853770.1</v>
          </cell>
          <cell r="K82">
            <v>-165315.70000000001</v>
          </cell>
        </row>
        <row r="83">
          <cell r="F83">
            <v>-3247635.26</v>
          </cell>
          <cell r="G83">
            <v>0</v>
          </cell>
          <cell r="H83">
            <v>-3247635.26</v>
          </cell>
          <cell r="I83">
            <v>0</v>
          </cell>
          <cell r="J83">
            <v>-3247635.26</v>
          </cell>
          <cell r="K83">
            <v>-74967.850000000006</v>
          </cell>
        </row>
        <row r="84">
          <cell r="F84">
            <v>-1444462.8</v>
          </cell>
          <cell r="G84">
            <v>0</v>
          </cell>
          <cell r="H84">
            <v>-1444462.8</v>
          </cell>
          <cell r="I84">
            <v>0</v>
          </cell>
          <cell r="J84">
            <v>-1444462.8</v>
          </cell>
          <cell r="K84">
            <v>-196445.43</v>
          </cell>
        </row>
        <row r="85">
          <cell r="F85">
            <v>-888716.46</v>
          </cell>
          <cell r="G85">
            <v>0</v>
          </cell>
          <cell r="H85">
            <v>-888716.46</v>
          </cell>
          <cell r="I85">
            <v>0</v>
          </cell>
          <cell r="J85">
            <v>-888716.46</v>
          </cell>
          <cell r="K85">
            <v>-147185.09</v>
          </cell>
        </row>
        <row r="86">
          <cell r="F86">
            <v>-63203815.529999994</v>
          </cell>
          <cell r="G86">
            <v>0</v>
          </cell>
          <cell r="H86">
            <v>-63203815.529999994</v>
          </cell>
          <cell r="I86">
            <v>0</v>
          </cell>
          <cell r="J86">
            <v>-63203815.529999994</v>
          </cell>
          <cell r="K86">
            <v>-12712715.75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90">
          <cell r="F90">
            <v>-135912423</v>
          </cell>
          <cell r="G90">
            <v>0</v>
          </cell>
          <cell r="H90">
            <v>-135912423</v>
          </cell>
          <cell r="I90">
            <v>0</v>
          </cell>
          <cell r="J90">
            <v>-135912423</v>
          </cell>
          <cell r="K90">
            <v>-23870299.199999999</v>
          </cell>
        </row>
        <row r="91">
          <cell r="F91">
            <v>-216214.36</v>
          </cell>
          <cell r="G91">
            <v>0</v>
          </cell>
          <cell r="H91">
            <v>-216214.36</v>
          </cell>
          <cell r="I91">
            <v>0</v>
          </cell>
          <cell r="J91">
            <v>-216214.36</v>
          </cell>
          <cell r="K91">
            <v>-81515.789999999994</v>
          </cell>
        </row>
        <row r="92">
          <cell r="F92">
            <v>-231927.34</v>
          </cell>
          <cell r="G92">
            <v>0</v>
          </cell>
          <cell r="H92">
            <v>-231927.34</v>
          </cell>
          <cell r="I92">
            <v>0</v>
          </cell>
          <cell r="J92">
            <v>-231927.34</v>
          </cell>
          <cell r="K92">
            <v>-231927.34</v>
          </cell>
        </row>
        <row r="93">
          <cell r="F93">
            <v>-136360564.70000002</v>
          </cell>
          <cell r="G93">
            <v>0</v>
          </cell>
          <cell r="H93">
            <v>-136360564.70000002</v>
          </cell>
          <cell r="I93">
            <v>0</v>
          </cell>
          <cell r="J93">
            <v>-136360564.70000002</v>
          </cell>
          <cell r="K93">
            <v>-24183742.329999998</v>
          </cell>
        </row>
        <row r="95">
          <cell r="F95">
            <v>-4893002.7300000004</v>
          </cell>
          <cell r="G95">
            <v>0</v>
          </cell>
          <cell r="H95">
            <v>-4893002.7300000004</v>
          </cell>
          <cell r="I95">
            <v>0</v>
          </cell>
          <cell r="J95">
            <v>-4893002.7300000004</v>
          </cell>
          <cell r="K95">
            <v>-206.68</v>
          </cell>
        </row>
        <row r="96">
          <cell r="F96">
            <v>-103335.31</v>
          </cell>
          <cell r="G96">
            <v>-33277.93</v>
          </cell>
          <cell r="H96">
            <v>-136613.24</v>
          </cell>
          <cell r="I96">
            <v>0</v>
          </cell>
          <cell r="J96">
            <v>-136613.24</v>
          </cell>
          <cell r="K96">
            <v>206.68</v>
          </cell>
        </row>
        <row r="97">
          <cell r="F97">
            <v>-4996338.04</v>
          </cell>
          <cell r="G97">
            <v>-33277.93</v>
          </cell>
          <cell r="H97">
            <v>-5029615.9700000007</v>
          </cell>
          <cell r="I97">
            <v>0</v>
          </cell>
          <cell r="J97">
            <v>-5029615.9700000007</v>
          </cell>
          <cell r="K97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-498388318.04000002</v>
          </cell>
          <cell r="G101">
            <v>0</v>
          </cell>
          <cell r="H101">
            <v>-498388318.04000002</v>
          </cell>
          <cell r="I101">
            <v>0</v>
          </cell>
          <cell r="J101">
            <v>-498388318.04000002</v>
          </cell>
          <cell r="K101">
            <v>-133308249.62</v>
          </cell>
        </row>
        <row r="102">
          <cell r="F102">
            <v>-15073137.039999999</v>
          </cell>
          <cell r="G102">
            <v>-3502652.54</v>
          </cell>
          <cell r="H102">
            <v>-18575789.579999998</v>
          </cell>
          <cell r="I102">
            <v>0</v>
          </cell>
          <cell r="J102">
            <v>-18575789.579999998</v>
          </cell>
          <cell r="K102">
            <v>1678057.14</v>
          </cell>
        </row>
        <row r="103">
          <cell r="F103">
            <v>-17174743.359999999</v>
          </cell>
          <cell r="G103">
            <v>0</v>
          </cell>
          <cell r="H103">
            <v>-17174743.359999999</v>
          </cell>
          <cell r="I103">
            <v>0</v>
          </cell>
          <cell r="J103">
            <v>-17174743.359999999</v>
          </cell>
          <cell r="K103">
            <v>-89704529.930000007</v>
          </cell>
        </row>
        <row r="104">
          <cell r="F104">
            <v>4694181.12</v>
          </cell>
          <cell r="G104">
            <v>0</v>
          </cell>
          <cell r="H104">
            <v>4694181.12</v>
          </cell>
          <cell r="I104">
            <v>0</v>
          </cell>
          <cell r="J104">
            <v>4694181.12</v>
          </cell>
          <cell r="K104">
            <v>2314611.46</v>
          </cell>
        </row>
        <row r="105">
          <cell r="F105">
            <v>-525942017.32000005</v>
          </cell>
          <cell r="G105">
            <v>-3502652.54</v>
          </cell>
          <cell r="H105">
            <v>-529444669.86000001</v>
          </cell>
          <cell r="I105">
            <v>0</v>
          </cell>
          <cell r="J105">
            <v>-529444669.86000001</v>
          </cell>
          <cell r="K105">
            <v>-219020110.95000002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-298824892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-298824892</v>
          </cell>
        </row>
        <row r="110">
          <cell r="F110">
            <v>-6431560.9100000001</v>
          </cell>
          <cell r="G110">
            <v>0</v>
          </cell>
          <cell r="H110">
            <v>-6431560.9100000001</v>
          </cell>
          <cell r="I110">
            <v>0</v>
          </cell>
          <cell r="J110">
            <v>-6431560.9100000001</v>
          </cell>
          <cell r="K110">
            <v>-2463720</v>
          </cell>
        </row>
        <row r="111">
          <cell r="F111">
            <v>202375.4</v>
          </cell>
          <cell r="G111">
            <v>0</v>
          </cell>
          <cell r="H111">
            <v>202375.4</v>
          </cell>
          <cell r="I111">
            <v>0</v>
          </cell>
          <cell r="J111">
            <v>202375.4</v>
          </cell>
          <cell r="K111">
            <v>0</v>
          </cell>
        </row>
        <row r="112">
          <cell r="F112">
            <v>-517396</v>
          </cell>
          <cell r="G112">
            <v>0</v>
          </cell>
          <cell r="H112">
            <v>-517396</v>
          </cell>
          <cell r="I112">
            <v>0</v>
          </cell>
          <cell r="J112">
            <v>-517396</v>
          </cell>
          <cell r="K112">
            <v>-195068</v>
          </cell>
        </row>
        <row r="113">
          <cell r="F113">
            <v>-219653.15</v>
          </cell>
          <cell r="G113">
            <v>0</v>
          </cell>
          <cell r="H113">
            <v>-219653.15</v>
          </cell>
          <cell r="I113">
            <v>0</v>
          </cell>
          <cell r="J113">
            <v>-219653.15</v>
          </cell>
          <cell r="K113">
            <v>-126093.23</v>
          </cell>
        </row>
        <row r="114">
          <cell r="F114">
            <v>-1900000</v>
          </cell>
          <cell r="G114">
            <v>0</v>
          </cell>
          <cell r="H114">
            <v>-1900000</v>
          </cell>
          <cell r="I114">
            <v>0</v>
          </cell>
          <cell r="J114">
            <v>-1900000</v>
          </cell>
          <cell r="K114">
            <v>-2033857.85</v>
          </cell>
        </row>
        <row r="115">
          <cell r="F115">
            <v>-130000</v>
          </cell>
          <cell r="G115">
            <v>0</v>
          </cell>
          <cell r="H115">
            <v>-130000</v>
          </cell>
          <cell r="I115">
            <v>0</v>
          </cell>
          <cell r="J115">
            <v>-130000</v>
          </cell>
          <cell r="K115">
            <v>-42707.43</v>
          </cell>
        </row>
        <row r="116">
          <cell r="F116">
            <v>-96000</v>
          </cell>
          <cell r="G116">
            <v>0</v>
          </cell>
          <cell r="H116">
            <v>-96000</v>
          </cell>
          <cell r="I116">
            <v>0</v>
          </cell>
          <cell r="J116">
            <v>-96000</v>
          </cell>
          <cell r="K116">
            <v>-20000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-592280</v>
          </cell>
        </row>
        <row r="118">
          <cell r="F118">
            <v>-38200</v>
          </cell>
          <cell r="G118">
            <v>0</v>
          </cell>
          <cell r="H118">
            <v>-38200</v>
          </cell>
          <cell r="I118">
            <v>0</v>
          </cell>
          <cell r="J118">
            <v>-38200</v>
          </cell>
          <cell r="K118">
            <v>0</v>
          </cell>
        </row>
        <row r="119">
          <cell r="F119">
            <v>-11118</v>
          </cell>
          <cell r="G119">
            <v>0</v>
          </cell>
          <cell r="H119">
            <v>-11118</v>
          </cell>
          <cell r="I119">
            <v>0</v>
          </cell>
          <cell r="J119">
            <v>-11118</v>
          </cell>
          <cell r="K119">
            <v>-101100</v>
          </cell>
        </row>
        <row r="120">
          <cell r="F120">
            <v>35024.019999999997</v>
          </cell>
          <cell r="G120">
            <v>0</v>
          </cell>
          <cell r="H120">
            <v>35024.019999999997</v>
          </cell>
          <cell r="I120">
            <v>0</v>
          </cell>
          <cell r="J120">
            <v>35024.019999999997</v>
          </cell>
          <cell r="K120">
            <v>-8258.6</v>
          </cell>
        </row>
        <row r="121">
          <cell r="F121">
            <v>-12509171.359999999</v>
          </cell>
          <cell r="G121">
            <v>-2120580.2799999998</v>
          </cell>
          <cell r="H121">
            <v>-14629751.640000001</v>
          </cell>
          <cell r="I121">
            <v>0</v>
          </cell>
          <cell r="J121">
            <v>-14629751.640000001</v>
          </cell>
          <cell r="K121">
            <v>-1431283.96</v>
          </cell>
        </row>
        <row r="122">
          <cell r="F122">
            <v>-361605.99</v>
          </cell>
          <cell r="G122">
            <v>0</v>
          </cell>
          <cell r="H122">
            <v>-361605.99</v>
          </cell>
          <cell r="I122">
            <v>0</v>
          </cell>
          <cell r="J122">
            <v>-361605.99</v>
          </cell>
          <cell r="K122">
            <v>-548.84</v>
          </cell>
        </row>
        <row r="123">
          <cell r="F123">
            <v>-1196000.04</v>
          </cell>
          <cell r="G123">
            <v>0</v>
          </cell>
          <cell r="H123">
            <v>-1196000.04</v>
          </cell>
          <cell r="I123">
            <v>0</v>
          </cell>
          <cell r="J123">
            <v>-1196000.04</v>
          </cell>
          <cell r="K123">
            <v>-420000</v>
          </cell>
        </row>
        <row r="124">
          <cell r="F124">
            <v>-23173306.029999997</v>
          </cell>
          <cell r="G124">
            <v>-2120580.2799999998</v>
          </cell>
          <cell r="H124">
            <v>-25293886.309999999</v>
          </cell>
          <cell r="I124">
            <v>0</v>
          </cell>
          <cell r="J124">
            <v>-25293886.309999999</v>
          </cell>
          <cell r="K124">
            <v>-7434917.9099999992</v>
          </cell>
        </row>
        <row r="126">
          <cell r="F126">
            <v>-14009670.710000001</v>
          </cell>
          <cell r="G126">
            <v>0</v>
          </cell>
          <cell r="H126">
            <v>-14009670.710000001</v>
          </cell>
          <cell r="I126">
            <v>0</v>
          </cell>
          <cell r="J126">
            <v>-14009670.710000001</v>
          </cell>
          <cell r="K126">
            <v>-7049053.4500000002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-1626</v>
          </cell>
        </row>
        <row r="128">
          <cell r="F128">
            <v>-14009670.710000001</v>
          </cell>
          <cell r="G128">
            <v>0</v>
          </cell>
          <cell r="H128">
            <v>-14009670.710000001</v>
          </cell>
          <cell r="I128">
            <v>0</v>
          </cell>
          <cell r="J128">
            <v>-14009670.710000001</v>
          </cell>
          <cell r="K128">
            <v>-7050679.4500000002</v>
          </cell>
        </row>
        <row r="130">
          <cell r="F130">
            <v>-3461572.47</v>
          </cell>
          <cell r="G130">
            <v>0</v>
          </cell>
          <cell r="H130">
            <v>-3461572.47</v>
          </cell>
          <cell r="I130">
            <v>0</v>
          </cell>
          <cell r="J130">
            <v>-3461572.47</v>
          </cell>
          <cell r="K130">
            <v>-2991488.83</v>
          </cell>
        </row>
        <row r="131">
          <cell r="F131">
            <v>-276910.77</v>
          </cell>
          <cell r="G131">
            <v>0</v>
          </cell>
          <cell r="H131">
            <v>-276910.77</v>
          </cell>
          <cell r="I131">
            <v>0</v>
          </cell>
          <cell r="J131">
            <v>-276910.77</v>
          </cell>
          <cell r="K131">
            <v>396446.39</v>
          </cell>
        </row>
        <row r="132">
          <cell r="F132">
            <v>-3738483.24</v>
          </cell>
          <cell r="G132">
            <v>0</v>
          </cell>
          <cell r="H132">
            <v>-3738483.24</v>
          </cell>
          <cell r="I132">
            <v>0</v>
          </cell>
          <cell r="J132">
            <v>-3738483.24</v>
          </cell>
          <cell r="K132">
            <v>-2595042.44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7">
          <cell r="F147">
            <v>-90000000</v>
          </cell>
          <cell r="G147">
            <v>0</v>
          </cell>
          <cell r="H147">
            <v>-90000000</v>
          </cell>
          <cell r="I147">
            <v>0</v>
          </cell>
          <cell r="J147">
            <v>-90000000</v>
          </cell>
          <cell r="K147">
            <v>-90000000</v>
          </cell>
        </row>
        <row r="148">
          <cell r="F148">
            <v>-90000000</v>
          </cell>
          <cell r="G148">
            <v>0</v>
          </cell>
          <cell r="H148">
            <v>-90000000</v>
          </cell>
          <cell r="I148">
            <v>0</v>
          </cell>
          <cell r="J148">
            <v>-90000000</v>
          </cell>
          <cell r="K148">
            <v>-90000000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2">
          <cell r="F152">
            <v>55043251.780000001</v>
          </cell>
          <cell r="G152">
            <v>0</v>
          </cell>
          <cell r="H152">
            <v>55043251.780000001</v>
          </cell>
          <cell r="I152">
            <v>0</v>
          </cell>
          <cell r="J152">
            <v>55043251.780000001</v>
          </cell>
          <cell r="K152">
            <v>1110397.67</v>
          </cell>
        </row>
        <row r="153">
          <cell r="F153">
            <v>12712715.75</v>
          </cell>
          <cell r="G153">
            <v>0</v>
          </cell>
          <cell r="H153">
            <v>12712715.75</v>
          </cell>
          <cell r="I153">
            <v>0</v>
          </cell>
          <cell r="J153">
            <v>12712715.75</v>
          </cell>
          <cell r="K153">
            <v>0</v>
          </cell>
        </row>
        <row r="154">
          <cell r="F154">
            <v>67755967.530000001</v>
          </cell>
          <cell r="G154">
            <v>0</v>
          </cell>
          <cell r="H154">
            <v>67755967.530000001</v>
          </cell>
          <cell r="I154">
            <v>0</v>
          </cell>
          <cell r="J154">
            <v>67755967.530000001</v>
          </cell>
          <cell r="K154">
            <v>1110397.67</v>
          </cell>
        </row>
        <row r="156">
          <cell r="F156">
            <v>-2153601131.0900002</v>
          </cell>
          <cell r="G156">
            <v>-30293980.289999999</v>
          </cell>
          <cell r="H156">
            <v>-2183895111.3800001</v>
          </cell>
          <cell r="I156">
            <v>0</v>
          </cell>
          <cell r="J156">
            <v>-2183895111.3800001</v>
          </cell>
          <cell r="K156">
            <v>-36914342.229999997</v>
          </cell>
        </row>
        <row r="157">
          <cell r="F157">
            <v>-2921450.5</v>
          </cell>
          <cell r="G157">
            <v>0</v>
          </cell>
          <cell r="H157">
            <v>-2921450.5</v>
          </cell>
          <cell r="I157">
            <v>0</v>
          </cell>
          <cell r="J157">
            <v>-2921450.5</v>
          </cell>
          <cell r="K157">
            <v>0</v>
          </cell>
        </row>
        <row r="158">
          <cell r="F158">
            <v>-292313.2</v>
          </cell>
          <cell r="G158">
            <v>0</v>
          </cell>
          <cell r="H158">
            <v>-292313.2</v>
          </cell>
          <cell r="I158">
            <v>0</v>
          </cell>
          <cell r="J158">
            <v>-292313.2</v>
          </cell>
          <cell r="K158">
            <v>-9120060.2799999993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-636.59</v>
          </cell>
        </row>
        <row r="160">
          <cell r="F160">
            <v>-2156814894.79</v>
          </cell>
          <cell r="G160">
            <v>-30293980.289999999</v>
          </cell>
          <cell r="H160">
            <v>-2187108875.0799999</v>
          </cell>
          <cell r="I160">
            <v>0</v>
          </cell>
          <cell r="J160">
            <v>-2187108875.0799999</v>
          </cell>
          <cell r="K160">
            <v>-46035039.100000001</v>
          </cell>
        </row>
        <row r="162">
          <cell r="F162">
            <v>2041759482.5799999</v>
          </cell>
          <cell r="G162">
            <v>13075545.27</v>
          </cell>
          <cell r="H162">
            <v>2054835027.8499999</v>
          </cell>
          <cell r="I162">
            <v>0</v>
          </cell>
          <cell r="J162">
            <v>2054835027.8499999</v>
          </cell>
          <cell r="K162">
            <v>29034372.420000002</v>
          </cell>
        </row>
        <row r="163">
          <cell r="F163">
            <v>229879.98</v>
          </cell>
          <cell r="G163">
            <v>0</v>
          </cell>
          <cell r="H163">
            <v>229879.98</v>
          </cell>
          <cell r="I163">
            <v>0</v>
          </cell>
          <cell r="J163">
            <v>229879.98</v>
          </cell>
          <cell r="K163">
            <v>9182491.9199999999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15990</v>
          </cell>
        </row>
        <row r="165">
          <cell r="F165">
            <v>-68791410.370000005</v>
          </cell>
          <cell r="G165">
            <v>0</v>
          </cell>
          <cell r="H165">
            <v>-68791410.370000005</v>
          </cell>
          <cell r="I165">
            <v>0</v>
          </cell>
          <cell r="J165">
            <v>-68791410.370000005</v>
          </cell>
          <cell r="K165">
            <v>-4867184.3600000003</v>
          </cell>
        </row>
        <row r="166">
          <cell r="F166">
            <v>-1081740.46</v>
          </cell>
          <cell r="G166">
            <v>0</v>
          </cell>
          <cell r="H166">
            <v>-1081740.46</v>
          </cell>
          <cell r="I166">
            <v>0</v>
          </cell>
          <cell r="J166">
            <v>-1081740.46</v>
          </cell>
          <cell r="K166">
            <v>-495.68</v>
          </cell>
        </row>
        <row r="167">
          <cell r="F167">
            <v>-50949.69</v>
          </cell>
          <cell r="G167">
            <v>0</v>
          </cell>
          <cell r="H167">
            <v>-50949.69</v>
          </cell>
          <cell r="I167">
            <v>0</v>
          </cell>
          <cell r="J167">
            <v>-50949.69</v>
          </cell>
          <cell r="K167">
            <v>51110.81</v>
          </cell>
        </row>
        <row r="168">
          <cell r="F168">
            <v>1422851019.27</v>
          </cell>
          <cell r="G168">
            <v>0</v>
          </cell>
          <cell r="H168">
            <v>1422851019.27</v>
          </cell>
          <cell r="I168">
            <v>0</v>
          </cell>
          <cell r="J168">
            <v>1422851019.27</v>
          </cell>
          <cell r="K168">
            <v>42514493.600000001</v>
          </cell>
        </row>
        <row r="169">
          <cell r="F169">
            <v>100489287.40000001</v>
          </cell>
          <cell r="G169">
            <v>0</v>
          </cell>
          <cell r="H169">
            <v>100489287.40000001</v>
          </cell>
          <cell r="I169">
            <v>0</v>
          </cell>
          <cell r="J169">
            <v>100489287.40000001</v>
          </cell>
          <cell r="K169">
            <v>11375.94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1005347.61</v>
          </cell>
        </row>
        <row r="171">
          <cell r="F171">
            <v>-2137847717.1800001</v>
          </cell>
          <cell r="G171">
            <v>0</v>
          </cell>
          <cell r="H171">
            <v>-2137847717.1800001</v>
          </cell>
          <cell r="I171">
            <v>0</v>
          </cell>
          <cell r="J171">
            <v>-2137847717.1800001</v>
          </cell>
          <cell r="K171">
            <v>-51089983.649999999</v>
          </cell>
        </row>
        <row r="172">
          <cell r="F172">
            <v>3967340.27</v>
          </cell>
          <cell r="G172">
            <v>0</v>
          </cell>
          <cell r="H172">
            <v>3967340.27</v>
          </cell>
          <cell r="I172">
            <v>0</v>
          </cell>
          <cell r="J172">
            <v>3967340.27</v>
          </cell>
          <cell r="K172">
            <v>-2363106.7999999998</v>
          </cell>
        </row>
        <row r="173">
          <cell r="F173">
            <v>476294.1</v>
          </cell>
          <cell r="G173">
            <v>0</v>
          </cell>
          <cell r="H173">
            <v>476294.1</v>
          </cell>
          <cell r="I173">
            <v>0</v>
          </cell>
          <cell r="J173">
            <v>476294.1</v>
          </cell>
          <cell r="K173">
            <v>-240795.81</v>
          </cell>
        </row>
        <row r="174">
          <cell r="F174">
            <v>-54.43</v>
          </cell>
          <cell r="G174">
            <v>0</v>
          </cell>
          <cell r="H174">
            <v>-54.43</v>
          </cell>
          <cell r="I174">
            <v>0</v>
          </cell>
          <cell r="J174">
            <v>-54.43</v>
          </cell>
          <cell r="K174">
            <v>0</v>
          </cell>
        </row>
        <row r="175">
          <cell r="F175">
            <v>-1704.1</v>
          </cell>
          <cell r="G175">
            <v>0</v>
          </cell>
          <cell r="H175">
            <v>-1704.1</v>
          </cell>
          <cell r="I175">
            <v>0</v>
          </cell>
          <cell r="J175">
            <v>-1704.1</v>
          </cell>
          <cell r="K175">
            <v>7116.38</v>
          </cell>
        </row>
        <row r="176">
          <cell r="F176">
            <v>-8099815.9500000002</v>
          </cell>
          <cell r="G176">
            <v>0</v>
          </cell>
          <cell r="H176">
            <v>-8099815.9500000002</v>
          </cell>
          <cell r="I176">
            <v>0</v>
          </cell>
          <cell r="J176">
            <v>-8099815.9500000002</v>
          </cell>
          <cell r="K176">
            <v>6978115.5199999996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-1024171.85</v>
          </cell>
        </row>
        <row r="178">
          <cell r="F178">
            <v>27704780.620000001</v>
          </cell>
          <cell r="G178">
            <v>0</v>
          </cell>
          <cell r="H178">
            <v>27704780.620000001</v>
          </cell>
          <cell r="I178">
            <v>0</v>
          </cell>
          <cell r="J178">
            <v>27704780.620000001</v>
          </cell>
          <cell r="K178">
            <v>25555.32</v>
          </cell>
        </row>
        <row r="179">
          <cell r="F179">
            <v>933133.03</v>
          </cell>
          <cell r="G179">
            <v>0</v>
          </cell>
          <cell r="H179">
            <v>933133.03</v>
          </cell>
          <cell r="I179">
            <v>0</v>
          </cell>
          <cell r="J179">
            <v>933133.03</v>
          </cell>
          <cell r="K179">
            <v>0</v>
          </cell>
        </row>
        <row r="180">
          <cell r="F180">
            <v>1517797.03</v>
          </cell>
          <cell r="G180">
            <v>0</v>
          </cell>
          <cell r="H180">
            <v>1517797.03</v>
          </cell>
          <cell r="I180">
            <v>0</v>
          </cell>
          <cell r="J180">
            <v>1517797.03</v>
          </cell>
          <cell r="K180">
            <v>0</v>
          </cell>
        </row>
        <row r="181">
          <cell r="F181">
            <v>15806955.560000001</v>
          </cell>
          <cell r="G181">
            <v>0</v>
          </cell>
          <cell r="H181">
            <v>15806955.560000001</v>
          </cell>
          <cell r="I181">
            <v>0</v>
          </cell>
          <cell r="J181">
            <v>15806955.560000001</v>
          </cell>
          <cell r="K181">
            <v>2154764.11</v>
          </cell>
        </row>
        <row r="182">
          <cell r="F182">
            <v>45200</v>
          </cell>
          <cell r="G182">
            <v>0</v>
          </cell>
          <cell r="H182">
            <v>45200</v>
          </cell>
          <cell r="I182">
            <v>0</v>
          </cell>
          <cell r="J182">
            <v>45200</v>
          </cell>
          <cell r="K182">
            <v>3671</v>
          </cell>
        </row>
        <row r="183">
          <cell r="F183">
            <v>-268153.06</v>
          </cell>
          <cell r="G183">
            <v>0</v>
          </cell>
          <cell r="H183">
            <v>-268153.06</v>
          </cell>
          <cell r="I183">
            <v>0</v>
          </cell>
          <cell r="J183">
            <v>-268153.06</v>
          </cell>
          <cell r="K183">
            <v>-779287.23</v>
          </cell>
        </row>
        <row r="184">
          <cell r="F184">
            <v>21952589.690000001</v>
          </cell>
          <cell r="G184">
            <v>0</v>
          </cell>
          <cell r="H184">
            <v>21952589.690000001</v>
          </cell>
          <cell r="I184">
            <v>0</v>
          </cell>
          <cell r="J184">
            <v>21952589.690000001</v>
          </cell>
          <cell r="K184">
            <v>7373369.8899999997</v>
          </cell>
        </row>
        <row r="185">
          <cell r="F185">
            <v>349488.66</v>
          </cell>
          <cell r="G185">
            <v>0</v>
          </cell>
          <cell r="H185">
            <v>349488.66</v>
          </cell>
          <cell r="I185">
            <v>0</v>
          </cell>
          <cell r="J185">
            <v>349488.66</v>
          </cell>
          <cell r="K185">
            <v>189442.8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3000</v>
          </cell>
        </row>
        <row r="187">
          <cell r="F187">
            <v>-187258.2</v>
          </cell>
          <cell r="G187">
            <v>0</v>
          </cell>
          <cell r="H187">
            <v>-187258.2</v>
          </cell>
          <cell r="I187">
            <v>0</v>
          </cell>
          <cell r="J187">
            <v>-187258.2</v>
          </cell>
          <cell r="K187">
            <v>-491944.68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-680</v>
          </cell>
        </row>
        <row r="189">
          <cell r="F189">
            <v>1549063.97</v>
          </cell>
          <cell r="G189">
            <v>0</v>
          </cell>
          <cell r="H189">
            <v>1549063.97</v>
          </cell>
          <cell r="I189">
            <v>0</v>
          </cell>
          <cell r="J189">
            <v>1549063.97</v>
          </cell>
          <cell r="K189">
            <v>2029318.41</v>
          </cell>
        </row>
        <row r="190">
          <cell r="F190">
            <v>27911.68</v>
          </cell>
          <cell r="G190">
            <v>0</v>
          </cell>
          <cell r="H190">
            <v>27911.68</v>
          </cell>
          <cell r="I190">
            <v>0</v>
          </cell>
          <cell r="J190">
            <v>27911.68</v>
          </cell>
          <cell r="K190">
            <v>105275.53</v>
          </cell>
        </row>
        <row r="191">
          <cell r="F191">
            <v>160</v>
          </cell>
          <cell r="G191">
            <v>0</v>
          </cell>
          <cell r="H191">
            <v>160</v>
          </cell>
          <cell r="I191">
            <v>0</v>
          </cell>
          <cell r="J191">
            <v>160</v>
          </cell>
          <cell r="K191">
            <v>15190.92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382287.62</v>
          </cell>
        </row>
        <row r="193">
          <cell r="F193">
            <v>13314843.859999999</v>
          </cell>
          <cell r="G193">
            <v>0</v>
          </cell>
          <cell r="H193">
            <v>13314843.859999999</v>
          </cell>
          <cell r="I193">
            <v>0</v>
          </cell>
          <cell r="J193">
            <v>13314843.859999999</v>
          </cell>
          <cell r="K193">
            <v>226230.05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143960.9</v>
          </cell>
        </row>
        <row r="195">
          <cell r="F195">
            <v>1436646424.2599998</v>
          </cell>
          <cell r="G195">
            <v>13075545.27</v>
          </cell>
          <cell r="H195">
            <v>1449721969.5299997</v>
          </cell>
          <cell r="I195">
            <v>0</v>
          </cell>
          <cell r="J195">
            <v>1449721969.5299997</v>
          </cell>
          <cell r="K195">
            <v>40594830.68999999</v>
          </cell>
        </row>
        <row r="197">
          <cell r="F197">
            <v>32018473.52</v>
          </cell>
          <cell r="G197">
            <v>0</v>
          </cell>
          <cell r="H197">
            <v>32018473.52</v>
          </cell>
          <cell r="I197">
            <v>0</v>
          </cell>
          <cell r="J197">
            <v>32018473.52</v>
          </cell>
          <cell r="K197">
            <v>6934402.6200000001</v>
          </cell>
        </row>
        <row r="198">
          <cell r="F198">
            <v>450900</v>
          </cell>
          <cell r="G198">
            <v>0</v>
          </cell>
          <cell r="H198">
            <v>450900</v>
          </cell>
          <cell r="I198">
            <v>0</v>
          </cell>
          <cell r="J198">
            <v>450900</v>
          </cell>
          <cell r="K198">
            <v>174274.88</v>
          </cell>
        </row>
        <row r="199">
          <cell r="F199">
            <v>805880</v>
          </cell>
          <cell r="G199">
            <v>0</v>
          </cell>
          <cell r="H199">
            <v>805880</v>
          </cell>
          <cell r="I199">
            <v>0</v>
          </cell>
          <cell r="J199">
            <v>805880</v>
          </cell>
          <cell r="K199">
            <v>310364.15000000002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2138.88</v>
          </cell>
        </row>
        <row r="201">
          <cell r="F201">
            <v>2895936.01</v>
          </cell>
          <cell r="G201">
            <v>0</v>
          </cell>
          <cell r="H201">
            <v>2895936.01</v>
          </cell>
          <cell r="I201">
            <v>0</v>
          </cell>
          <cell r="J201">
            <v>2895936.01</v>
          </cell>
          <cell r="K201">
            <v>230959.82</v>
          </cell>
        </row>
        <row r="202">
          <cell r="F202">
            <v>9557887.7100000009</v>
          </cell>
          <cell r="G202">
            <v>0</v>
          </cell>
          <cell r="H202">
            <v>9557887.7100000009</v>
          </cell>
          <cell r="I202">
            <v>0</v>
          </cell>
          <cell r="J202">
            <v>9557887.7100000009</v>
          </cell>
          <cell r="K202">
            <v>473623.06</v>
          </cell>
        </row>
        <row r="203">
          <cell r="F203">
            <v>474297</v>
          </cell>
          <cell r="G203">
            <v>0</v>
          </cell>
          <cell r="H203">
            <v>474297</v>
          </cell>
          <cell r="I203">
            <v>0</v>
          </cell>
          <cell r="J203">
            <v>474297</v>
          </cell>
          <cell r="K203">
            <v>258587</v>
          </cell>
        </row>
        <row r="204">
          <cell r="F204">
            <v>1674896.88</v>
          </cell>
          <cell r="G204">
            <v>0</v>
          </cell>
          <cell r="H204">
            <v>1674896.88</v>
          </cell>
          <cell r="I204">
            <v>0</v>
          </cell>
          <cell r="J204">
            <v>1674896.88</v>
          </cell>
          <cell r="K204">
            <v>853698.69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47878271.120000005</v>
          </cell>
          <cell r="G214">
            <v>0</v>
          </cell>
          <cell r="H214">
            <v>47878271.120000005</v>
          </cell>
          <cell r="I214">
            <v>0</v>
          </cell>
          <cell r="J214">
            <v>47878271.120000005</v>
          </cell>
          <cell r="K214">
            <v>9238049.0999999996</v>
          </cell>
        </row>
        <row r="216">
          <cell r="F216">
            <v>3143427.84</v>
          </cell>
          <cell r="G216">
            <v>0</v>
          </cell>
          <cell r="H216">
            <v>3143427.84</v>
          </cell>
          <cell r="I216">
            <v>0</v>
          </cell>
          <cell r="J216">
            <v>3143427.84</v>
          </cell>
          <cell r="K216">
            <v>153252.23000000001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325707.40999999997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-0.02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3143427.84</v>
          </cell>
          <cell r="G259">
            <v>0</v>
          </cell>
          <cell r="H259">
            <v>3143427.84</v>
          </cell>
          <cell r="I259">
            <v>0</v>
          </cell>
          <cell r="J259">
            <v>3143427.84</v>
          </cell>
          <cell r="K259">
            <v>478959.62</v>
          </cell>
        </row>
        <row r="261">
          <cell r="F261">
            <v>25525296.68</v>
          </cell>
          <cell r="G261">
            <v>0</v>
          </cell>
          <cell r="H261">
            <v>25525296.68</v>
          </cell>
          <cell r="I261">
            <v>0</v>
          </cell>
          <cell r="J261">
            <v>25525296.68</v>
          </cell>
          <cell r="K261">
            <v>16716581.9</v>
          </cell>
        </row>
        <row r="262">
          <cell r="F262">
            <v>7760294.4199999999</v>
          </cell>
          <cell r="G262">
            <v>0</v>
          </cell>
          <cell r="H262">
            <v>7760294.4199999999</v>
          </cell>
          <cell r="I262">
            <v>0</v>
          </cell>
          <cell r="J262">
            <v>7760294.4199999999</v>
          </cell>
          <cell r="K262">
            <v>100764.37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9000</v>
          </cell>
        </row>
        <row r="264">
          <cell r="F264">
            <v>3569.72</v>
          </cell>
          <cell r="G264">
            <v>0</v>
          </cell>
          <cell r="H264">
            <v>3569.72</v>
          </cell>
          <cell r="I264">
            <v>0</v>
          </cell>
          <cell r="J264">
            <v>3569.72</v>
          </cell>
          <cell r="K264">
            <v>277394.18</v>
          </cell>
        </row>
        <row r="265">
          <cell r="F265">
            <v>33289160.82</v>
          </cell>
          <cell r="G265">
            <v>0</v>
          </cell>
          <cell r="H265">
            <v>33289160.82</v>
          </cell>
          <cell r="I265">
            <v>0</v>
          </cell>
          <cell r="J265">
            <v>33289160.82</v>
          </cell>
          <cell r="K265">
            <v>17103740.449999999</v>
          </cell>
        </row>
        <row r="267">
          <cell r="F267">
            <v>1868508.91</v>
          </cell>
          <cell r="G267">
            <v>0</v>
          </cell>
          <cell r="H267">
            <v>1868508.91</v>
          </cell>
          <cell r="I267">
            <v>0</v>
          </cell>
          <cell r="J267">
            <v>1868508.91</v>
          </cell>
          <cell r="K267">
            <v>328.04</v>
          </cell>
        </row>
        <row r="268">
          <cell r="F268">
            <v>28993</v>
          </cell>
          <cell r="G268">
            <v>0</v>
          </cell>
          <cell r="H268">
            <v>28993</v>
          </cell>
          <cell r="I268">
            <v>0</v>
          </cell>
          <cell r="J268">
            <v>28993</v>
          </cell>
          <cell r="K268">
            <v>394168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24450</v>
          </cell>
        </row>
        <row r="270">
          <cell r="F270">
            <v>88200</v>
          </cell>
          <cell r="G270">
            <v>0</v>
          </cell>
          <cell r="H270">
            <v>88200</v>
          </cell>
          <cell r="I270">
            <v>0</v>
          </cell>
          <cell r="J270">
            <v>88200</v>
          </cell>
          <cell r="K270">
            <v>86226.84</v>
          </cell>
        </row>
        <row r="271">
          <cell r="F271">
            <v>1396186.1</v>
          </cell>
          <cell r="G271">
            <v>0</v>
          </cell>
          <cell r="H271">
            <v>1396186.1</v>
          </cell>
          <cell r="I271">
            <v>0</v>
          </cell>
          <cell r="J271">
            <v>1396186.1</v>
          </cell>
          <cell r="K271">
            <v>467324.62</v>
          </cell>
        </row>
        <row r="272">
          <cell r="F272">
            <v>328097.42</v>
          </cell>
          <cell r="G272">
            <v>0</v>
          </cell>
          <cell r="H272">
            <v>328097.42</v>
          </cell>
          <cell r="I272">
            <v>0</v>
          </cell>
          <cell r="J272">
            <v>328097.42</v>
          </cell>
          <cell r="K272">
            <v>686921.96</v>
          </cell>
        </row>
        <row r="273">
          <cell r="F273">
            <v>299432.96999999997</v>
          </cell>
          <cell r="G273">
            <v>0</v>
          </cell>
          <cell r="H273">
            <v>299432.96999999997</v>
          </cell>
          <cell r="I273">
            <v>0</v>
          </cell>
          <cell r="J273">
            <v>299432.96999999997</v>
          </cell>
          <cell r="K273">
            <v>449.5</v>
          </cell>
        </row>
        <row r="274">
          <cell r="F274">
            <v>79948.3</v>
          </cell>
          <cell r="G274">
            <v>0</v>
          </cell>
          <cell r="H274">
            <v>79948.3</v>
          </cell>
          <cell r="I274">
            <v>0</v>
          </cell>
          <cell r="J274">
            <v>79948.3</v>
          </cell>
          <cell r="K274">
            <v>5348.89</v>
          </cell>
        </row>
        <row r="275">
          <cell r="F275">
            <v>969674.17</v>
          </cell>
          <cell r="G275">
            <v>0</v>
          </cell>
          <cell r="H275">
            <v>969674.17</v>
          </cell>
          <cell r="I275">
            <v>0</v>
          </cell>
          <cell r="J275">
            <v>969674.17</v>
          </cell>
          <cell r="K275">
            <v>595877.44999999995</v>
          </cell>
        </row>
        <row r="276">
          <cell r="F276">
            <v>5059040.8699999992</v>
          </cell>
          <cell r="G276">
            <v>0</v>
          </cell>
          <cell r="H276">
            <v>5059040.8699999992</v>
          </cell>
          <cell r="I276">
            <v>0</v>
          </cell>
          <cell r="J276">
            <v>5059040.8699999992</v>
          </cell>
          <cell r="K276">
            <v>2261095.2999999998</v>
          </cell>
        </row>
        <row r="278">
          <cell r="F278">
            <v>25754357.559999999</v>
          </cell>
          <cell r="G278">
            <v>0</v>
          </cell>
          <cell r="H278">
            <v>25754357.559999999</v>
          </cell>
          <cell r="I278">
            <v>0</v>
          </cell>
          <cell r="J278">
            <v>25754357.559999999</v>
          </cell>
          <cell r="K278">
            <v>14675754.1</v>
          </cell>
        </row>
        <row r="279">
          <cell r="F279">
            <v>486000</v>
          </cell>
          <cell r="G279">
            <v>0</v>
          </cell>
          <cell r="H279">
            <v>486000</v>
          </cell>
          <cell r="I279">
            <v>0</v>
          </cell>
          <cell r="J279">
            <v>486000</v>
          </cell>
          <cell r="K279">
            <v>211240</v>
          </cell>
        </row>
        <row r="280">
          <cell r="F280">
            <v>817575</v>
          </cell>
          <cell r="G280">
            <v>0</v>
          </cell>
          <cell r="H280">
            <v>817575</v>
          </cell>
          <cell r="I280">
            <v>0</v>
          </cell>
          <cell r="J280">
            <v>817575</v>
          </cell>
          <cell r="K280">
            <v>534831.41</v>
          </cell>
        </row>
        <row r="281">
          <cell r="F281">
            <v>127556</v>
          </cell>
          <cell r="G281">
            <v>0</v>
          </cell>
          <cell r="H281">
            <v>127556</v>
          </cell>
          <cell r="I281">
            <v>0</v>
          </cell>
          <cell r="J281">
            <v>127556</v>
          </cell>
          <cell r="K281">
            <v>172166.45</v>
          </cell>
        </row>
        <row r="282">
          <cell r="F282">
            <v>293898</v>
          </cell>
          <cell r="G282">
            <v>0</v>
          </cell>
          <cell r="H282">
            <v>293898</v>
          </cell>
          <cell r="I282">
            <v>0</v>
          </cell>
          <cell r="J282">
            <v>293898</v>
          </cell>
          <cell r="K282">
            <v>318460.67</v>
          </cell>
        </row>
        <row r="283">
          <cell r="F283">
            <v>644879</v>
          </cell>
          <cell r="G283">
            <v>0</v>
          </cell>
          <cell r="H283">
            <v>644879</v>
          </cell>
          <cell r="I283">
            <v>0</v>
          </cell>
          <cell r="J283">
            <v>644879</v>
          </cell>
          <cell r="K283">
            <v>140086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6133.89</v>
          </cell>
        </row>
        <row r="285">
          <cell r="F285">
            <v>4706327.72</v>
          </cell>
          <cell r="G285">
            <v>0</v>
          </cell>
          <cell r="H285">
            <v>4706327.72</v>
          </cell>
          <cell r="I285">
            <v>0</v>
          </cell>
          <cell r="J285">
            <v>4706327.72</v>
          </cell>
          <cell r="K285">
            <v>732384.03</v>
          </cell>
        </row>
        <row r="286">
          <cell r="F286">
            <v>1068011</v>
          </cell>
          <cell r="G286">
            <v>0</v>
          </cell>
          <cell r="H286">
            <v>1068011</v>
          </cell>
          <cell r="I286">
            <v>0</v>
          </cell>
          <cell r="J286">
            <v>1068011</v>
          </cell>
          <cell r="K286">
            <v>625834</v>
          </cell>
        </row>
        <row r="287">
          <cell r="F287">
            <v>4123419.03</v>
          </cell>
          <cell r="G287">
            <v>0</v>
          </cell>
          <cell r="H287">
            <v>4123419.03</v>
          </cell>
          <cell r="I287">
            <v>0</v>
          </cell>
          <cell r="J287">
            <v>4123419.03</v>
          </cell>
          <cell r="K287">
            <v>2127490.56</v>
          </cell>
        </row>
        <row r="288">
          <cell r="F288">
            <v>35495</v>
          </cell>
          <cell r="G288">
            <v>0</v>
          </cell>
          <cell r="H288">
            <v>35495</v>
          </cell>
          <cell r="I288">
            <v>0</v>
          </cell>
          <cell r="J288">
            <v>35495</v>
          </cell>
          <cell r="K288">
            <v>0</v>
          </cell>
        </row>
        <row r="289">
          <cell r="F289">
            <v>243793</v>
          </cell>
          <cell r="G289">
            <v>0</v>
          </cell>
          <cell r="H289">
            <v>243793</v>
          </cell>
          <cell r="I289">
            <v>0</v>
          </cell>
          <cell r="J289">
            <v>243793</v>
          </cell>
          <cell r="K289">
            <v>149500</v>
          </cell>
        </row>
        <row r="290">
          <cell r="F290">
            <v>763490.15</v>
          </cell>
          <cell r="G290">
            <v>0</v>
          </cell>
          <cell r="H290">
            <v>763490.15</v>
          </cell>
          <cell r="I290">
            <v>0</v>
          </cell>
          <cell r="J290">
            <v>763490.15</v>
          </cell>
          <cell r="K290">
            <v>650750</v>
          </cell>
        </row>
        <row r="291">
          <cell r="F291">
            <v>39064801.460000001</v>
          </cell>
          <cell r="G291">
            <v>0</v>
          </cell>
          <cell r="H291">
            <v>39064801.460000001</v>
          </cell>
          <cell r="I291">
            <v>0</v>
          </cell>
          <cell r="J291">
            <v>39064801.460000001</v>
          </cell>
          <cell r="K291">
            <v>20344631.109999999</v>
          </cell>
        </row>
        <row r="293">
          <cell r="F293">
            <v>1079285.6399999999</v>
          </cell>
          <cell r="G293">
            <v>0</v>
          </cell>
          <cell r="H293">
            <v>1079285.6399999999</v>
          </cell>
          <cell r="I293">
            <v>0</v>
          </cell>
          <cell r="J293">
            <v>1079285.6399999999</v>
          </cell>
          <cell r="K293">
            <v>533884.87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9769.36</v>
          </cell>
        </row>
        <row r="295">
          <cell r="F295">
            <v>893703.86</v>
          </cell>
          <cell r="G295">
            <v>0</v>
          </cell>
          <cell r="H295">
            <v>893703.86</v>
          </cell>
          <cell r="I295">
            <v>0</v>
          </cell>
          <cell r="J295">
            <v>893703.86</v>
          </cell>
          <cell r="K295">
            <v>568586.97</v>
          </cell>
        </row>
        <row r="296">
          <cell r="F296">
            <v>21150.91</v>
          </cell>
          <cell r="G296">
            <v>0</v>
          </cell>
          <cell r="H296">
            <v>21150.91</v>
          </cell>
          <cell r="I296">
            <v>0</v>
          </cell>
          <cell r="J296">
            <v>21150.91</v>
          </cell>
          <cell r="K296">
            <v>76594.37</v>
          </cell>
        </row>
        <row r="297">
          <cell r="F297">
            <v>232118.53</v>
          </cell>
          <cell r="G297">
            <v>0</v>
          </cell>
          <cell r="H297">
            <v>232118.53</v>
          </cell>
          <cell r="I297">
            <v>0</v>
          </cell>
          <cell r="J297">
            <v>232118.53</v>
          </cell>
          <cell r="K297">
            <v>512185.41</v>
          </cell>
        </row>
        <row r="298">
          <cell r="F298">
            <v>737263.67</v>
          </cell>
          <cell r="G298">
            <v>0</v>
          </cell>
          <cell r="H298">
            <v>737263.67</v>
          </cell>
          <cell r="I298">
            <v>0</v>
          </cell>
          <cell r="J298">
            <v>737263.67</v>
          </cell>
          <cell r="K298">
            <v>497393.15</v>
          </cell>
        </row>
        <row r="299">
          <cell r="F299">
            <v>184548.33</v>
          </cell>
          <cell r="G299">
            <v>0</v>
          </cell>
          <cell r="H299">
            <v>184548.33</v>
          </cell>
          <cell r="I299">
            <v>0</v>
          </cell>
          <cell r="J299">
            <v>184548.33</v>
          </cell>
          <cell r="K299">
            <v>75413.100000000006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348656</v>
          </cell>
        </row>
        <row r="301">
          <cell r="F301">
            <v>11000</v>
          </cell>
          <cell r="G301">
            <v>0</v>
          </cell>
          <cell r="H301">
            <v>11000</v>
          </cell>
          <cell r="I301">
            <v>0</v>
          </cell>
          <cell r="J301">
            <v>11000</v>
          </cell>
          <cell r="K301">
            <v>65221.89</v>
          </cell>
        </row>
        <row r="302">
          <cell r="F302">
            <v>3159070.94</v>
          </cell>
          <cell r="G302">
            <v>0</v>
          </cell>
          <cell r="H302">
            <v>3159070.94</v>
          </cell>
          <cell r="I302">
            <v>0</v>
          </cell>
          <cell r="J302">
            <v>3159070.94</v>
          </cell>
          <cell r="K302">
            <v>2687705.12</v>
          </cell>
        </row>
        <row r="304">
          <cell r="F304">
            <v>224246.43</v>
          </cell>
          <cell r="G304">
            <v>0</v>
          </cell>
          <cell r="H304">
            <v>224246.43</v>
          </cell>
          <cell r="I304">
            <v>0</v>
          </cell>
          <cell r="J304">
            <v>224246.43</v>
          </cell>
          <cell r="K304">
            <v>106382.24</v>
          </cell>
        </row>
        <row r="305">
          <cell r="F305">
            <v>12357590.51</v>
          </cell>
          <cell r="G305">
            <v>0</v>
          </cell>
          <cell r="H305">
            <v>12357590.51</v>
          </cell>
          <cell r="I305">
            <v>0</v>
          </cell>
          <cell r="J305">
            <v>12357590.51</v>
          </cell>
          <cell r="K305">
            <v>56293.07</v>
          </cell>
        </row>
        <row r="306">
          <cell r="F306">
            <v>722754.75</v>
          </cell>
          <cell r="G306">
            <v>0</v>
          </cell>
          <cell r="H306">
            <v>722754.75</v>
          </cell>
          <cell r="I306">
            <v>0</v>
          </cell>
          <cell r="J306">
            <v>722754.75</v>
          </cell>
          <cell r="K306">
            <v>286010</v>
          </cell>
        </row>
        <row r="307">
          <cell r="F307">
            <v>755666.55</v>
          </cell>
          <cell r="G307">
            <v>0</v>
          </cell>
          <cell r="H307">
            <v>755666.55</v>
          </cell>
          <cell r="I307">
            <v>0</v>
          </cell>
          <cell r="J307">
            <v>755666.55</v>
          </cell>
          <cell r="K307">
            <v>104454.55</v>
          </cell>
        </row>
        <row r="308">
          <cell r="F308">
            <v>144723.82999999999</v>
          </cell>
          <cell r="G308">
            <v>0</v>
          </cell>
          <cell r="H308">
            <v>144723.82999999999</v>
          </cell>
          <cell r="I308">
            <v>0</v>
          </cell>
          <cell r="J308">
            <v>144723.82999999999</v>
          </cell>
          <cell r="K308">
            <v>2013617.26</v>
          </cell>
        </row>
        <row r="309">
          <cell r="F309">
            <v>117865.77</v>
          </cell>
          <cell r="G309">
            <v>0</v>
          </cell>
          <cell r="H309">
            <v>117865.77</v>
          </cell>
          <cell r="I309">
            <v>0</v>
          </cell>
          <cell r="J309">
            <v>117865.77</v>
          </cell>
          <cell r="K309">
            <v>12077.2</v>
          </cell>
        </row>
        <row r="310">
          <cell r="F310">
            <v>695663.48</v>
          </cell>
          <cell r="G310">
            <v>0</v>
          </cell>
          <cell r="H310">
            <v>695663.48</v>
          </cell>
          <cell r="I310">
            <v>0</v>
          </cell>
          <cell r="J310">
            <v>695663.48</v>
          </cell>
          <cell r="K310">
            <v>1235118.3400000001</v>
          </cell>
        </row>
        <row r="311">
          <cell r="F311">
            <v>1869.16</v>
          </cell>
          <cell r="G311">
            <v>0</v>
          </cell>
          <cell r="H311">
            <v>1869.16</v>
          </cell>
          <cell r="I311">
            <v>0</v>
          </cell>
          <cell r="J311">
            <v>1869.16</v>
          </cell>
          <cell r="K311">
            <v>0</v>
          </cell>
        </row>
        <row r="312">
          <cell r="F312">
            <v>15020380.48</v>
          </cell>
          <cell r="G312">
            <v>0</v>
          </cell>
          <cell r="H312">
            <v>15020380.48</v>
          </cell>
          <cell r="I312">
            <v>0</v>
          </cell>
          <cell r="J312">
            <v>15020380.48</v>
          </cell>
          <cell r="K312">
            <v>3813952.66</v>
          </cell>
        </row>
        <row r="314">
          <cell r="F314">
            <v>85950</v>
          </cell>
          <cell r="G314">
            <v>0</v>
          </cell>
          <cell r="H314">
            <v>85950</v>
          </cell>
          <cell r="I314">
            <v>0</v>
          </cell>
          <cell r="J314">
            <v>85950</v>
          </cell>
          <cell r="K314">
            <v>34950</v>
          </cell>
        </row>
        <row r="315">
          <cell r="F315">
            <v>1010500.04</v>
          </cell>
          <cell r="G315">
            <v>0</v>
          </cell>
          <cell r="H315">
            <v>1010500.04</v>
          </cell>
          <cell r="I315">
            <v>0</v>
          </cell>
          <cell r="J315">
            <v>1010500.04</v>
          </cell>
          <cell r="K315">
            <v>420000</v>
          </cell>
        </row>
        <row r="316">
          <cell r="F316">
            <v>149209.54999999999</v>
          </cell>
          <cell r="G316">
            <v>0</v>
          </cell>
          <cell r="H316">
            <v>149209.54999999999</v>
          </cell>
          <cell r="I316">
            <v>0</v>
          </cell>
          <cell r="J316">
            <v>149209.54999999999</v>
          </cell>
          <cell r="K316">
            <v>148871.35</v>
          </cell>
        </row>
        <row r="317">
          <cell r="F317">
            <v>223000</v>
          </cell>
          <cell r="G317">
            <v>0</v>
          </cell>
          <cell r="H317">
            <v>223000</v>
          </cell>
          <cell r="I317">
            <v>0</v>
          </cell>
          <cell r="J317">
            <v>223000</v>
          </cell>
          <cell r="K317">
            <v>190474</v>
          </cell>
        </row>
        <row r="318">
          <cell r="F318">
            <v>65376.43</v>
          </cell>
          <cell r="G318">
            <v>0</v>
          </cell>
          <cell r="H318">
            <v>65376.43</v>
          </cell>
          <cell r="I318">
            <v>0</v>
          </cell>
          <cell r="J318">
            <v>65376.43</v>
          </cell>
          <cell r="K318">
            <v>0</v>
          </cell>
        </row>
        <row r="319">
          <cell r="F319">
            <v>20368</v>
          </cell>
          <cell r="G319">
            <v>0</v>
          </cell>
          <cell r="H319">
            <v>20368</v>
          </cell>
          <cell r="I319">
            <v>0</v>
          </cell>
          <cell r="J319">
            <v>20368</v>
          </cell>
          <cell r="K319">
            <v>20368</v>
          </cell>
        </row>
        <row r="320">
          <cell r="F320">
            <v>14500</v>
          </cell>
          <cell r="G320">
            <v>0</v>
          </cell>
          <cell r="H320">
            <v>14500</v>
          </cell>
          <cell r="I320">
            <v>0</v>
          </cell>
          <cell r="J320">
            <v>14500</v>
          </cell>
          <cell r="K320">
            <v>32549.5</v>
          </cell>
        </row>
        <row r="321">
          <cell r="F321">
            <v>1194822.97</v>
          </cell>
          <cell r="G321">
            <v>0</v>
          </cell>
          <cell r="H321">
            <v>1194822.97</v>
          </cell>
          <cell r="I321">
            <v>0</v>
          </cell>
          <cell r="J321">
            <v>1194822.97</v>
          </cell>
          <cell r="K321">
            <v>307185.49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110</v>
          </cell>
        </row>
        <row r="323">
          <cell r="F323">
            <v>2763726.99</v>
          </cell>
          <cell r="G323">
            <v>0</v>
          </cell>
          <cell r="H323">
            <v>2763726.99</v>
          </cell>
          <cell r="I323">
            <v>0</v>
          </cell>
          <cell r="J323">
            <v>2763726.99</v>
          </cell>
          <cell r="K323">
            <v>1154508.3399999999</v>
          </cell>
        </row>
        <row r="325">
          <cell r="F325">
            <v>16144890.02</v>
          </cell>
          <cell r="G325">
            <v>0</v>
          </cell>
          <cell r="H325">
            <v>16144890.02</v>
          </cell>
          <cell r="I325">
            <v>0</v>
          </cell>
          <cell r="J325">
            <v>16144890.02</v>
          </cell>
          <cell r="K325">
            <v>5289014.7</v>
          </cell>
        </row>
        <row r="326">
          <cell r="F326">
            <v>18386142.629999999</v>
          </cell>
          <cell r="G326">
            <v>0</v>
          </cell>
          <cell r="H326">
            <v>18386142.629999999</v>
          </cell>
          <cell r="I326">
            <v>0</v>
          </cell>
          <cell r="J326">
            <v>18386142.629999999</v>
          </cell>
          <cell r="K326">
            <v>2996959.91</v>
          </cell>
        </row>
        <row r="327">
          <cell r="F327">
            <v>497423.62</v>
          </cell>
          <cell r="G327">
            <v>0</v>
          </cell>
          <cell r="H327">
            <v>497423.62</v>
          </cell>
          <cell r="I327">
            <v>0</v>
          </cell>
          <cell r="J327">
            <v>497423.62</v>
          </cell>
          <cell r="K327">
            <v>56922.22</v>
          </cell>
        </row>
        <row r="328">
          <cell r="F328">
            <v>65583.55</v>
          </cell>
          <cell r="G328">
            <v>0</v>
          </cell>
          <cell r="H328">
            <v>65583.55</v>
          </cell>
          <cell r="I328">
            <v>0</v>
          </cell>
          <cell r="J328">
            <v>65583.55</v>
          </cell>
          <cell r="K328">
            <v>14000</v>
          </cell>
        </row>
        <row r="329">
          <cell r="F329">
            <v>8358491.5999999996</v>
          </cell>
          <cell r="G329">
            <v>0</v>
          </cell>
          <cell r="H329">
            <v>8358491.5999999996</v>
          </cell>
          <cell r="I329">
            <v>0</v>
          </cell>
          <cell r="J329">
            <v>8358491.5999999996</v>
          </cell>
          <cell r="K329">
            <v>2621868.2599999998</v>
          </cell>
        </row>
        <row r="330">
          <cell r="F330">
            <v>3237302.77</v>
          </cell>
          <cell r="G330">
            <v>0</v>
          </cell>
          <cell r="H330">
            <v>3237302.77</v>
          </cell>
          <cell r="I330">
            <v>0</v>
          </cell>
          <cell r="J330">
            <v>3237302.77</v>
          </cell>
          <cell r="K330">
            <v>1031692.71</v>
          </cell>
        </row>
        <row r="331">
          <cell r="F331">
            <v>451272.84</v>
          </cell>
          <cell r="G331">
            <v>0</v>
          </cell>
          <cell r="H331">
            <v>451272.84</v>
          </cell>
          <cell r="I331">
            <v>0</v>
          </cell>
          <cell r="J331">
            <v>451272.84</v>
          </cell>
          <cell r="K331">
            <v>118343.88</v>
          </cell>
        </row>
        <row r="332">
          <cell r="F332">
            <v>634058.04</v>
          </cell>
          <cell r="G332">
            <v>0</v>
          </cell>
          <cell r="H332">
            <v>634058.04</v>
          </cell>
          <cell r="I332">
            <v>0</v>
          </cell>
          <cell r="J332">
            <v>634058.04</v>
          </cell>
          <cell r="K332">
            <v>165315.70000000001</v>
          </cell>
        </row>
        <row r="333">
          <cell r="F333">
            <v>1814383.86</v>
          </cell>
          <cell r="G333">
            <v>0</v>
          </cell>
          <cell r="H333">
            <v>1814383.86</v>
          </cell>
          <cell r="I333">
            <v>0</v>
          </cell>
          <cell r="J333">
            <v>1814383.86</v>
          </cell>
          <cell r="K333">
            <v>74967.850000000006</v>
          </cell>
        </row>
        <row r="334">
          <cell r="F334">
            <v>792075.06</v>
          </cell>
          <cell r="G334">
            <v>0</v>
          </cell>
          <cell r="H334">
            <v>792075.06</v>
          </cell>
          <cell r="I334">
            <v>0</v>
          </cell>
          <cell r="J334">
            <v>792075.06</v>
          </cell>
          <cell r="K334">
            <v>196445.43</v>
          </cell>
        </row>
        <row r="335">
          <cell r="F335">
            <v>741531.37</v>
          </cell>
          <cell r="G335">
            <v>0</v>
          </cell>
          <cell r="H335">
            <v>741531.37</v>
          </cell>
          <cell r="I335">
            <v>0</v>
          </cell>
          <cell r="J335">
            <v>741531.37</v>
          </cell>
          <cell r="K335">
            <v>147185.09</v>
          </cell>
        </row>
        <row r="336">
          <cell r="F336">
            <v>51123155.359999999</v>
          </cell>
          <cell r="G336">
            <v>0</v>
          </cell>
          <cell r="H336">
            <v>51123155.359999999</v>
          </cell>
          <cell r="I336">
            <v>0</v>
          </cell>
          <cell r="J336">
            <v>51123155.359999999</v>
          </cell>
          <cell r="K336">
            <v>12712715.75</v>
          </cell>
        </row>
        <row r="338">
          <cell r="F338">
            <v>1188472.33</v>
          </cell>
          <cell r="G338">
            <v>0</v>
          </cell>
          <cell r="H338">
            <v>1188472.33</v>
          </cell>
          <cell r="I338">
            <v>0</v>
          </cell>
          <cell r="J338">
            <v>1188472.33</v>
          </cell>
          <cell r="K338">
            <v>1255961.24</v>
          </cell>
        </row>
        <row r="339">
          <cell r="F339">
            <v>1188472.33</v>
          </cell>
          <cell r="G339">
            <v>0</v>
          </cell>
          <cell r="H339">
            <v>1188472.33</v>
          </cell>
          <cell r="I339">
            <v>0</v>
          </cell>
          <cell r="J339">
            <v>1188472.33</v>
          </cell>
          <cell r="K339">
            <v>1255961.24</v>
          </cell>
        </row>
        <row r="341">
          <cell r="F341">
            <v>273331.59999999998</v>
          </cell>
          <cell r="G341">
            <v>0</v>
          </cell>
          <cell r="H341">
            <v>273331.59999999998</v>
          </cell>
          <cell r="I341">
            <v>0</v>
          </cell>
          <cell r="J341">
            <v>273331.59999999998</v>
          </cell>
          <cell r="K341">
            <v>64385.919999999998</v>
          </cell>
        </row>
        <row r="342">
          <cell r="F342">
            <v>77112.789999999994</v>
          </cell>
          <cell r="G342">
            <v>0</v>
          </cell>
          <cell r="H342">
            <v>77112.789999999994</v>
          </cell>
          <cell r="I342">
            <v>0</v>
          </cell>
          <cell r="J342">
            <v>77112.789999999994</v>
          </cell>
          <cell r="K342">
            <v>65498.73</v>
          </cell>
        </row>
        <row r="343">
          <cell r="F343">
            <v>85847.84</v>
          </cell>
          <cell r="G343">
            <v>0</v>
          </cell>
          <cell r="H343">
            <v>85847.84</v>
          </cell>
          <cell r="I343">
            <v>0</v>
          </cell>
          <cell r="J343">
            <v>85847.84</v>
          </cell>
          <cell r="K343">
            <v>42923.92</v>
          </cell>
        </row>
        <row r="344">
          <cell r="F344">
            <v>27461.16</v>
          </cell>
          <cell r="G344">
            <v>0</v>
          </cell>
          <cell r="H344">
            <v>27461.16</v>
          </cell>
          <cell r="I344">
            <v>0</v>
          </cell>
          <cell r="J344">
            <v>27461.16</v>
          </cell>
          <cell r="K344">
            <v>42518.09</v>
          </cell>
        </row>
        <row r="345">
          <cell r="F345">
            <v>144105.16</v>
          </cell>
          <cell r="G345">
            <v>0</v>
          </cell>
          <cell r="H345">
            <v>144105.16</v>
          </cell>
          <cell r="I345">
            <v>0</v>
          </cell>
          <cell r="J345">
            <v>144105.16</v>
          </cell>
          <cell r="K345">
            <v>21029.84</v>
          </cell>
        </row>
        <row r="346">
          <cell r="F346">
            <v>607858.54999999993</v>
          </cell>
          <cell r="G346">
            <v>0</v>
          </cell>
          <cell r="H346">
            <v>607858.54999999993</v>
          </cell>
          <cell r="I346">
            <v>0</v>
          </cell>
          <cell r="J346">
            <v>607858.54999999993</v>
          </cell>
          <cell r="K346">
            <v>236356.5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2">
          <cell r="F352">
            <v>-14368.95</v>
          </cell>
          <cell r="G352">
            <v>0</v>
          </cell>
          <cell r="H352">
            <v>-14368.95</v>
          </cell>
          <cell r="I352">
            <v>0</v>
          </cell>
          <cell r="J352">
            <v>-14368.95</v>
          </cell>
          <cell r="K352">
            <v>0</v>
          </cell>
        </row>
        <row r="353">
          <cell r="F353">
            <v>-2940068.54</v>
          </cell>
          <cell r="G353">
            <v>0</v>
          </cell>
          <cell r="H353">
            <v>-2940068.54</v>
          </cell>
          <cell r="I353">
            <v>0</v>
          </cell>
          <cell r="J353">
            <v>-2940068.54</v>
          </cell>
          <cell r="K353">
            <v>0</v>
          </cell>
        </row>
        <row r="354">
          <cell r="F354">
            <v>-19804.27</v>
          </cell>
          <cell r="G354">
            <v>0</v>
          </cell>
          <cell r="H354">
            <v>-19804.27</v>
          </cell>
          <cell r="I354">
            <v>0</v>
          </cell>
          <cell r="J354">
            <v>-19804.27</v>
          </cell>
          <cell r="K354">
            <v>0</v>
          </cell>
        </row>
        <row r="355">
          <cell r="F355">
            <v>4468151.5</v>
          </cell>
          <cell r="G355">
            <v>0</v>
          </cell>
          <cell r="H355">
            <v>4468151.5</v>
          </cell>
          <cell r="I355">
            <v>0</v>
          </cell>
          <cell r="J355">
            <v>4468151.5</v>
          </cell>
          <cell r="K355">
            <v>0</v>
          </cell>
        </row>
        <row r="356">
          <cell r="F356">
            <v>1493909.7399999998</v>
          </cell>
          <cell r="G356">
            <v>0</v>
          </cell>
          <cell r="H356">
            <v>1493909.7399999998</v>
          </cell>
          <cell r="I356">
            <v>0</v>
          </cell>
          <cell r="J356">
            <v>1493909.7399999998</v>
          </cell>
          <cell r="K356">
            <v>0</v>
          </cell>
        </row>
        <row r="358">
          <cell r="F358">
            <v>-42775136.619999997</v>
          </cell>
          <cell r="G358">
            <v>0</v>
          </cell>
          <cell r="H358">
            <v>-42775136.619999997</v>
          </cell>
          <cell r="I358">
            <v>0</v>
          </cell>
          <cell r="J358">
            <v>-42775136.619999997</v>
          </cell>
          <cell r="K358">
            <v>52244.04</v>
          </cell>
        </row>
        <row r="359">
          <cell r="F359">
            <v>16847652.77</v>
          </cell>
          <cell r="G359">
            <v>3453170.58</v>
          </cell>
          <cell r="H359">
            <v>20300823.350000001</v>
          </cell>
          <cell r="I359">
            <v>0</v>
          </cell>
          <cell r="J359">
            <v>20300823.350000001</v>
          </cell>
          <cell r="K359">
            <v>-1678263.82</v>
          </cell>
        </row>
        <row r="360">
          <cell r="F360">
            <v>-4601156.92</v>
          </cell>
          <cell r="G360">
            <v>0</v>
          </cell>
          <cell r="H360">
            <v>-4601156.92</v>
          </cell>
          <cell r="I360">
            <v>0</v>
          </cell>
          <cell r="J360">
            <v>-4601156.92</v>
          </cell>
          <cell r="K360">
            <v>-122734.84</v>
          </cell>
        </row>
        <row r="361">
          <cell r="F361">
            <v>-1707838.5</v>
          </cell>
          <cell r="G361">
            <v>82759.89</v>
          </cell>
          <cell r="H361">
            <v>-1625078.61</v>
          </cell>
          <cell r="I361">
            <v>0</v>
          </cell>
          <cell r="J361">
            <v>-1625078.61</v>
          </cell>
          <cell r="K361">
            <v>-2709431.85</v>
          </cell>
        </row>
        <row r="362">
          <cell r="F362">
            <v>-32236479.269999996</v>
          </cell>
          <cell r="G362">
            <v>3535930.47</v>
          </cell>
          <cell r="H362">
            <v>-28700548.799999997</v>
          </cell>
          <cell r="I362">
            <v>0</v>
          </cell>
          <cell r="J362">
            <v>-28700548.799999997</v>
          </cell>
          <cell r="K362">
            <v>-4458186.4700000007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6">
          <cell r="F366">
            <v>51490.05</v>
          </cell>
          <cell r="G366">
            <v>0</v>
          </cell>
          <cell r="H366">
            <v>51490.05</v>
          </cell>
          <cell r="I366">
            <v>0</v>
          </cell>
          <cell r="J366">
            <v>51490.05</v>
          </cell>
          <cell r="K366">
            <v>17710</v>
          </cell>
        </row>
        <row r="367">
          <cell r="F367">
            <v>7824646.6699999999</v>
          </cell>
          <cell r="G367">
            <v>0</v>
          </cell>
          <cell r="H367">
            <v>7824646.6699999999</v>
          </cell>
          <cell r="I367">
            <v>0</v>
          </cell>
          <cell r="J367">
            <v>7824646.6699999999</v>
          </cell>
          <cell r="K367">
            <v>5238579.55</v>
          </cell>
        </row>
        <row r="368">
          <cell r="F368">
            <v>7876136.7199999997</v>
          </cell>
          <cell r="G368">
            <v>0</v>
          </cell>
          <cell r="H368">
            <v>7876136.7199999997</v>
          </cell>
          <cell r="I368">
            <v>0</v>
          </cell>
          <cell r="J368">
            <v>7876136.7199999997</v>
          </cell>
          <cell r="K368">
            <v>5256289.55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F371">
            <v>1.8905848264694214E-7</v>
          </cell>
          <cell r="G371">
            <v>-5.9662852436304092E-10</v>
          </cell>
          <cell r="H371">
            <v>-8.3819031715393066E-8</v>
          </cell>
          <cell r="I371">
            <v>0</v>
          </cell>
          <cell r="J371">
            <v>-8.3819031715393066E-8</v>
          </cell>
          <cell r="K371">
            <v>-3.8836151361465454E-7</v>
          </cell>
        </row>
      </sheetData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"/>
      <sheetName val="Detail"/>
      <sheetName val="NBV=0"/>
      <sheetName val="FF-2"/>
    </sheetNames>
    <sheetDataSet>
      <sheetData sheetId="0" refreshError="1">
        <row r="15">
          <cell r="B15" t="str">
            <v>Main number</v>
          </cell>
          <cell r="E15" t="str">
            <v>SNo.</v>
          </cell>
          <cell r="F15" t="str">
            <v>Name</v>
          </cell>
          <cell r="I15" t="str">
            <v>Doc.no.</v>
          </cell>
          <cell r="J15" t="str">
            <v>Deprec. type</v>
          </cell>
          <cell r="K15" t="str">
            <v xml:space="preserve">        planned</v>
          </cell>
          <cell r="L15" t="str">
            <v xml:space="preserve">         posted</v>
          </cell>
          <cell r="N15" t="str">
            <v xml:space="preserve">        to post</v>
          </cell>
        </row>
        <row r="17">
          <cell r="B17">
            <v>2000021</v>
          </cell>
          <cell r="E17">
            <v>0</v>
          </cell>
          <cell r="F17" t="str">
            <v>AIR COMPRESSOR</v>
          </cell>
          <cell r="J17" t="str">
            <v>Ordinary deprec.</v>
          </cell>
          <cell r="K17">
            <v>-7641.08</v>
          </cell>
          <cell r="L17">
            <v>-7004.32</v>
          </cell>
          <cell r="N17">
            <v>-636.76</v>
          </cell>
        </row>
        <row r="18">
          <cell r="B18">
            <v>2000022</v>
          </cell>
          <cell r="E18">
            <v>0</v>
          </cell>
          <cell r="F18" t="str">
            <v>AIR COMPRESSOR</v>
          </cell>
          <cell r="J18" t="str">
            <v>Ordinary deprec.</v>
          </cell>
          <cell r="K18">
            <v>-8777</v>
          </cell>
          <cell r="L18">
            <v>-8045.58</v>
          </cell>
          <cell r="N18">
            <v>-731.42</v>
          </cell>
        </row>
        <row r="19">
          <cell r="B19">
            <v>2000027</v>
          </cell>
          <cell r="E19">
            <v>0</v>
          </cell>
          <cell r="F19" t="str">
            <v>COOLING TOWER</v>
          </cell>
          <cell r="J19" t="str">
            <v>Ordinary deprec.</v>
          </cell>
          <cell r="K19">
            <v>-14208.32</v>
          </cell>
          <cell r="L19">
            <v>-13024.29</v>
          </cell>
          <cell r="N19">
            <v>-1184.03</v>
          </cell>
        </row>
        <row r="20">
          <cell r="B20">
            <v>2000093</v>
          </cell>
          <cell r="E20">
            <v>0</v>
          </cell>
          <cell r="F20" t="str">
            <v>ROBOT-VS-6354 CM-W</v>
          </cell>
          <cell r="J20" t="str">
            <v>Ordinary deprec.</v>
          </cell>
          <cell r="K20">
            <v>-1111.98</v>
          </cell>
          <cell r="L20">
            <v>-1019.32</v>
          </cell>
          <cell r="N20">
            <v>-92.66</v>
          </cell>
        </row>
        <row r="21">
          <cell r="B21">
            <v>2000101</v>
          </cell>
          <cell r="E21">
            <v>0</v>
          </cell>
          <cell r="F21" t="str">
            <v>ROBOT-VS-6354 CM-W</v>
          </cell>
          <cell r="J21" t="str">
            <v>Ordinary deprec.</v>
          </cell>
          <cell r="K21">
            <v>-6917.08</v>
          </cell>
          <cell r="L21">
            <v>-6340.66</v>
          </cell>
          <cell r="N21">
            <v>-576.41999999999996</v>
          </cell>
        </row>
        <row r="22">
          <cell r="B22">
            <v>2000117</v>
          </cell>
          <cell r="E22">
            <v>0</v>
          </cell>
          <cell r="F22" t="str">
            <v>GRID PLATE BJ010-4050-08 PLATE</v>
          </cell>
          <cell r="J22" t="str">
            <v>Ordinary deprec.</v>
          </cell>
          <cell r="K22">
            <v>-2005.71</v>
          </cell>
          <cell r="L22">
            <v>-1838.57</v>
          </cell>
          <cell r="N22">
            <v>-167.14</v>
          </cell>
        </row>
        <row r="23">
          <cell r="B23">
            <v>2000123</v>
          </cell>
          <cell r="E23">
            <v>0</v>
          </cell>
          <cell r="F23" t="str">
            <v>FRIULAIR REFRIGERATED AIRDRYER</v>
          </cell>
          <cell r="J23" t="str">
            <v>Ordinary deprec.</v>
          </cell>
          <cell r="K23">
            <v>-1350</v>
          </cell>
          <cell r="L23">
            <v>-1237.5</v>
          </cell>
          <cell r="N23">
            <v>-112.5</v>
          </cell>
        </row>
        <row r="24">
          <cell r="B24">
            <v>2000127</v>
          </cell>
          <cell r="E24">
            <v>0</v>
          </cell>
          <cell r="F24" t="str">
            <v>ROLLER CONVEYOR</v>
          </cell>
          <cell r="J24" t="str">
            <v>Ordinary deprec.</v>
          </cell>
          <cell r="K24">
            <v>-6964.7</v>
          </cell>
          <cell r="L24">
            <v>-6384.31</v>
          </cell>
          <cell r="N24">
            <v>-580.39</v>
          </cell>
        </row>
        <row r="26">
          <cell r="B26">
            <v>110000</v>
          </cell>
          <cell r="F26">
            <v>102001100</v>
          </cell>
          <cell r="I26">
            <v>300000022</v>
          </cell>
          <cell r="J26" t="str">
            <v>Ordinary deprec.</v>
          </cell>
          <cell r="K26">
            <v>-48975.87</v>
          </cell>
          <cell r="L26">
            <v>-44894.55</v>
          </cell>
          <cell r="N26">
            <v>-4081.32</v>
          </cell>
        </row>
        <row r="28">
          <cell r="B28">
            <v>110000</v>
          </cell>
          <cell r="F28">
            <v>102001100</v>
          </cell>
          <cell r="H28" t="str">
            <v>*</v>
          </cell>
          <cell r="J28" t="str">
            <v>Ordinary deprec.</v>
          </cell>
          <cell r="K28">
            <v>-48975.87</v>
          </cell>
          <cell r="L28">
            <v>-44894.55</v>
          </cell>
          <cell r="N28">
            <v>-4081.32</v>
          </cell>
        </row>
        <row r="33">
          <cell r="C33">
            <v>1020</v>
          </cell>
          <cell r="D33" t="str">
            <v xml:space="preserve">                                             Book depreciation</v>
          </cell>
          <cell r="M33" t="str">
            <v>Per:</v>
          </cell>
          <cell r="O33">
            <v>2003</v>
          </cell>
          <cell r="P33" t="str">
            <v>/</v>
          </cell>
          <cell r="Q33">
            <v>12</v>
          </cell>
          <cell r="R33" t="str">
            <v>-</v>
          </cell>
          <cell r="S33">
            <v>1</v>
          </cell>
        </row>
        <row r="35">
          <cell r="G35" t="str">
            <v>Cost center</v>
          </cell>
        </row>
        <row r="36">
          <cell r="G36">
            <v>102001111</v>
          </cell>
        </row>
        <row r="38">
          <cell r="B38" t="str">
            <v>Main number</v>
          </cell>
          <cell r="E38" t="str">
            <v>SNo.</v>
          </cell>
          <cell r="F38" t="str">
            <v>Name</v>
          </cell>
          <cell r="I38" t="str">
            <v>Doc.no.</v>
          </cell>
          <cell r="J38" t="str">
            <v>Deprec. type</v>
          </cell>
          <cell r="K38" t="str">
            <v xml:space="preserve">        planned</v>
          </cell>
          <cell r="L38" t="str">
            <v xml:space="preserve">         posted</v>
          </cell>
          <cell r="N38" t="str">
            <v xml:space="preserve">        to post</v>
          </cell>
        </row>
        <row r="40">
          <cell r="B40">
            <v>2000005</v>
          </cell>
          <cell r="E40">
            <v>0</v>
          </cell>
          <cell r="F40" t="str">
            <v>OIL BURNER G10(ITALY)</v>
          </cell>
          <cell r="J40" t="str">
            <v>Ordinary deprec.</v>
          </cell>
          <cell r="K40">
            <v>-1766</v>
          </cell>
          <cell r="L40">
            <v>-1766</v>
          </cell>
          <cell r="N40">
            <v>0</v>
          </cell>
        </row>
        <row r="41">
          <cell r="B41">
            <v>2000006</v>
          </cell>
          <cell r="E41">
            <v>0</v>
          </cell>
          <cell r="F41" t="str">
            <v>OIL BURNER G10(ITALY)</v>
          </cell>
          <cell r="J41" t="str">
            <v>Ordinary deprec.</v>
          </cell>
          <cell r="K41">
            <v>-1766</v>
          </cell>
          <cell r="L41">
            <v>-1766</v>
          </cell>
          <cell r="N41">
            <v>0</v>
          </cell>
        </row>
        <row r="42">
          <cell r="B42">
            <v>2000007</v>
          </cell>
          <cell r="E42">
            <v>0</v>
          </cell>
          <cell r="F42" t="str">
            <v>OIL BURNER G10(ITALY)</v>
          </cell>
          <cell r="J42" t="str">
            <v>Ordinary deprec.</v>
          </cell>
          <cell r="K42">
            <v>-1766</v>
          </cell>
          <cell r="L42">
            <v>-1766</v>
          </cell>
          <cell r="N42">
            <v>0</v>
          </cell>
        </row>
        <row r="43">
          <cell r="B43">
            <v>2000008</v>
          </cell>
          <cell r="E43">
            <v>0</v>
          </cell>
          <cell r="F43" t="str">
            <v>OIL BURNER G10(ITALY)</v>
          </cell>
          <cell r="J43" t="str">
            <v>Ordinary deprec.</v>
          </cell>
          <cell r="K43">
            <v>-1766</v>
          </cell>
          <cell r="L43">
            <v>-1766</v>
          </cell>
          <cell r="N43">
            <v>0</v>
          </cell>
        </row>
        <row r="44">
          <cell r="B44">
            <v>2000009</v>
          </cell>
          <cell r="E44">
            <v>0</v>
          </cell>
          <cell r="F44" t="str">
            <v>OIL BURNER G10(ITALY)</v>
          </cell>
          <cell r="J44" t="str">
            <v>Ordinary deprec.</v>
          </cell>
          <cell r="K44">
            <v>-1766</v>
          </cell>
          <cell r="L44">
            <v>-1766</v>
          </cell>
          <cell r="N44">
            <v>0</v>
          </cell>
        </row>
        <row r="45">
          <cell r="B45">
            <v>2000134</v>
          </cell>
          <cell r="E45">
            <v>0</v>
          </cell>
          <cell r="F45" t="str">
            <v>PCB SECU1-4 202V15 FOR SEMU</v>
          </cell>
          <cell r="J45" t="str">
            <v>Ordinary deprec.</v>
          </cell>
          <cell r="K45">
            <v>-1083.74</v>
          </cell>
          <cell r="L45">
            <v>-993.43</v>
          </cell>
          <cell r="N45">
            <v>-90.31</v>
          </cell>
        </row>
        <row r="46">
          <cell r="B46">
            <v>2000135</v>
          </cell>
          <cell r="E46">
            <v>0</v>
          </cell>
          <cell r="F46" t="str">
            <v>TESTOMETRIC UNIVERSAL TESTER</v>
          </cell>
          <cell r="J46" t="str">
            <v>Ordinary deprec.</v>
          </cell>
          <cell r="K46">
            <v>-9447.25</v>
          </cell>
          <cell r="L46">
            <v>-8659.98</v>
          </cell>
          <cell r="N46">
            <v>-787.27</v>
          </cell>
        </row>
        <row r="47">
          <cell r="B47">
            <v>2000136</v>
          </cell>
          <cell r="E47">
            <v>0</v>
          </cell>
          <cell r="F47" t="str">
            <v>NEW STEEL SHELL OF FURNACE</v>
          </cell>
          <cell r="J47" t="str">
            <v>Ordinary deprec.</v>
          </cell>
          <cell r="K47">
            <v>-10624.93</v>
          </cell>
          <cell r="L47">
            <v>-9739.52</v>
          </cell>
          <cell r="N47">
            <v>-885.41</v>
          </cell>
        </row>
        <row r="48">
          <cell r="B48">
            <v>2000137</v>
          </cell>
          <cell r="E48">
            <v>0</v>
          </cell>
          <cell r="F48" t="str">
            <v>NEW STEEL SHELL OF FURNACE</v>
          </cell>
          <cell r="J48" t="str">
            <v>Ordinary deprec.</v>
          </cell>
          <cell r="K48">
            <v>-10624.93</v>
          </cell>
          <cell r="L48">
            <v>-9739.52</v>
          </cell>
          <cell r="N48">
            <v>-885.41</v>
          </cell>
        </row>
        <row r="49">
          <cell r="B49">
            <v>2000138</v>
          </cell>
          <cell r="E49">
            <v>0</v>
          </cell>
          <cell r="F49" t="str">
            <v>NEW STEEL SHELL OF FURNACE</v>
          </cell>
          <cell r="J49" t="str">
            <v>Ordinary deprec.</v>
          </cell>
          <cell r="K49">
            <v>-10624.93</v>
          </cell>
          <cell r="L49">
            <v>-9739.52</v>
          </cell>
          <cell r="N49">
            <v>-885.41</v>
          </cell>
        </row>
        <row r="50">
          <cell r="B50">
            <v>2000139</v>
          </cell>
          <cell r="E50">
            <v>0</v>
          </cell>
          <cell r="F50" t="str">
            <v>NEW STEEL SHELL OF FURNACE</v>
          </cell>
          <cell r="J50" t="str">
            <v>Ordinary deprec.</v>
          </cell>
          <cell r="K50">
            <v>-10624.93</v>
          </cell>
          <cell r="L50">
            <v>-9739.52</v>
          </cell>
          <cell r="N50">
            <v>-885.41</v>
          </cell>
        </row>
        <row r="51">
          <cell r="B51">
            <v>2000144</v>
          </cell>
          <cell r="E51">
            <v>0</v>
          </cell>
          <cell r="F51" t="str">
            <v>LOADING BAY INCLUSIVE OF BUCKE</v>
          </cell>
          <cell r="J51" t="str">
            <v>Ordinary deprec.</v>
          </cell>
          <cell r="K51">
            <v>-1249.93</v>
          </cell>
          <cell r="L51">
            <v>-1145.77</v>
          </cell>
          <cell r="N51">
            <v>-104.16</v>
          </cell>
        </row>
        <row r="52">
          <cell r="B52">
            <v>2000145</v>
          </cell>
          <cell r="E52">
            <v>0</v>
          </cell>
          <cell r="F52" t="str">
            <v>LOADING BAY INCLUSIVE OF BUCKE</v>
          </cell>
          <cell r="J52" t="str">
            <v>Ordinary deprec.</v>
          </cell>
          <cell r="K52">
            <v>-1249.93</v>
          </cell>
          <cell r="L52">
            <v>-1145.77</v>
          </cell>
          <cell r="N52">
            <v>-104.16</v>
          </cell>
        </row>
        <row r="53">
          <cell r="B53">
            <v>2000162</v>
          </cell>
          <cell r="E53">
            <v>0</v>
          </cell>
          <cell r="F53" t="str">
            <v>HARD FEED SURFACE GRINDER</v>
          </cell>
          <cell r="J53" t="str">
            <v>Ordinary deprec.</v>
          </cell>
          <cell r="K53">
            <v>-6315.77</v>
          </cell>
          <cell r="L53">
            <v>-5789.46</v>
          </cell>
          <cell r="N53">
            <v>-526.30999999999995</v>
          </cell>
        </row>
        <row r="54">
          <cell r="B54">
            <v>2000172</v>
          </cell>
          <cell r="E54">
            <v>0</v>
          </cell>
          <cell r="F54" t="str">
            <v>DIE CASTING ROBOT SYSTEM</v>
          </cell>
          <cell r="J54" t="str">
            <v>Ordinary deprec.</v>
          </cell>
          <cell r="K54">
            <v>-36023.279999999999</v>
          </cell>
          <cell r="L54">
            <v>-33021.339999999997</v>
          </cell>
          <cell r="N54">
            <v>-3001.94</v>
          </cell>
        </row>
        <row r="55">
          <cell r="B55">
            <v>2000191</v>
          </cell>
          <cell r="E55">
            <v>0</v>
          </cell>
          <cell r="F55" t="str">
            <v>RELOCATE TRIMMING EJECTION SPG</v>
          </cell>
          <cell r="J55" t="str">
            <v>Ordinary deprec.</v>
          </cell>
          <cell r="K55">
            <v>-3</v>
          </cell>
          <cell r="L55">
            <v>-3</v>
          </cell>
          <cell r="N55">
            <v>0</v>
          </cell>
        </row>
        <row r="57">
          <cell r="B57">
            <v>110000</v>
          </cell>
          <cell r="F57">
            <v>102001111</v>
          </cell>
          <cell r="I57">
            <v>300000023</v>
          </cell>
          <cell r="J57" t="str">
            <v>Ordinary deprec.</v>
          </cell>
          <cell r="K57">
            <v>-106702.62</v>
          </cell>
          <cell r="L57">
            <v>-98546.83</v>
          </cell>
          <cell r="N57">
            <v>-8155.79</v>
          </cell>
        </row>
        <row r="59">
          <cell r="B59">
            <v>110000</v>
          </cell>
          <cell r="F59">
            <v>102001111</v>
          </cell>
          <cell r="H59" t="str">
            <v>*</v>
          </cell>
          <cell r="J59" t="str">
            <v>Ordinary deprec.</v>
          </cell>
          <cell r="K59">
            <v>-106702.62</v>
          </cell>
          <cell r="L59">
            <v>-98546.83</v>
          </cell>
          <cell r="N59">
            <v>-8155.79</v>
          </cell>
        </row>
        <row r="64">
          <cell r="C64">
            <v>1020</v>
          </cell>
          <cell r="D64" t="str">
            <v xml:space="preserve">                                             Book depreciation</v>
          </cell>
          <cell r="M64" t="str">
            <v>Per:</v>
          </cell>
          <cell r="O64">
            <v>2003</v>
          </cell>
          <cell r="P64" t="str">
            <v>/</v>
          </cell>
          <cell r="Q64">
            <v>12</v>
          </cell>
          <cell r="R64" t="str">
            <v>-</v>
          </cell>
          <cell r="S64">
            <v>1</v>
          </cell>
        </row>
        <row r="66">
          <cell r="G66" t="str">
            <v>Cost center</v>
          </cell>
        </row>
        <row r="67">
          <cell r="G67">
            <v>102001112</v>
          </cell>
        </row>
        <row r="69">
          <cell r="B69" t="str">
            <v>Main number</v>
          </cell>
          <cell r="E69" t="str">
            <v>SNo.</v>
          </cell>
          <cell r="F69" t="str">
            <v>Name</v>
          </cell>
          <cell r="I69" t="str">
            <v>Doc.no.</v>
          </cell>
          <cell r="J69" t="str">
            <v>Deprec. type</v>
          </cell>
          <cell r="K69" t="str">
            <v xml:space="preserve">        planned</v>
          </cell>
          <cell r="L69" t="str">
            <v xml:space="preserve">         posted</v>
          </cell>
          <cell r="N69" t="str">
            <v xml:space="preserve">        to post</v>
          </cell>
        </row>
        <row r="71">
          <cell r="B71">
            <v>2000010</v>
          </cell>
          <cell r="E71">
            <v>0</v>
          </cell>
          <cell r="F71" t="str">
            <v>OIL BURNER G10(ITALY)</v>
          </cell>
          <cell r="J71" t="str">
            <v>Ordinary deprec.</v>
          </cell>
          <cell r="K71">
            <v>-1766</v>
          </cell>
          <cell r="L71">
            <v>-1766</v>
          </cell>
          <cell r="N71">
            <v>0</v>
          </cell>
        </row>
        <row r="72">
          <cell r="B72">
            <v>2000011</v>
          </cell>
          <cell r="E72">
            <v>0</v>
          </cell>
          <cell r="F72" t="str">
            <v>OIL BURNER G10(ITALY)</v>
          </cell>
          <cell r="J72" t="str">
            <v>Ordinary deprec.</v>
          </cell>
          <cell r="K72">
            <v>-1766</v>
          </cell>
          <cell r="L72">
            <v>-1766</v>
          </cell>
          <cell r="N72">
            <v>0</v>
          </cell>
        </row>
        <row r="73">
          <cell r="B73">
            <v>2000012</v>
          </cell>
          <cell r="E73">
            <v>0</v>
          </cell>
          <cell r="F73" t="str">
            <v>OIL BURNER G10(ITALY)</v>
          </cell>
          <cell r="J73" t="str">
            <v>Ordinary deprec.</v>
          </cell>
          <cell r="K73">
            <v>-1766</v>
          </cell>
          <cell r="L73">
            <v>-1766</v>
          </cell>
          <cell r="N73">
            <v>0</v>
          </cell>
        </row>
        <row r="74">
          <cell r="B74">
            <v>2000013</v>
          </cell>
          <cell r="E74">
            <v>0</v>
          </cell>
          <cell r="F74" t="str">
            <v>OIL BURNER G10(ITALY)</v>
          </cell>
          <cell r="J74" t="str">
            <v>Ordinary deprec.</v>
          </cell>
          <cell r="K74">
            <v>-1766</v>
          </cell>
          <cell r="L74">
            <v>-1766</v>
          </cell>
          <cell r="N74">
            <v>0</v>
          </cell>
        </row>
        <row r="75">
          <cell r="B75">
            <v>2000014</v>
          </cell>
          <cell r="E75">
            <v>0</v>
          </cell>
          <cell r="F75" t="str">
            <v>OIL BURNER G10(ITALY)</v>
          </cell>
          <cell r="J75" t="str">
            <v>Ordinary deprec.</v>
          </cell>
          <cell r="K75">
            <v>-1766</v>
          </cell>
          <cell r="L75">
            <v>-1766</v>
          </cell>
          <cell r="N75">
            <v>0</v>
          </cell>
        </row>
        <row r="76">
          <cell r="B76">
            <v>2000016</v>
          </cell>
          <cell r="E76">
            <v>0</v>
          </cell>
          <cell r="F76" t="str">
            <v>TRIMMING PRESS</v>
          </cell>
          <cell r="J76" t="str">
            <v>Ordinary deprec.</v>
          </cell>
          <cell r="K76">
            <v>-6404.72</v>
          </cell>
          <cell r="L76">
            <v>-5870.99</v>
          </cell>
          <cell r="N76">
            <v>-533.73</v>
          </cell>
        </row>
        <row r="77">
          <cell r="B77">
            <v>2000017</v>
          </cell>
          <cell r="E77">
            <v>0</v>
          </cell>
          <cell r="F77" t="str">
            <v>TRIMMING PRESS</v>
          </cell>
          <cell r="J77" t="str">
            <v>Ordinary deprec.</v>
          </cell>
          <cell r="K77">
            <v>-6404.72</v>
          </cell>
          <cell r="L77">
            <v>-5870.99</v>
          </cell>
          <cell r="N77">
            <v>-533.73</v>
          </cell>
        </row>
        <row r="78">
          <cell r="B78">
            <v>2000018</v>
          </cell>
          <cell r="E78">
            <v>0</v>
          </cell>
          <cell r="F78" t="str">
            <v>TOOLROOM EQUIPMENT</v>
          </cell>
          <cell r="J78" t="str">
            <v>Ordinary deprec.</v>
          </cell>
          <cell r="K78">
            <v>-6829.28</v>
          </cell>
          <cell r="L78">
            <v>-6260.17</v>
          </cell>
          <cell r="N78">
            <v>-569.11</v>
          </cell>
        </row>
        <row r="79">
          <cell r="B79">
            <v>2000019</v>
          </cell>
          <cell r="E79">
            <v>0</v>
          </cell>
          <cell r="F79" t="str">
            <v>TOOLROOM EQUIPMENT</v>
          </cell>
          <cell r="J79" t="str">
            <v>Ordinary deprec.</v>
          </cell>
          <cell r="K79">
            <v>-6829.28</v>
          </cell>
          <cell r="L79">
            <v>-6260.17</v>
          </cell>
          <cell r="N79">
            <v>-569.11</v>
          </cell>
        </row>
        <row r="80">
          <cell r="B80">
            <v>2000020</v>
          </cell>
          <cell r="E80">
            <v>0</v>
          </cell>
          <cell r="F80" t="str">
            <v>TOOLROOM EQUIPMENT</v>
          </cell>
          <cell r="J80" t="str">
            <v>Ordinary deprec.</v>
          </cell>
          <cell r="K80">
            <v>-6829.28</v>
          </cell>
          <cell r="L80">
            <v>-6260.17</v>
          </cell>
          <cell r="N80">
            <v>-569.11</v>
          </cell>
        </row>
        <row r="81">
          <cell r="B81">
            <v>2000024</v>
          </cell>
          <cell r="E81">
            <v>0</v>
          </cell>
          <cell r="F81" t="str">
            <v>OVERHEAD TRAVELLING CRANE</v>
          </cell>
          <cell r="J81" t="str">
            <v>Ordinary deprec.</v>
          </cell>
          <cell r="K81">
            <v>-12987.8</v>
          </cell>
          <cell r="L81">
            <v>-11905.48</v>
          </cell>
          <cell r="N81">
            <v>-1082.32</v>
          </cell>
        </row>
        <row r="82">
          <cell r="B82">
            <v>2000025</v>
          </cell>
          <cell r="E82">
            <v>0</v>
          </cell>
          <cell r="F82" t="str">
            <v>TRIMMING PRESS</v>
          </cell>
          <cell r="J82" t="str">
            <v>Ordinary deprec.</v>
          </cell>
          <cell r="K82">
            <v>-13989.32</v>
          </cell>
          <cell r="L82">
            <v>-12823.54</v>
          </cell>
          <cell r="N82">
            <v>-1165.78</v>
          </cell>
        </row>
        <row r="83">
          <cell r="B83">
            <v>2000026</v>
          </cell>
          <cell r="E83">
            <v>0</v>
          </cell>
          <cell r="F83" t="str">
            <v>TRIMMING PRESS</v>
          </cell>
          <cell r="J83" t="str">
            <v>Ordinary deprec.</v>
          </cell>
          <cell r="K83">
            <v>-13989.32</v>
          </cell>
          <cell r="L83">
            <v>-12823.54</v>
          </cell>
          <cell r="N83">
            <v>-1165.78</v>
          </cell>
        </row>
        <row r="84">
          <cell r="B84">
            <v>2000031</v>
          </cell>
          <cell r="E84">
            <v>0</v>
          </cell>
          <cell r="F84" t="str">
            <v>SMELTING FURNACE</v>
          </cell>
          <cell r="J84" t="str">
            <v>Ordinary deprec.</v>
          </cell>
          <cell r="K84">
            <v>-38802.44</v>
          </cell>
          <cell r="L84">
            <v>-35568.9</v>
          </cell>
          <cell r="N84">
            <v>-3233.54</v>
          </cell>
        </row>
        <row r="85">
          <cell r="B85">
            <v>2000033</v>
          </cell>
          <cell r="E85">
            <v>0</v>
          </cell>
          <cell r="F85" t="str">
            <v>DIE-CASTING MACHINE</v>
          </cell>
          <cell r="J85" t="str">
            <v>Ordinary deprec.</v>
          </cell>
          <cell r="K85">
            <v>-86250.32</v>
          </cell>
          <cell r="L85">
            <v>-79062.789999999994</v>
          </cell>
          <cell r="N85">
            <v>-7187.53</v>
          </cell>
        </row>
        <row r="86">
          <cell r="B86">
            <v>2000034</v>
          </cell>
          <cell r="E86">
            <v>0</v>
          </cell>
          <cell r="F86" t="str">
            <v>DIE-CASTING MACHINE</v>
          </cell>
          <cell r="J86" t="str">
            <v>Ordinary deprec.</v>
          </cell>
          <cell r="K86">
            <v>-86250.32</v>
          </cell>
          <cell r="L86">
            <v>-79062.789999999994</v>
          </cell>
          <cell r="N86">
            <v>-7187.53</v>
          </cell>
        </row>
        <row r="87">
          <cell r="B87">
            <v>2000035</v>
          </cell>
          <cell r="E87">
            <v>0</v>
          </cell>
          <cell r="F87" t="str">
            <v>INGOTS MOULD</v>
          </cell>
          <cell r="J87" t="str">
            <v>Ordinary deprec.</v>
          </cell>
          <cell r="K87">
            <v>-1565.24</v>
          </cell>
          <cell r="L87">
            <v>-1434.8</v>
          </cell>
          <cell r="N87">
            <v>-130.44</v>
          </cell>
        </row>
        <row r="88">
          <cell r="B88">
            <v>2000077</v>
          </cell>
          <cell r="E88">
            <v>0</v>
          </cell>
          <cell r="F88" t="str">
            <v>25M/T HYDRAULIC TRIM PRESS</v>
          </cell>
          <cell r="J88" t="str">
            <v>Ordinary deprec.</v>
          </cell>
          <cell r="K88">
            <v>-3359.6</v>
          </cell>
          <cell r="L88">
            <v>-3079.63</v>
          </cell>
          <cell r="N88">
            <v>-279.97000000000003</v>
          </cell>
        </row>
        <row r="89">
          <cell r="B89">
            <v>2000140</v>
          </cell>
          <cell r="E89">
            <v>0</v>
          </cell>
          <cell r="F89" t="str">
            <v>NEW STEEL SHELL OF FURNACE</v>
          </cell>
          <cell r="J89" t="str">
            <v>Ordinary deprec.</v>
          </cell>
          <cell r="K89">
            <v>-10624.93</v>
          </cell>
          <cell r="L89">
            <v>-9739.52</v>
          </cell>
          <cell r="N89">
            <v>-885.41</v>
          </cell>
        </row>
        <row r="90">
          <cell r="B90">
            <v>2000142</v>
          </cell>
          <cell r="E90">
            <v>0</v>
          </cell>
          <cell r="F90" t="str">
            <v>TOSHIBA DIE CASTING MACHINE</v>
          </cell>
          <cell r="J90" t="str">
            <v>Ordinary deprec.</v>
          </cell>
          <cell r="K90">
            <v>-74130.37</v>
          </cell>
          <cell r="L90">
            <v>-67952.84</v>
          </cell>
          <cell r="N90">
            <v>-6177.53</v>
          </cell>
        </row>
        <row r="91">
          <cell r="B91">
            <v>2000143</v>
          </cell>
          <cell r="E91">
            <v>0</v>
          </cell>
          <cell r="F91" t="str">
            <v>TOSHIBA DIE CASTING MACHINE</v>
          </cell>
          <cell r="J91" t="str">
            <v>Ordinary deprec.</v>
          </cell>
          <cell r="K91">
            <v>-74130.37</v>
          </cell>
          <cell r="L91">
            <v>-67952.84</v>
          </cell>
          <cell r="N91">
            <v>-6177.53</v>
          </cell>
        </row>
        <row r="92">
          <cell r="B92">
            <v>2000146</v>
          </cell>
          <cell r="E92">
            <v>0</v>
          </cell>
          <cell r="F92" t="str">
            <v>CHARGING ZONE WITH HOIST</v>
          </cell>
          <cell r="J92" t="str">
            <v>Ordinary deprec.</v>
          </cell>
          <cell r="K92">
            <v>-1249.93</v>
          </cell>
          <cell r="L92">
            <v>-1145.77</v>
          </cell>
          <cell r="N92">
            <v>-104.16</v>
          </cell>
        </row>
        <row r="93">
          <cell r="B93">
            <v>2000147</v>
          </cell>
          <cell r="E93">
            <v>0</v>
          </cell>
          <cell r="F93" t="str">
            <v>CHARGING ZONE WITH HOIST</v>
          </cell>
          <cell r="J93" t="str">
            <v>Ordinary deprec.</v>
          </cell>
          <cell r="K93">
            <v>-1249.93</v>
          </cell>
          <cell r="L93">
            <v>-1145.77</v>
          </cell>
          <cell r="N93">
            <v>-104.16</v>
          </cell>
        </row>
        <row r="94">
          <cell r="B94">
            <v>2000148</v>
          </cell>
          <cell r="E94">
            <v>0</v>
          </cell>
          <cell r="F94" t="str">
            <v>CHARGING ZONE WITH HOIST</v>
          </cell>
          <cell r="J94" t="str">
            <v>Ordinary deprec.</v>
          </cell>
          <cell r="K94">
            <v>-1249.93</v>
          </cell>
          <cell r="L94">
            <v>-1145.77</v>
          </cell>
          <cell r="N94">
            <v>-104.16</v>
          </cell>
        </row>
        <row r="95">
          <cell r="B95">
            <v>2000170</v>
          </cell>
          <cell r="E95">
            <v>0</v>
          </cell>
          <cell r="F95" t="str">
            <v>TOSHIBA DIE CAST MACHINE</v>
          </cell>
          <cell r="J95" t="str">
            <v>Ordinary deprec.</v>
          </cell>
          <cell r="K95">
            <v>-65594.64</v>
          </cell>
          <cell r="L95">
            <v>-60129.34</v>
          </cell>
          <cell r="N95">
            <v>-5465.3</v>
          </cell>
        </row>
        <row r="96">
          <cell r="B96">
            <v>2000206</v>
          </cell>
          <cell r="E96">
            <v>0</v>
          </cell>
          <cell r="F96" t="str">
            <v>CONNECTION (SUPPORT) COST FOR THE VACUUM SYS</v>
          </cell>
          <cell r="J96" t="str">
            <v>Ordinary deprec.</v>
          </cell>
          <cell r="K96">
            <v>-2671.88</v>
          </cell>
          <cell r="L96">
            <v>-2375</v>
          </cell>
          <cell r="N96">
            <v>-296.88</v>
          </cell>
        </row>
        <row r="97">
          <cell r="B97">
            <v>2000208</v>
          </cell>
          <cell r="E97">
            <v>0</v>
          </cell>
          <cell r="F97" t="str">
            <v>CONNECTION  FEE FOR VACUUM SYSTEM</v>
          </cell>
          <cell r="J97" t="str">
            <v>Ordinary deprec.</v>
          </cell>
          <cell r="K97">
            <v>-102.38</v>
          </cell>
          <cell r="L97">
            <v>-85.31</v>
          </cell>
          <cell r="N97">
            <v>-17.07</v>
          </cell>
        </row>
        <row r="98">
          <cell r="B98">
            <v>2000210</v>
          </cell>
          <cell r="E98">
            <v>0</v>
          </cell>
          <cell r="F98" t="str">
            <v>TRIM PRESS 25 TONNES, SIZE OF TABLE: 880 X 8</v>
          </cell>
          <cell r="J98" t="str">
            <v>Ordinary deprec.</v>
          </cell>
          <cell r="K98">
            <v>-1333.33</v>
          </cell>
          <cell r="L98">
            <v>-1000</v>
          </cell>
          <cell r="N98">
            <v>-333.33</v>
          </cell>
        </row>
        <row r="99">
          <cell r="B99">
            <v>2000211</v>
          </cell>
          <cell r="E99">
            <v>0</v>
          </cell>
          <cell r="F99" t="str">
            <v>TRIM PRESS 25 TONNES, SIZE OF TABLE: 880 X 8</v>
          </cell>
          <cell r="J99" t="str">
            <v>Ordinary deprec.</v>
          </cell>
          <cell r="K99">
            <v>-1333.33</v>
          </cell>
          <cell r="L99">
            <v>-1000</v>
          </cell>
          <cell r="N99">
            <v>-333.33</v>
          </cell>
        </row>
        <row r="101">
          <cell r="B101">
            <v>110000</v>
          </cell>
          <cell r="F101">
            <v>102001112</v>
          </cell>
          <cell r="I101">
            <v>300000024</v>
          </cell>
          <cell r="J101" t="str">
            <v>Ordinary deprec.</v>
          </cell>
          <cell r="K101">
            <v>-532992.66</v>
          </cell>
          <cell r="L101">
            <v>-488786.12</v>
          </cell>
          <cell r="N101">
            <v>-44206.54</v>
          </cell>
        </row>
        <row r="103">
          <cell r="B103">
            <v>110000</v>
          </cell>
          <cell r="F103">
            <v>102001112</v>
          </cell>
          <cell r="H103" t="str">
            <v>*</v>
          </cell>
          <cell r="J103" t="str">
            <v>Ordinary deprec.</v>
          </cell>
          <cell r="K103">
            <v>-532992.66</v>
          </cell>
          <cell r="L103">
            <v>-488786.12</v>
          </cell>
          <cell r="N103">
            <v>-44206.54</v>
          </cell>
        </row>
        <row r="108">
          <cell r="C108">
            <v>1020</v>
          </cell>
          <cell r="D108" t="str">
            <v xml:space="preserve">                                             Book depreciation</v>
          </cell>
          <cell r="M108" t="str">
            <v>Per:</v>
          </cell>
          <cell r="O108">
            <v>2003</v>
          </cell>
          <cell r="P108" t="str">
            <v>/</v>
          </cell>
          <cell r="Q108">
            <v>12</v>
          </cell>
          <cell r="R108" t="str">
            <v>-</v>
          </cell>
          <cell r="S108">
            <v>1</v>
          </cell>
        </row>
        <row r="110">
          <cell r="G110" t="str">
            <v>Cost center</v>
          </cell>
        </row>
        <row r="111">
          <cell r="G111">
            <v>102001121</v>
          </cell>
        </row>
        <row r="113">
          <cell r="B113" t="str">
            <v>Main number</v>
          </cell>
          <cell r="E113" t="str">
            <v>SNo.</v>
          </cell>
          <cell r="F113" t="str">
            <v>Name</v>
          </cell>
          <cell r="I113" t="str">
            <v>Doc.no.</v>
          </cell>
          <cell r="J113" t="str">
            <v>Deprec. type</v>
          </cell>
          <cell r="K113" t="str">
            <v xml:space="preserve">        planned</v>
          </cell>
          <cell r="L113" t="str">
            <v xml:space="preserve">         posted</v>
          </cell>
          <cell r="N113" t="str">
            <v xml:space="preserve">        to post</v>
          </cell>
        </row>
        <row r="115">
          <cell r="B115">
            <v>2000125</v>
          </cell>
          <cell r="E115">
            <v>0</v>
          </cell>
          <cell r="F115" t="str">
            <v>MASKINO</v>
          </cell>
          <cell r="J115" t="str">
            <v>Ordinary deprec.</v>
          </cell>
          <cell r="K115">
            <v>-45699.02</v>
          </cell>
          <cell r="L115">
            <v>-41890.769999999997</v>
          </cell>
          <cell r="N115">
            <v>-3808.25</v>
          </cell>
        </row>
        <row r="116">
          <cell r="B116">
            <v>2000126</v>
          </cell>
          <cell r="E116">
            <v>0</v>
          </cell>
          <cell r="F116" t="str">
            <v>MASKINO MAX 655-A30</v>
          </cell>
          <cell r="J116" t="str">
            <v>Ordinary deprec.</v>
          </cell>
          <cell r="K116">
            <v>-50690.5</v>
          </cell>
          <cell r="L116">
            <v>-46466.29</v>
          </cell>
          <cell r="N116">
            <v>-4224.21</v>
          </cell>
        </row>
        <row r="118">
          <cell r="B118">
            <v>110000</v>
          </cell>
          <cell r="F118">
            <v>102001121</v>
          </cell>
          <cell r="I118">
            <v>300000025</v>
          </cell>
          <cell r="J118" t="str">
            <v>Ordinary deprec.</v>
          </cell>
          <cell r="K118">
            <v>-96389.52</v>
          </cell>
          <cell r="L118">
            <v>-88357.06</v>
          </cell>
          <cell r="N118">
            <v>-8032.46</v>
          </cell>
        </row>
        <row r="120">
          <cell r="B120">
            <v>110000</v>
          </cell>
          <cell r="F120">
            <v>102001121</v>
          </cell>
          <cell r="H120" t="str">
            <v>*</v>
          </cell>
          <cell r="J120" t="str">
            <v>Ordinary deprec.</v>
          </cell>
          <cell r="K120">
            <v>-96389.52</v>
          </cell>
          <cell r="L120">
            <v>-88357.06</v>
          </cell>
          <cell r="N120">
            <v>-8032.46</v>
          </cell>
        </row>
        <row r="125">
          <cell r="C125">
            <v>1020</v>
          </cell>
          <cell r="D125" t="str">
            <v xml:space="preserve">                                             Book depreciation</v>
          </cell>
          <cell r="M125" t="str">
            <v>Per:</v>
          </cell>
          <cell r="O125">
            <v>2003</v>
          </cell>
          <cell r="P125" t="str">
            <v>/</v>
          </cell>
          <cell r="Q125">
            <v>12</v>
          </cell>
          <cell r="R125" t="str">
            <v>-</v>
          </cell>
          <cell r="S125">
            <v>1</v>
          </cell>
        </row>
        <row r="127">
          <cell r="G127" t="str">
            <v>Cost center</v>
          </cell>
        </row>
        <row r="128">
          <cell r="G128">
            <v>102001122</v>
          </cell>
        </row>
        <row r="130">
          <cell r="B130" t="str">
            <v>Main number</v>
          </cell>
          <cell r="E130" t="str">
            <v>SNo.</v>
          </cell>
          <cell r="F130" t="str">
            <v>Name</v>
          </cell>
          <cell r="I130" t="str">
            <v>Doc.no.</v>
          </cell>
          <cell r="J130" t="str">
            <v>Deprec. type</v>
          </cell>
          <cell r="K130" t="str">
            <v xml:space="preserve">        planned</v>
          </cell>
          <cell r="L130" t="str">
            <v xml:space="preserve">         posted</v>
          </cell>
          <cell r="N130" t="str">
            <v xml:space="preserve">        to post</v>
          </cell>
        </row>
        <row r="132">
          <cell r="B132">
            <v>2000015</v>
          </cell>
          <cell r="E132">
            <v>0</v>
          </cell>
          <cell r="F132" t="str">
            <v>HOWA 320</v>
          </cell>
          <cell r="J132" t="str">
            <v>Ordinary deprec.</v>
          </cell>
          <cell r="K132">
            <v>-80746.64</v>
          </cell>
          <cell r="L132">
            <v>-74018.67</v>
          </cell>
          <cell r="N132">
            <v>-6727.97</v>
          </cell>
        </row>
        <row r="133">
          <cell r="B133">
            <v>2000038</v>
          </cell>
          <cell r="E133">
            <v>0</v>
          </cell>
          <cell r="F133" t="str">
            <v>HOWA 320</v>
          </cell>
          <cell r="J133" t="str">
            <v>Ordinary deprec.</v>
          </cell>
          <cell r="K133">
            <v>-25691.360000000001</v>
          </cell>
          <cell r="L133">
            <v>-23550.41</v>
          </cell>
          <cell r="N133">
            <v>-2140.9499999999998</v>
          </cell>
        </row>
        <row r="134">
          <cell r="B134">
            <v>2000039</v>
          </cell>
          <cell r="E134">
            <v>0</v>
          </cell>
          <cell r="F134" t="str">
            <v>HOWA 320</v>
          </cell>
          <cell r="J134" t="str">
            <v>Ordinary deprec.</v>
          </cell>
          <cell r="K134">
            <v>-32678.6</v>
          </cell>
          <cell r="L134">
            <v>-29955.38</v>
          </cell>
          <cell r="N134">
            <v>-2723.22</v>
          </cell>
        </row>
        <row r="135">
          <cell r="B135">
            <v>2000040</v>
          </cell>
          <cell r="E135">
            <v>0</v>
          </cell>
          <cell r="F135" t="str">
            <v>HOWA 320</v>
          </cell>
          <cell r="J135" t="str">
            <v>Ordinary deprec.</v>
          </cell>
          <cell r="K135">
            <v>-24281.119999999999</v>
          </cell>
          <cell r="L135">
            <v>-22257.69</v>
          </cell>
          <cell r="N135">
            <v>-2023.43</v>
          </cell>
        </row>
        <row r="136">
          <cell r="B136">
            <v>2000041</v>
          </cell>
          <cell r="E136">
            <v>0</v>
          </cell>
          <cell r="F136" t="str">
            <v>HOWA KIWAMI M/C</v>
          </cell>
          <cell r="J136" t="str">
            <v>Ordinary deprec.</v>
          </cell>
          <cell r="K136">
            <v>-26160.6</v>
          </cell>
          <cell r="L136">
            <v>-23980.55</v>
          </cell>
          <cell r="N136">
            <v>-2180.0500000000002</v>
          </cell>
        </row>
        <row r="137">
          <cell r="B137">
            <v>2000042</v>
          </cell>
          <cell r="E137">
            <v>0</v>
          </cell>
          <cell r="F137" t="str">
            <v>HOWA 320</v>
          </cell>
          <cell r="J137" t="str">
            <v>Ordinary deprec.</v>
          </cell>
          <cell r="K137">
            <v>-32372.959999999999</v>
          </cell>
          <cell r="L137">
            <v>-29675.21</v>
          </cell>
          <cell r="N137">
            <v>-2697.75</v>
          </cell>
        </row>
        <row r="138">
          <cell r="B138">
            <v>2000043</v>
          </cell>
          <cell r="E138">
            <v>0</v>
          </cell>
          <cell r="F138" t="str">
            <v>HOWA 320</v>
          </cell>
          <cell r="J138" t="str">
            <v>Ordinary deprec.</v>
          </cell>
          <cell r="K138">
            <v>-32742.44</v>
          </cell>
          <cell r="L138">
            <v>-30013.9</v>
          </cell>
          <cell r="N138">
            <v>-2728.54</v>
          </cell>
        </row>
        <row r="139">
          <cell r="B139">
            <v>2000044</v>
          </cell>
          <cell r="E139">
            <v>0</v>
          </cell>
          <cell r="F139" t="str">
            <v>HOWA 320</v>
          </cell>
          <cell r="J139" t="str">
            <v>Ordinary deprec.</v>
          </cell>
          <cell r="K139">
            <v>-21820</v>
          </cell>
          <cell r="L139">
            <v>-20001.669999999998</v>
          </cell>
          <cell r="N139">
            <v>-1818.33</v>
          </cell>
        </row>
        <row r="140">
          <cell r="B140">
            <v>2000045</v>
          </cell>
          <cell r="E140">
            <v>0</v>
          </cell>
          <cell r="F140" t="str">
            <v>HOWA 320</v>
          </cell>
          <cell r="J140" t="str">
            <v>Ordinary deprec.</v>
          </cell>
          <cell r="K140">
            <v>-23094.04</v>
          </cell>
          <cell r="L140">
            <v>-21169.54</v>
          </cell>
          <cell r="N140">
            <v>-1924.5</v>
          </cell>
        </row>
        <row r="141">
          <cell r="B141">
            <v>2000046</v>
          </cell>
          <cell r="E141">
            <v>0</v>
          </cell>
          <cell r="F141" t="str">
            <v>HOWA 320</v>
          </cell>
          <cell r="J141" t="str">
            <v>Ordinary deprec.</v>
          </cell>
          <cell r="K141">
            <v>-23094.04</v>
          </cell>
          <cell r="L141">
            <v>-21169.54</v>
          </cell>
          <cell r="N141">
            <v>-1924.5</v>
          </cell>
        </row>
        <row r="142">
          <cell r="B142">
            <v>2000047</v>
          </cell>
          <cell r="E142">
            <v>0</v>
          </cell>
          <cell r="F142" t="str">
            <v>HOWA KIWAMI M/C</v>
          </cell>
          <cell r="J142" t="str">
            <v>Ordinary deprec.</v>
          </cell>
          <cell r="K142">
            <v>-13541.52</v>
          </cell>
          <cell r="L142">
            <v>-13541.52</v>
          </cell>
          <cell r="N142">
            <v>0</v>
          </cell>
        </row>
        <row r="143">
          <cell r="B143">
            <v>2000048</v>
          </cell>
          <cell r="E143">
            <v>0</v>
          </cell>
          <cell r="F143" t="str">
            <v>HOWA 320</v>
          </cell>
          <cell r="J143" t="str">
            <v>Ordinary deprec.</v>
          </cell>
          <cell r="K143">
            <v>-23921.8</v>
          </cell>
          <cell r="L143">
            <v>-21928.32</v>
          </cell>
          <cell r="N143">
            <v>-1993.48</v>
          </cell>
        </row>
        <row r="144">
          <cell r="B144">
            <v>2000049</v>
          </cell>
          <cell r="E144">
            <v>0</v>
          </cell>
          <cell r="F144" t="str">
            <v>HOWA KIWAMI M/C</v>
          </cell>
          <cell r="J144" t="str">
            <v>Ordinary deprec.</v>
          </cell>
          <cell r="K144">
            <v>-24865.200000000001</v>
          </cell>
          <cell r="L144">
            <v>-22793.1</v>
          </cell>
          <cell r="N144">
            <v>-2072.1</v>
          </cell>
        </row>
        <row r="145">
          <cell r="B145">
            <v>2000050</v>
          </cell>
          <cell r="E145">
            <v>0</v>
          </cell>
          <cell r="F145" t="str">
            <v>HOWA 320</v>
          </cell>
          <cell r="J145" t="str">
            <v>Ordinary deprec.</v>
          </cell>
          <cell r="K145">
            <v>-22164.15</v>
          </cell>
          <cell r="L145">
            <v>-20317.14</v>
          </cell>
          <cell r="N145">
            <v>-1847.01</v>
          </cell>
        </row>
        <row r="146">
          <cell r="B146">
            <v>2000051</v>
          </cell>
          <cell r="E146">
            <v>0</v>
          </cell>
          <cell r="F146" t="str">
            <v>HOWA 320</v>
          </cell>
          <cell r="J146" t="str">
            <v>Ordinary deprec.</v>
          </cell>
          <cell r="K146">
            <v>-22164.15</v>
          </cell>
          <cell r="L146">
            <v>-20317.14</v>
          </cell>
          <cell r="N146">
            <v>-1847.01</v>
          </cell>
        </row>
        <row r="147">
          <cell r="B147">
            <v>2000052</v>
          </cell>
          <cell r="E147">
            <v>0</v>
          </cell>
          <cell r="F147" t="str">
            <v>HOWA 320</v>
          </cell>
          <cell r="J147" t="str">
            <v>Ordinary deprec.</v>
          </cell>
          <cell r="K147">
            <v>-22164.15</v>
          </cell>
          <cell r="L147">
            <v>-20317.14</v>
          </cell>
          <cell r="N147">
            <v>-1847.01</v>
          </cell>
        </row>
        <row r="148">
          <cell r="B148">
            <v>2000053</v>
          </cell>
          <cell r="E148">
            <v>0</v>
          </cell>
          <cell r="F148" t="str">
            <v>HOWA 320</v>
          </cell>
          <cell r="J148" t="str">
            <v>Ordinary deprec.</v>
          </cell>
          <cell r="K148">
            <v>-22164.15</v>
          </cell>
          <cell r="L148">
            <v>-20317.14</v>
          </cell>
          <cell r="N148">
            <v>-1847.01</v>
          </cell>
        </row>
        <row r="149">
          <cell r="B149">
            <v>2000054</v>
          </cell>
          <cell r="E149">
            <v>0</v>
          </cell>
          <cell r="F149" t="str">
            <v>HOWA 320</v>
          </cell>
          <cell r="J149" t="str">
            <v>Ordinary deprec.</v>
          </cell>
          <cell r="K149">
            <v>-22164.15</v>
          </cell>
          <cell r="L149">
            <v>-20317.14</v>
          </cell>
          <cell r="N149">
            <v>-1847.01</v>
          </cell>
        </row>
        <row r="150">
          <cell r="B150">
            <v>2000058</v>
          </cell>
          <cell r="E150">
            <v>0</v>
          </cell>
          <cell r="F150" t="str">
            <v>HOWA 320</v>
          </cell>
          <cell r="J150" t="str">
            <v>Ordinary deprec.</v>
          </cell>
          <cell r="K150">
            <v>-27093.46</v>
          </cell>
          <cell r="L150">
            <v>-24835.67</v>
          </cell>
          <cell r="N150">
            <v>-2257.79</v>
          </cell>
        </row>
        <row r="151">
          <cell r="B151">
            <v>2000059</v>
          </cell>
          <cell r="E151">
            <v>0</v>
          </cell>
          <cell r="F151" t="str">
            <v>HOWA 320</v>
          </cell>
          <cell r="J151" t="str">
            <v>Ordinary deprec.</v>
          </cell>
          <cell r="K151">
            <v>-27093.46</v>
          </cell>
          <cell r="L151">
            <v>-24835.67</v>
          </cell>
          <cell r="N151">
            <v>-2257.79</v>
          </cell>
        </row>
        <row r="152">
          <cell r="B152">
            <v>2000060</v>
          </cell>
          <cell r="E152">
            <v>0</v>
          </cell>
          <cell r="F152" t="str">
            <v>HOWA 320</v>
          </cell>
          <cell r="J152" t="str">
            <v>Ordinary deprec.</v>
          </cell>
          <cell r="K152">
            <v>-30073.78</v>
          </cell>
          <cell r="L152">
            <v>-27567.63</v>
          </cell>
          <cell r="N152">
            <v>-2506.15</v>
          </cell>
        </row>
        <row r="153">
          <cell r="B153">
            <v>2000061</v>
          </cell>
          <cell r="E153">
            <v>0</v>
          </cell>
          <cell r="F153" t="str">
            <v>HOWA 320</v>
          </cell>
          <cell r="J153" t="str">
            <v>Ordinary deprec.</v>
          </cell>
          <cell r="K153">
            <v>-27515.02</v>
          </cell>
          <cell r="L153">
            <v>-25222.1</v>
          </cell>
          <cell r="N153">
            <v>-2292.92</v>
          </cell>
        </row>
        <row r="154">
          <cell r="B154">
            <v>2000062</v>
          </cell>
          <cell r="E154">
            <v>0</v>
          </cell>
          <cell r="F154" t="str">
            <v>HOWA 320</v>
          </cell>
          <cell r="J154" t="str">
            <v>Ordinary deprec.</v>
          </cell>
          <cell r="K154">
            <v>-27515.02</v>
          </cell>
          <cell r="L154">
            <v>-25222.1</v>
          </cell>
          <cell r="N154">
            <v>-2292.92</v>
          </cell>
        </row>
        <row r="155">
          <cell r="B155">
            <v>2000063</v>
          </cell>
          <cell r="E155">
            <v>0</v>
          </cell>
          <cell r="F155" t="str">
            <v>HOWA 320</v>
          </cell>
          <cell r="J155" t="str">
            <v>Ordinary deprec.</v>
          </cell>
          <cell r="K155">
            <v>-27515.02</v>
          </cell>
          <cell r="L155">
            <v>-25222.1</v>
          </cell>
          <cell r="N155">
            <v>-2292.92</v>
          </cell>
        </row>
        <row r="156">
          <cell r="B156">
            <v>2000064</v>
          </cell>
          <cell r="E156">
            <v>0</v>
          </cell>
          <cell r="F156" t="str">
            <v>HOWA 320</v>
          </cell>
          <cell r="J156" t="str">
            <v>Ordinary deprec.</v>
          </cell>
          <cell r="K156">
            <v>-16050.43</v>
          </cell>
          <cell r="L156">
            <v>-16050.43</v>
          </cell>
          <cell r="N156">
            <v>0</v>
          </cell>
        </row>
        <row r="157">
          <cell r="B157">
            <v>2000065</v>
          </cell>
          <cell r="E157">
            <v>0</v>
          </cell>
          <cell r="F157" t="str">
            <v>HOWA 320</v>
          </cell>
          <cell r="J157" t="str">
            <v>Ordinary deprec.</v>
          </cell>
          <cell r="K157">
            <v>-27515.02</v>
          </cell>
          <cell r="L157">
            <v>-25222.1</v>
          </cell>
          <cell r="N157">
            <v>-2292.92</v>
          </cell>
        </row>
        <row r="158">
          <cell r="B158">
            <v>2000078</v>
          </cell>
          <cell r="E158">
            <v>0</v>
          </cell>
          <cell r="F158" t="str">
            <v>INDEXER</v>
          </cell>
          <cell r="J158" t="str">
            <v>Ordinary deprec.</v>
          </cell>
          <cell r="K158">
            <v>-3632.48</v>
          </cell>
          <cell r="L158">
            <v>-3329.77</v>
          </cell>
          <cell r="N158">
            <v>-302.70999999999998</v>
          </cell>
        </row>
        <row r="159">
          <cell r="B159">
            <v>2000079</v>
          </cell>
          <cell r="E159">
            <v>0</v>
          </cell>
          <cell r="F159" t="str">
            <v>INDEXER</v>
          </cell>
          <cell r="J159" t="str">
            <v>Ordinary deprec.</v>
          </cell>
          <cell r="K159">
            <v>-3632.48</v>
          </cell>
          <cell r="L159">
            <v>-3329.77</v>
          </cell>
          <cell r="N159">
            <v>-302.70999999999998</v>
          </cell>
        </row>
        <row r="160">
          <cell r="B160">
            <v>2000080</v>
          </cell>
          <cell r="E160">
            <v>0</v>
          </cell>
          <cell r="F160" t="str">
            <v>INDEXER</v>
          </cell>
          <cell r="J160" t="str">
            <v>Ordinary deprec.</v>
          </cell>
          <cell r="K160">
            <v>-4008.2</v>
          </cell>
          <cell r="L160">
            <v>-3674.18</v>
          </cell>
          <cell r="N160">
            <v>-334.02</v>
          </cell>
        </row>
        <row r="161">
          <cell r="B161">
            <v>2000081</v>
          </cell>
          <cell r="E161">
            <v>0</v>
          </cell>
          <cell r="F161" t="str">
            <v>INDEXER</v>
          </cell>
          <cell r="J161" t="str">
            <v>Ordinary deprec.</v>
          </cell>
          <cell r="K161">
            <v>-6114.8</v>
          </cell>
          <cell r="L161">
            <v>-5605.23</v>
          </cell>
          <cell r="N161">
            <v>-509.57</v>
          </cell>
        </row>
        <row r="162">
          <cell r="B162">
            <v>2000083</v>
          </cell>
          <cell r="E162">
            <v>0</v>
          </cell>
          <cell r="F162" t="str">
            <v>HOWA INDEXER(UIN-160A)</v>
          </cell>
          <cell r="J162" t="str">
            <v>Ordinary deprec.</v>
          </cell>
          <cell r="K162">
            <v>-4910.3599999999997</v>
          </cell>
          <cell r="L162">
            <v>-4501.16</v>
          </cell>
          <cell r="N162">
            <v>-409.2</v>
          </cell>
        </row>
        <row r="163">
          <cell r="B163">
            <v>2000084</v>
          </cell>
          <cell r="E163">
            <v>0</v>
          </cell>
          <cell r="F163" t="str">
            <v>HOWA INDEXER(UIN-160A)</v>
          </cell>
          <cell r="J163" t="str">
            <v>Ordinary deprec.</v>
          </cell>
          <cell r="K163">
            <v>-4910.3599999999997</v>
          </cell>
          <cell r="L163">
            <v>-4501.16</v>
          </cell>
          <cell r="N163">
            <v>-409.2</v>
          </cell>
        </row>
        <row r="164">
          <cell r="B164">
            <v>2000085</v>
          </cell>
          <cell r="E164">
            <v>0</v>
          </cell>
          <cell r="F164" t="str">
            <v>HOWA INDEXER(UIN-160A)</v>
          </cell>
          <cell r="J164" t="str">
            <v>Ordinary deprec.</v>
          </cell>
          <cell r="K164">
            <v>-4910.3599999999997</v>
          </cell>
          <cell r="L164">
            <v>-4501.16</v>
          </cell>
          <cell r="N164">
            <v>-409.2</v>
          </cell>
        </row>
        <row r="165">
          <cell r="B165">
            <v>2000088</v>
          </cell>
          <cell r="E165">
            <v>0</v>
          </cell>
          <cell r="F165" t="str">
            <v>INDEXER</v>
          </cell>
          <cell r="J165" t="str">
            <v>Ordinary deprec.</v>
          </cell>
          <cell r="K165">
            <v>-2449.16</v>
          </cell>
          <cell r="L165">
            <v>-2449.16</v>
          </cell>
          <cell r="N165">
            <v>0</v>
          </cell>
        </row>
        <row r="166">
          <cell r="B166">
            <v>2000089</v>
          </cell>
          <cell r="E166">
            <v>0</v>
          </cell>
          <cell r="F166" t="str">
            <v>INDEXER</v>
          </cell>
          <cell r="J166" t="str">
            <v>Ordinary deprec.</v>
          </cell>
          <cell r="K166">
            <v>-2449.16</v>
          </cell>
          <cell r="L166">
            <v>-2449.16</v>
          </cell>
          <cell r="N166">
            <v>0</v>
          </cell>
        </row>
        <row r="167">
          <cell r="B167">
            <v>2000090</v>
          </cell>
          <cell r="E167">
            <v>0</v>
          </cell>
          <cell r="F167" t="str">
            <v>INDEXER</v>
          </cell>
          <cell r="J167" t="str">
            <v>Ordinary deprec.</v>
          </cell>
          <cell r="K167">
            <v>-2449.16</v>
          </cell>
          <cell r="L167">
            <v>-2449.16</v>
          </cell>
          <cell r="N167">
            <v>0</v>
          </cell>
        </row>
        <row r="168">
          <cell r="B168">
            <v>2000091</v>
          </cell>
          <cell r="E168">
            <v>0</v>
          </cell>
          <cell r="F168" t="str">
            <v>INDEXER</v>
          </cell>
          <cell r="J168" t="str">
            <v>Ordinary deprec.</v>
          </cell>
          <cell r="K168">
            <v>-2449.16</v>
          </cell>
          <cell r="L168">
            <v>-2449.16</v>
          </cell>
          <cell r="N168">
            <v>0</v>
          </cell>
        </row>
        <row r="169">
          <cell r="B169">
            <v>2000094</v>
          </cell>
          <cell r="E169">
            <v>0</v>
          </cell>
          <cell r="F169" t="str">
            <v>UNIVERSAL CUTTER GRINDER C/W</v>
          </cell>
          <cell r="J169" t="str">
            <v>Ordinary deprec.</v>
          </cell>
          <cell r="K169">
            <v>-753.05</v>
          </cell>
          <cell r="L169">
            <v>-690.3</v>
          </cell>
          <cell r="N169">
            <v>-62.75</v>
          </cell>
        </row>
        <row r="170">
          <cell r="B170">
            <v>2000096</v>
          </cell>
          <cell r="E170">
            <v>0</v>
          </cell>
          <cell r="F170" t="str">
            <v>HOWA NC INDEXER(UIN-160A)</v>
          </cell>
          <cell r="J170" t="str">
            <v>Ordinary deprec.</v>
          </cell>
          <cell r="K170">
            <v>-5090.09</v>
          </cell>
          <cell r="L170">
            <v>-4665.92</v>
          </cell>
          <cell r="N170">
            <v>-424.17</v>
          </cell>
        </row>
        <row r="171">
          <cell r="B171">
            <v>2000098</v>
          </cell>
          <cell r="E171">
            <v>0</v>
          </cell>
          <cell r="F171" t="str">
            <v>JAM" PRECISION VICE</v>
          </cell>
          <cell r="J171" t="str">
            <v>Ordinary deprec.</v>
          </cell>
          <cell r="K171">
            <v>-225.65</v>
          </cell>
          <cell r="L171">
            <v>-206.85</v>
          </cell>
          <cell r="N171">
            <v>-18.8</v>
          </cell>
        </row>
        <row r="172">
          <cell r="B172">
            <v>2000100</v>
          </cell>
          <cell r="E172">
            <v>0</v>
          </cell>
          <cell r="F172" t="str">
            <v>INDEXER</v>
          </cell>
          <cell r="J172" t="str">
            <v>Ordinary deprec.</v>
          </cell>
          <cell r="K172">
            <v>-7526.01</v>
          </cell>
          <cell r="L172">
            <v>-7526.01</v>
          </cell>
          <cell r="N172">
            <v>0</v>
          </cell>
        </row>
        <row r="173">
          <cell r="B173">
            <v>2000102</v>
          </cell>
          <cell r="E173">
            <v>0</v>
          </cell>
          <cell r="F173" t="str">
            <v>HOWA 320</v>
          </cell>
          <cell r="J173" t="str">
            <v>Ordinary deprec.</v>
          </cell>
          <cell r="K173">
            <v>-14264.44</v>
          </cell>
          <cell r="L173">
            <v>-13075.74</v>
          </cell>
          <cell r="N173">
            <v>-1188.7</v>
          </cell>
        </row>
        <row r="174">
          <cell r="B174">
            <v>2000103</v>
          </cell>
          <cell r="E174">
            <v>0</v>
          </cell>
          <cell r="F174" t="str">
            <v>HOWA 320</v>
          </cell>
          <cell r="J174" t="str">
            <v>Ordinary deprec.</v>
          </cell>
          <cell r="K174">
            <v>-23418.87</v>
          </cell>
          <cell r="L174">
            <v>-21467.3</v>
          </cell>
          <cell r="N174">
            <v>-1951.57</v>
          </cell>
        </row>
        <row r="175">
          <cell r="B175">
            <v>2000104</v>
          </cell>
          <cell r="E175">
            <v>0</v>
          </cell>
          <cell r="F175" t="str">
            <v>HOWA 320</v>
          </cell>
          <cell r="J175" t="str">
            <v>Ordinary deprec.</v>
          </cell>
          <cell r="K175">
            <v>-23418.87</v>
          </cell>
          <cell r="L175">
            <v>-21467.3</v>
          </cell>
          <cell r="N175">
            <v>-1951.57</v>
          </cell>
        </row>
        <row r="176">
          <cell r="B176">
            <v>2000105</v>
          </cell>
          <cell r="E176">
            <v>0</v>
          </cell>
          <cell r="F176" t="str">
            <v>HOWA 320</v>
          </cell>
          <cell r="J176" t="str">
            <v>Ordinary deprec.</v>
          </cell>
          <cell r="K176">
            <v>-23418.87</v>
          </cell>
          <cell r="L176">
            <v>-21467.3</v>
          </cell>
          <cell r="N176">
            <v>-1951.57</v>
          </cell>
        </row>
        <row r="177">
          <cell r="B177">
            <v>2000106</v>
          </cell>
          <cell r="E177">
            <v>0</v>
          </cell>
          <cell r="F177" t="str">
            <v>HOWA 320</v>
          </cell>
          <cell r="J177" t="str">
            <v>Ordinary deprec.</v>
          </cell>
          <cell r="K177">
            <v>-23418.87</v>
          </cell>
          <cell r="L177">
            <v>-21467.3</v>
          </cell>
          <cell r="N177">
            <v>-1951.57</v>
          </cell>
        </row>
        <row r="178">
          <cell r="B178">
            <v>2000107</v>
          </cell>
          <cell r="E178">
            <v>0</v>
          </cell>
          <cell r="F178" t="str">
            <v>HOWA 320</v>
          </cell>
          <cell r="J178" t="str">
            <v>Ordinary deprec.</v>
          </cell>
          <cell r="K178">
            <v>-23418.87</v>
          </cell>
          <cell r="L178">
            <v>-21467.3</v>
          </cell>
          <cell r="N178">
            <v>-1951.57</v>
          </cell>
        </row>
        <row r="179">
          <cell r="B179">
            <v>2000108</v>
          </cell>
          <cell r="E179">
            <v>0</v>
          </cell>
          <cell r="F179" t="str">
            <v>COMPACT MACHINING</v>
          </cell>
          <cell r="J179" t="str">
            <v>Ordinary deprec.</v>
          </cell>
          <cell r="K179">
            <v>-25754.55</v>
          </cell>
          <cell r="L179">
            <v>-23608.34</v>
          </cell>
          <cell r="N179">
            <v>-2146.21</v>
          </cell>
        </row>
        <row r="180">
          <cell r="B180">
            <v>2000109</v>
          </cell>
          <cell r="E180">
            <v>0</v>
          </cell>
          <cell r="F180" t="str">
            <v>COMPACT MACHINING</v>
          </cell>
          <cell r="J180" t="str">
            <v>Ordinary deprec.</v>
          </cell>
          <cell r="K180">
            <v>-25754.55</v>
          </cell>
          <cell r="L180">
            <v>-23608.34</v>
          </cell>
          <cell r="N180">
            <v>-2146.21</v>
          </cell>
        </row>
        <row r="181">
          <cell r="B181">
            <v>2000110</v>
          </cell>
          <cell r="E181">
            <v>0</v>
          </cell>
          <cell r="F181" t="str">
            <v>COMPACT MACHINING</v>
          </cell>
          <cell r="J181" t="str">
            <v>Ordinary deprec.</v>
          </cell>
          <cell r="K181">
            <v>-25754.55</v>
          </cell>
          <cell r="L181">
            <v>-23608.34</v>
          </cell>
          <cell r="N181">
            <v>-2146.21</v>
          </cell>
        </row>
        <row r="182">
          <cell r="B182">
            <v>2000111</v>
          </cell>
          <cell r="E182">
            <v>0</v>
          </cell>
          <cell r="F182" t="str">
            <v>COMPACT MACHINING</v>
          </cell>
          <cell r="J182" t="str">
            <v>Ordinary deprec.</v>
          </cell>
          <cell r="K182">
            <v>-25754.55</v>
          </cell>
          <cell r="L182">
            <v>-23608.34</v>
          </cell>
          <cell r="N182">
            <v>-2146.21</v>
          </cell>
        </row>
        <row r="183">
          <cell r="B183">
            <v>2000113</v>
          </cell>
          <cell r="E183">
            <v>0</v>
          </cell>
          <cell r="F183" t="str">
            <v>HOWA 320</v>
          </cell>
          <cell r="J183" t="str">
            <v>Ordinary deprec.</v>
          </cell>
          <cell r="K183">
            <v>-23869.59</v>
          </cell>
          <cell r="L183">
            <v>-21880.46</v>
          </cell>
          <cell r="N183">
            <v>-1989.13</v>
          </cell>
        </row>
        <row r="184">
          <cell r="B184">
            <v>2000114</v>
          </cell>
          <cell r="E184">
            <v>0</v>
          </cell>
          <cell r="F184" t="str">
            <v>HOWA 320</v>
          </cell>
          <cell r="J184" t="str">
            <v>Ordinary deprec.</v>
          </cell>
          <cell r="K184">
            <v>-13923.93</v>
          </cell>
          <cell r="L184">
            <v>-13923.93</v>
          </cell>
          <cell r="N184">
            <v>0</v>
          </cell>
        </row>
        <row r="185">
          <cell r="B185">
            <v>2000115</v>
          </cell>
          <cell r="E185">
            <v>0</v>
          </cell>
          <cell r="F185" t="str">
            <v>HOWA 320</v>
          </cell>
          <cell r="J185" t="str">
            <v>Ordinary deprec.</v>
          </cell>
          <cell r="K185">
            <v>-23869.59</v>
          </cell>
          <cell r="L185">
            <v>-21880.46</v>
          </cell>
          <cell r="N185">
            <v>-1989.13</v>
          </cell>
        </row>
        <row r="186">
          <cell r="B186">
            <v>2000116</v>
          </cell>
          <cell r="E186">
            <v>0</v>
          </cell>
          <cell r="F186" t="str">
            <v>INDEXER</v>
          </cell>
          <cell r="J186" t="str">
            <v>Ordinary deprec.</v>
          </cell>
          <cell r="K186">
            <v>-2915.39</v>
          </cell>
          <cell r="L186">
            <v>-2915.39</v>
          </cell>
          <cell r="N186">
            <v>0</v>
          </cell>
        </row>
        <row r="187">
          <cell r="B187">
            <v>2000118</v>
          </cell>
          <cell r="E187">
            <v>0</v>
          </cell>
          <cell r="F187" t="str">
            <v>INDEXER</v>
          </cell>
          <cell r="J187" t="str">
            <v>Ordinary deprec.</v>
          </cell>
          <cell r="K187">
            <v>-2881.5</v>
          </cell>
          <cell r="L187">
            <v>-2881.5</v>
          </cell>
          <cell r="N187">
            <v>0</v>
          </cell>
        </row>
        <row r="188">
          <cell r="B188">
            <v>2000119</v>
          </cell>
          <cell r="E188">
            <v>0</v>
          </cell>
          <cell r="F188" t="str">
            <v>HOWA INDEXER ON KIWAMI</v>
          </cell>
          <cell r="J188" t="str">
            <v>Ordinary deprec.</v>
          </cell>
          <cell r="K188">
            <v>-10022.67</v>
          </cell>
          <cell r="L188">
            <v>-9187.4500000000007</v>
          </cell>
          <cell r="N188">
            <v>-835.22</v>
          </cell>
        </row>
        <row r="189">
          <cell r="B189">
            <v>2000121</v>
          </cell>
          <cell r="E189">
            <v>0</v>
          </cell>
          <cell r="F189" t="str">
            <v>HOWA NC INDEXERS</v>
          </cell>
          <cell r="J189" t="str">
            <v>Ordinary deprec.</v>
          </cell>
          <cell r="K189">
            <v>-5011.34</v>
          </cell>
          <cell r="L189">
            <v>-4593.7299999999996</v>
          </cell>
          <cell r="N189">
            <v>-417.61</v>
          </cell>
        </row>
        <row r="190">
          <cell r="B190">
            <v>2000122</v>
          </cell>
          <cell r="E190">
            <v>0</v>
          </cell>
          <cell r="F190" t="str">
            <v>TSUAKOMA 4YH AXIS DRIVE UNIT</v>
          </cell>
          <cell r="J190" t="str">
            <v>Ordinary deprec.</v>
          </cell>
          <cell r="K190">
            <v>-6690.5</v>
          </cell>
          <cell r="L190">
            <v>-6132.96</v>
          </cell>
          <cell r="N190">
            <v>-557.54</v>
          </cell>
        </row>
        <row r="191">
          <cell r="B191">
            <v>2000124</v>
          </cell>
          <cell r="E191">
            <v>0</v>
          </cell>
          <cell r="F191" t="str">
            <v>HOWA NC INDEXERS(UIN-160A)</v>
          </cell>
          <cell r="J191" t="str">
            <v>Ordinary deprec.</v>
          </cell>
          <cell r="K191">
            <v>-14955.24</v>
          </cell>
          <cell r="L191">
            <v>-13708.97</v>
          </cell>
          <cell r="N191">
            <v>-1246.27</v>
          </cell>
        </row>
        <row r="192">
          <cell r="B192">
            <v>2000128</v>
          </cell>
          <cell r="E192">
            <v>0</v>
          </cell>
          <cell r="F192" t="str">
            <v>HOWA INDEXER UIN-160A</v>
          </cell>
          <cell r="J192" t="str">
            <v>Ordinary deprec.</v>
          </cell>
          <cell r="K192">
            <v>-4998.62</v>
          </cell>
          <cell r="L192">
            <v>-4582.07</v>
          </cell>
          <cell r="N192">
            <v>-416.55</v>
          </cell>
        </row>
        <row r="193">
          <cell r="B193">
            <v>2000129</v>
          </cell>
          <cell r="E193">
            <v>0</v>
          </cell>
          <cell r="F193" t="str">
            <v>HOWA INDEXER UIN-160A</v>
          </cell>
          <cell r="J193" t="str">
            <v>Ordinary deprec.</v>
          </cell>
          <cell r="K193">
            <v>-4998.62</v>
          </cell>
          <cell r="L193">
            <v>-4582.07</v>
          </cell>
          <cell r="N193">
            <v>-416.55</v>
          </cell>
        </row>
        <row r="194">
          <cell r="B194">
            <v>2000130</v>
          </cell>
          <cell r="E194">
            <v>0</v>
          </cell>
          <cell r="F194" t="str">
            <v>HOWA INDEXER UIN-160A</v>
          </cell>
          <cell r="J194" t="str">
            <v>Ordinary deprec.</v>
          </cell>
          <cell r="K194">
            <v>-4998.62</v>
          </cell>
          <cell r="L194">
            <v>-4582.07</v>
          </cell>
          <cell r="N194">
            <v>-416.55</v>
          </cell>
        </row>
        <row r="195">
          <cell r="B195">
            <v>2000131</v>
          </cell>
          <cell r="E195">
            <v>0</v>
          </cell>
          <cell r="F195" t="str">
            <v>HOWA INDEXER UIN-160A</v>
          </cell>
          <cell r="J195" t="str">
            <v>Ordinary deprec.</v>
          </cell>
          <cell r="K195">
            <v>-5174.88</v>
          </cell>
          <cell r="L195">
            <v>-4743.6400000000003</v>
          </cell>
          <cell r="N195">
            <v>-431.24</v>
          </cell>
        </row>
        <row r="196">
          <cell r="B196">
            <v>2000132</v>
          </cell>
          <cell r="E196">
            <v>0</v>
          </cell>
          <cell r="F196" t="str">
            <v>HOWA INDEXER UIN-160A</v>
          </cell>
          <cell r="J196" t="str">
            <v>Ordinary deprec.</v>
          </cell>
          <cell r="K196">
            <v>-5174.8999999999996</v>
          </cell>
          <cell r="L196">
            <v>-4743.66</v>
          </cell>
          <cell r="N196">
            <v>-431.24</v>
          </cell>
        </row>
        <row r="197">
          <cell r="B197">
            <v>2000133</v>
          </cell>
          <cell r="E197">
            <v>0</v>
          </cell>
          <cell r="F197" t="str">
            <v>HOWA INDEXER UIN-160A</v>
          </cell>
          <cell r="J197" t="str">
            <v>Ordinary deprec.</v>
          </cell>
          <cell r="K197">
            <v>-5174.8999999999996</v>
          </cell>
          <cell r="L197">
            <v>-4743.66</v>
          </cell>
          <cell r="N197">
            <v>-431.24</v>
          </cell>
        </row>
        <row r="198">
          <cell r="B198">
            <v>2000158</v>
          </cell>
          <cell r="E198">
            <v>0</v>
          </cell>
          <cell r="F198" t="str">
            <v>KITAMURA MACHINE</v>
          </cell>
          <cell r="J198" t="str">
            <v>Ordinary deprec.</v>
          </cell>
          <cell r="K198">
            <v>-30000.240000000002</v>
          </cell>
          <cell r="L198">
            <v>-27500.22</v>
          </cell>
          <cell r="N198">
            <v>-2500.02</v>
          </cell>
        </row>
        <row r="199">
          <cell r="B199">
            <v>2000159</v>
          </cell>
          <cell r="E199">
            <v>0</v>
          </cell>
          <cell r="F199" t="str">
            <v>KITAMURA MACHINE</v>
          </cell>
          <cell r="J199" t="str">
            <v>Ordinary deprec.</v>
          </cell>
          <cell r="K199">
            <v>-25909.18</v>
          </cell>
          <cell r="L199">
            <v>-23750.080000000002</v>
          </cell>
          <cell r="N199">
            <v>-2159.1</v>
          </cell>
        </row>
        <row r="200">
          <cell r="B200">
            <v>2000160</v>
          </cell>
          <cell r="E200">
            <v>0</v>
          </cell>
          <cell r="F200" t="str">
            <v>KITAMURA MACHINE</v>
          </cell>
          <cell r="J200" t="str">
            <v>Ordinary deprec.</v>
          </cell>
          <cell r="K200">
            <v>-25909.18</v>
          </cell>
          <cell r="L200">
            <v>-23750.080000000002</v>
          </cell>
          <cell r="N200">
            <v>-2159.1</v>
          </cell>
        </row>
        <row r="201">
          <cell r="B201">
            <v>2000163</v>
          </cell>
          <cell r="E201">
            <v>0</v>
          </cell>
          <cell r="F201" t="str">
            <v>STEPDOWN TRANSFORMER</v>
          </cell>
          <cell r="J201" t="str">
            <v>Ordinary deprec.</v>
          </cell>
          <cell r="K201">
            <v>-782.81</v>
          </cell>
          <cell r="L201">
            <v>-717.58</v>
          </cell>
          <cell r="N201">
            <v>-65.23</v>
          </cell>
        </row>
        <row r="202">
          <cell r="B202">
            <v>2000164</v>
          </cell>
          <cell r="E202">
            <v>0</v>
          </cell>
          <cell r="F202" t="str">
            <v>KITAMURA MACHINE</v>
          </cell>
          <cell r="J202" t="str">
            <v>Ordinary deprec.</v>
          </cell>
          <cell r="K202">
            <v>-17538.43</v>
          </cell>
          <cell r="L202">
            <v>-16076.89</v>
          </cell>
          <cell r="N202">
            <v>-1461.54</v>
          </cell>
        </row>
        <row r="203">
          <cell r="B203">
            <v>2000165</v>
          </cell>
          <cell r="E203">
            <v>0</v>
          </cell>
          <cell r="F203" t="str">
            <v>HOWA CNC MACHINE(MSN-U320-VCJ)</v>
          </cell>
          <cell r="J203" t="str">
            <v>Ordinary deprec.</v>
          </cell>
          <cell r="K203">
            <v>-8103.5</v>
          </cell>
          <cell r="L203">
            <v>-8103.5</v>
          </cell>
          <cell r="N203">
            <v>0</v>
          </cell>
        </row>
        <row r="204">
          <cell r="B204">
            <v>2000166</v>
          </cell>
          <cell r="E204">
            <v>0</v>
          </cell>
          <cell r="F204" t="str">
            <v>HOWA CNC MACHINE(MSN-U320-VCJ)</v>
          </cell>
          <cell r="J204" t="str">
            <v>Ordinary deprec.</v>
          </cell>
          <cell r="K204">
            <v>-8103.5</v>
          </cell>
          <cell r="L204">
            <v>-8103.5</v>
          </cell>
          <cell r="N204">
            <v>0</v>
          </cell>
        </row>
        <row r="205">
          <cell r="B205">
            <v>2000168</v>
          </cell>
          <cell r="E205">
            <v>0</v>
          </cell>
          <cell r="F205" t="str">
            <v>HOWA M/C</v>
          </cell>
          <cell r="J205" t="str">
            <v>Ordinary deprec.</v>
          </cell>
          <cell r="K205">
            <v>-24386.639999999999</v>
          </cell>
          <cell r="L205">
            <v>-22354.42</v>
          </cell>
          <cell r="N205">
            <v>-2032.22</v>
          </cell>
        </row>
        <row r="206">
          <cell r="B206">
            <v>2000169</v>
          </cell>
          <cell r="E206">
            <v>0</v>
          </cell>
          <cell r="F206" t="str">
            <v>HOWA M/C</v>
          </cell>
          <cell r="J206" t="str">
            <v>Ordinary deprec.</v>
          </cell>
          <cell r="K206">
            <v>-24386.67</v>
          </cell>
          <cell r="L206">
            <v>-22354.45</v>
          </cell>
          <cell r="N206">
            <v>-2032.22</v>
          </cell>
        </row>
        <row r="207">
          <cell r="B207">
            <v>2000171</v>
          </cell>
          <cell r="E207">
            <v>0</v>
          </cell>
          <cell r="F207" t="str">
            <v>KITAMURA MACHINE</v>
          </cell>
          <cell r="J207" t="str">
            <v>Ordinary deprec.</v>
          </cell>
          <cell r="K207">
            <v>-29231.01</v>
          </cell>
          <cell r="L207">
            <v>-26795.09</v>
          </cell>
          <cell r="N207">
            <v>-2435.92</v>
          </cell>
        </row>
        <row r="208">
          <cell r="B208">
            <v>2000212</v>
          </cell>
          <cell r="E208">
            <v>0</v>
          </cell>
          <cell r="F208" t="str">
            <v>Seetec Surface</v>
          </cell>
          <cell r="J208" t="str">
            <v>Ordinary deprec.</v>
          </cell>
          <cell r="K208">
            <v>-903.01</v>
          </cell>
          <cell r="L208">
            <v>0</v>
          </cell>
          <cell r="N208">
            <v>-903.01</v>
          </cell>
        </row>
        <row r="209">
          <cell r="B209">
            <v>2000213</v>
          </cell>
          <cell r="E209">
            <v>0</v>
          </cell>
          <cell r="F209" t="str">
            <v>Seetec Surface</v>
          </cell>
          <cell r="J209" t="str">
            <v>Ordinary deprec.</v>
          </cell>
          <cell r="K209">
            <v>-903.01</v>
          </cell>
          <cell r="L209">
            <v>0</v>
          </cell>
          <cell r="N209">
            <v>-903.01</v>
          </cell>
        </row>
        <row r="211">
          <cell r="B211">
            <v>110000</v>
          </cell>
          <cell r="F211">
            <v>102001122</v>
          </cell>
          <cell r="I211">
            <v>300000026</v>
          </cell>
          <cell r="J211" t="str">
            <v>Ordinary deprec.</v>
          </cell>
          <cell r="K211">
            <v>-1326907.22</v>
          </cell>
          <cell r="L211">
            <v>-1221580.58</v>
          </cell>
          <cell r="N211">
            <v>-105326.64</v>
          </cell>
        </row>
        <row r="213">
          <cell r="B213">
            <v>110000</v>
          </cell>
          <cell r="F213">
            <v>102001122</v>
          </cell>
          <cell r="H213" t="str">
            <v>*</v>
          </cell>
          <cell r="J213" t="str">
            <v>Ordinary deprec.</v>
          </cell>
          <cell r="K213">
            <v>-1326907.22</v>
          </cell>
          <cell r="L213">
            <v>-1221580.58</v>
          </cell>
          <cell r="N213">
            <v>-105326.64</v>
          </cell>
        </row>
        <row r="218">
          <cell r="C218">
            <v>1020</v>
          </cell>
          <cell r="D218" t="str">
            <v xml:space="preserve">                                             Book depreciation</v>
          </cell>
          <cell r="M218" t="str">
            <v>Per:</v>
          </cell>
          <cell r="O218">
            <v>2003</v>
          </cell>
          <cell r="P218" t="str">
            <v>/</v>
          </cell>
          <cell r="Q218">
            <v>12</v>
          </cell>
          <cell r="R218" t="str">
            <v>-</v>
          </cell>
          <cell r="S218">
            <v>1</v>
          </cell>
        </row>
        <row r="220">
          <cell r="G220" t="str">
            <v>Cost center</v>
          </cell>
        </row>
        <row r="221">
          <cell r="G221">
            <v>102001123</v>
          </cell>
        </row>
        <row r="223">
          <cell r="B223" t="str">
            <v>Main number</v>
          </cell>
          <cell r="E223" t="str">
            <v>SNo.</v>
          </cell>
          <cell r="F223" t="str">
            <v>Name</v>
          </cell>
          <cell r="I223" t="str">
            <v>Doc.no.</v>
          </cell>
          <cell r="J223" t="str">
            <v>Deprec. type</v>
          </cell>
          <cell r="K223" t="str">
            <v xml:space="preserve">        planned</v>
          </cell>
          <cell r="L223" t="str">
            <v xml:space="preserve">         posted</v>
          </cell>
          <cell r="N223" t="str">
            <v xml:space="preserve">        to post</v>
          </cell>
        </row>
        <row r="225">
          <cell r="B225">
            <v>2000112</v>
          </cell>
          <cell r="E225">
            <v>0</v>
          </cell>
          <cell r="F225" t="str">
            <v>HOWA CNC KIWAMI MACHINE</v>
          </cell>
          <cell r="J225" t="str">
            <v>Ordinary deprec.</v>
          </cell>
          <cell r="K225">
            <v>-21878.19</v>
          </cell>
          <cell r="L225">
            <v>-20055.009999999998</v>
          </cell>
          <cell r="N225">
            <v>-1823.18</v>
          </cell>
        </row>
        <row r="226">
          <cell r="B226">
            <v>2000120</v>
          </cell>
          <cell r="E226">
            <v>0</v>
          </cell>
          <cell r="F226" t="str">
            <v>HOWA CNC KIWAMI MACHINE</v>
          </cell>
          <cell r="J226" t="str">
            <v>Ordinary deprec.</v>
          </cell>
          <cell r="K226">
            <v>-11769.56</v>
          </cell>
          <cell r="L226">
            <v>-11769.56</v>
          </cell>
          <cell r="N226">
            <v>0</v>
          </cell>
        </row>
        <row r="227">
          <cell r="B227">
            <v>2000149</v>
          </cell>
          <cell r="E227">
            <v>0</v>
          </cell>
          <cell r="F227" t="str">
            <v>INDEXER-3128289</v>
          </cell>
          <cell r="J227" t="str">
            <v>Ordinary deprec.</v>
          </cell>
          <cell r="K227">
            <v>-4897.93</v>
          </cell>
          <cell r="L227">
            <v>-4489.7700000000004</v>
          </cell>
          <cell r="N227">
            <v>-408.16</v>
          </cell>
        </row>
        <row r="228">
          <cell r="B228">
            <v>2000150</v>
          </cell>
          <cell r="E228">
            <v>0</v>
          </cell>
          <cell r="F228" t="str">
            <v>INDEXER-3128289</v>
          </cell>
          <cell r="J228" t="str">
            <v>Ordinary deprec.</v>
          </cell>
          <cell r="K228">
            <v>-4897.93</v>
          </cell>
          <cell r="L228">
            <v>-4489.7700000000004</v>
          </cell>
          <cell r="N228">
            <v>-408.16</v>
          </cell>
        </row>
        <row r="229">
          <cell r="B229">
            <v>2000151</v>
          </cell>
          <cell r="E229">
            <v>0</v>
          </cell>
          <cell r="F229" t="str">
            <v>INDEXER-3128289</v>
          </cell>
          <cell r="J229" t="str">
            <v>Ordinary deprec.</v>
          </cell>
          <cell r="K229">
            <v>-4897.93</v>
          </cell>
          <cell r="L229">
            <v>-4489.7700000000004</v>
          </cell>
          <cell r="N229">
            <v>-408.16</v>
          </cell>
        </row>
        <row r="230">
          <cell r="B230">
            <v>2000152</v>
          </cell>
          <cell r="E230">
            <v>0</v>
          </cell>
          <cell r="F230" t="str">
            <v>INDEXER-3128289</v>
          </cell>
          <cell r="J230" t="str">
            <v>Ordinary deprec.</v>
          </cell>
          <cell r="K230">
            <v>-4897.93</v>
          </cell>
          <cell r="L230">
            <v>-4489.7700000000004</v>
          </cell>
          <cell r="N230">
            <v>-408.16</v>
          </cell>
        </row>
        <row r="231">
          <cell r="B231">
            <v>2000153</v>
          </cell>
          <cell r="E231">
            <v>0</v>
          </cell>
          <cell r="F231" t="str">
            <v>INDEXER-3128289</v>
          </cell>
          <cell r="J231" t="str">
            <v>Ordinary deprec.</v>
          </cell>
          <cell r="K231">
            <v>-4897.93</v>
          </cell>
          <cell r="L231">
            <v>-4489.7700000000004</v>
          </cell>
          <cell r="N231">
            <v>-408.16</v>
          </cell>
        </row>
        <row r="232">
          <cell r="B232">
            <v>2000154</v>
          </cell>
          <cell r="E232">
            <v>0</v>
          </cell>
          <cell r="F232" t="str">
            <v>INDEXER-3128289</v>
          </cell>
          <cell r="J232" t="str">
            <v>Ordinary deprec.</v>
          </cell>
          <cell r="K232">
            <v>-4897.93</v>
          </cell>
          <cell r="L232">
            <v>-4489.7700000000004</v>
          </cell>
          <cell r="N232">
            <v>-408.16</v>
          </cell>
        </row>
        <row r="233">
          <cell r="B233">
            <v>2000155</v>
          </cell>
          <cell r="E233">
            <v>0</v>
          </cell>
          <cell r="F233" t="str">
            <v>INDEXER-3128289</v>
          </cell>
          <cell r="J233" t="str">
            <v>Ordinary deprec.</v>
          </cell>
          <cell r="K233">
            <v>-4897.93</v>
          </cell>
          <cell r="L233">
            <v>-4489.7700000000004</v>
          </cell>
          <cell r="N233">
            <v>-408.16</v>
          </cell>
        </row>
        <row r="234">
          <cell r="B234">
            <v>2000156</v>
          </cell>
          <cell r="E234">
            <v>0</v>
          </cell>
          <cell r="F234" t="str">
            <v>INDEXER-3128289</v>
          </cell>
          <cell r="J234" t="str">
            <v>Ordinary deprec.</v>
          </cell>
          <cell r="K234">
            <v>-4897.93</v>
          </cell>
          <cell r="L234">
            <v>-4489.7700000000004</v>
          </cell>
          <cell r="N234">
            <v>-408.16</v>
          </cell>
        </row>
        <row r="235">
          <cell r="B235">
            <v>2000157</v>
          </cell>
          <cell r="E235">
            <v>0</v>
          </cell>
          <cell r="F235" t="str">
            <v>INDEXER-3128289</v>
          </cell>
          <cell r="J235" t="str">
            <v>Ordinary deprec.</v>
          </cell>
          <cell r="K235">
            <v>-4897.93</v>
          </cell>
          <cell r="L235">
            <v>-4489.7700000000004</v>
          </cell>
          <cell r="N235">
            <v>-408.16</v>
          </cell>
        </row>
        <row r="236">
          <cell r="B236">
            <v>2000167</v>
          </cell>
          <cell r="E236">
            <v>0</v>
          </cell>
          <cell r="F236" t="str">
            <v>HOWA MACHINE</v>
          </cell>
          <cell r="J236" t="str">
            <v>Ordinary deprec.</v>
          </cell>
          <cell r="K236">
            <v>-24851.31</v>
          </cell>
          <cell r="L236">
            <v>-22780.37</v>
          </cell>
          <cell r="N236">
            <v>-2070.94</v>
          </cell>
        </row>
        <row r="238">
          <cell r="B238">
            <v>110000</v>
          </cell>
          <cell r="F238">
            <v>102001123</v>
          </cell>
          <cell r="I238">
            <v>300000027</v>
          </cell>
          <cell r="J238" t="str">
            <v>Ordinary deprec.</v>
          </cell>
          <cell r="K238">
            <v>-102580.43</v>
          </cell>
          <cell r="L238">
            <v>-95012.87</v>
          </cell>
          <cell r="N238">
            <v>-7567.56</v>
          </cell>
        </row>
        <row r="240">
          <cell r="B240">
            <v>110000</v>
          </cell>
          <cell r="F240">
            <v>102001123</v>
          </cell>
          <cell r="H240" t="str">
            <v>*</v>
          </cell>
          <cell r="J240" t="str">
            <v>Ordinary deprec.</v>
          </cell>
          <cell r="K240">
            <v>-102580.43</v>
          </cell>
          <cell r="L240">
            <v>-95012.87</v>
          </cell>
          <cell r="N240">
            <v>-7567.56</v>
          </cell>
        </row>
        <row r="245">
          <cell r="C245">
            <v>1020</v>
          </cell>
          <cell r="D245" t="str">
            <v xml:space="preserve">                                             Book depreciation</v>
          </cell>
          <cell r="M245" t="str">
            <v>Per:</v>
          </cell>
          <cell r="O245">
            <v>2003</v>
          </cell>
          <cell r="P245" t="str">
            <v>/</v>
          </cell>
          <cell r="Q245">
            <v>12</v>
          </cell>
          <cell r="R245" t="str">
            <v>-</v>
          </cell>
          <cell r="S245">
            <v>1</v>
          </cell>
        </row>
        <row r="247">
          <cell r="G247" t="str">
            <v>Cost center</v>
          </cell>
        </row>
        <row r="248">
          <cell r="G248">
            <v>102001141</v>
          </cell>
        </row>
        <row r="250">
          <cell r="B250" t="str">
            <v>Main number</v>
          </cell>
          <cell r="E250" t="str">
            <v>SNo.</v>
          </cell>
          <cell r="F250" t="str">
            <v>Name</v>
          </cell>
          <cell r="I250" t="str">
            <v>Doc.no.</v>
          </cell>
          <cell r="J250" t="str">
            <v>Deprec. type</v>
          </cell>
          <cell r="K250" t="str">
            <v xml:space="preserve">        planned</v>
          </cell>
          <cell r="L250" t="str">
            <v xml:space="preserve">         posted</v>
          </cell>
          <cell r="N250" t="str">
            <v xml:space="preserve">        to post</v>
          </cell>
        </row>
        <row r="252">
          <cell r="B252">
            <v>2000032</v>
          </cell>
          <cell r="E252">
            <v>0</v>
          </cell>
          <cell r="F252" t="str">
            <v>STRESS RELIEVE OVEN</v>
          </cell>
          <cell r="J252" t="str">
            <v>Ordinary deprec.</v>
          </cell>
          <cell r="K252">
            <v>-42530.12</v>
          </cell>
          <cell r="L252">
            <v>-38985.94</v>
          </cell>
          <cell r="N252">
            <v>-3544.18</v>
          </cell>
        </row>
        <row r="254">
          <cell r="B254">
            <v>110000</v>
          </cell>
          <cell r="F254">
            <v>102001141</v>
          </cell>
          <cell r="I254">
            <v>300000028</v>
          </cell>
          <cell r="J254" t="str">
            <v>Ordinary deprec.</v>
          </cell>
          <cell r="K254">
            <v>-42530.12</v>
          </cell>
          <cell r="L254">
            <v>-38985.94</v>
          </cell>
          <cell r="N254">
            <v>-3544.18</v>
          </cell>
        </row>
        <row r="256">
          <cell r="B256">
            <v>110000</v>
          </cell>
          <cell r="F256">
            <v>102001141</v>
          </cell>
          <cell r="H256" t="str">
            <v>*</v>
          </cell>
          <cell r="J256" t="str">
            <v>Ordinary deprec.</v>
          </cell>
          <cell r="K256">
            <v>-42530.12</v>
          </cell>
          <cell r="L256">
            <v>-38985.94</v>
          </cell>
          <cell r="N256">
            <v>-3544.18</v>
          </cell>
        </row>
        <row r="261">
          <cell r="C261">
            <v>1020</v>
          </cell>
          <cell r="D261" t="str">
            <v xml:space="preserve">                                             Book depreciation</v>
          </cell>
          <cell r="M261" t="str">
            <v>Per:</v>
          </cell>
          <cell r="O261">
            <v>2003</v>
          </cell>
          <cell r="P261" t="str">
            <v>/</v>
          </cell>
          <cell r="Q261">
            <v>12</v>
          </cell>
          <cell r="R261" t="str">
            <v>-</v>
          </cell>
          <cell r="S261">
            <v>1</v>
          </cell>
        </row>
        <row r="263">
          <cell r="G263" t="str">
            <v>Cost center</v>
          </cell>
        </row>
        <row r="264">
          <cell r="G264">
            <v>102001144</v>
          </cell>
        </row>
        <row r="266">
          <cell r="B266" t="str">
            <v>Main number</v>
          </cell>
          <cell r="E266" t="str">
            <v>SNo.</v>
          </cell>
          <cell r="F266" t="str">
            <v>Name</v>
          </cell>
          <cell r="I266" t="str">
            <v>Doc.no.</v>
          </cell>
          <cell r="J266" t="str">
            <v>Deprec. type</v>
          </cell>
          <cell r="K266" t="str">
            <v xml:space="preserve">        planned</v>
          </cell>
          <cell r="L266" t="str">
            <v xml:space="preserve">         posted</v>
          </cell>
          <cell r="N266" t="str">
            <v xml:space="preserve">        to post</v>
          </cell>
        </row>
        <row r="268">
          <cell r="B268">
            <v>2000028</v>
          </cell>
          <cell r="E268">
            <v>0</v>
          </cell>
          <cell r="F268" t="str">
            <v>TUMBLING MACHINE</v>
          </cell>
          <cell r="J268" t="str">
            <v>Ordinary deprec.</v>
          </cell>
          <cell r="K268">
            <v>-14998.64</v>
          </cell>
          <cell r="L268">
            <v>-13748.75</v>
          </cell>
          <cell r="N268">
            <v>-1249.8900000000001</v>
          </cell>
        </row>
        <row r="269">
          <cell r="B269">
            <v>2000029</v>
          </cell>
          <cell r="E269">
            <v>0</v>
          </cell>
          <cell r="F269" t="str">
            <v>TUMBLING MACHINE</v>
          </cell>
          <cell r="J269" t="str">
            <v>Ordinary deprec.</v>
          </cell>
          <cell r="K269">
            <v>-19662.080000000002</v>
          </cell>
          <cell r="L269">
            <v>-18023.57</v>
          </cell>
          <cell r="N269">
            <v>-1638.51</v>
          </cell>
        </row>
        <row r="270">
          <cell r="B270">
            <v>2000030</v>
          </cell>
          <cell r="E270">
            <v>0</v>
          </cell>
          <cell r="F270" t="str">
            <v>TUMBLING MACHINE</v>
          </cell>
          <cell r="J270" t="str">
            <v>Ordinary deprec.</v>
          </cell>
          <cell r="K270">
            <v>-26408.400000000001</v>
          </cell>
          <cell r="L270">
            <v>-24207.7</v>
          </cell>
          <cell r="N270">
            <v>-2200.6999999999998</v>
          </cell>
        </row>
        <row r="271">
          <cell r="B271">
            <v>2000199</v>
          </cell>
          <cell r="E271">
            <v>0</v>
          </cell>
          <cell r="F271" t="str">
            <v>NATURAL RUBBER FOR TUMBLING BOWL-PART AS 200</v>
          </cell>
          <cell r="J271" t="str">
            <v>Ordinary deprec.</v>
          </cell>
          <cell r="K271">
            <v>-5775</v>
          </cell>
          <cell r="L271">
            <v>-5250</v>
          </cell>
          <cell r="N271">
            <v>-525</v>
          </cell>
        </row>
        <row r="273">
          <cell r="B273">
            <v>110000</v>
          </cell>
          <cell r="F273">
            <v>102001144</v>
          </cell>
          <cell r="I273">
            <v>300000029</v>
          </cell>
          <cell r="J273" t="str">
            <v>Ordinary deprec.</v>
          </cell>
          <cell r="K273">
            <v>-66844.12</v>
          </cell>
          <cell r="L273">
            <v>-61230.02</v>
          </cell>
          <cell r="N273">
            <v>-5614.1</v>
          </cell>
        </row>
        <row r="275">
          <cell r="B275">
            <v>110000</v>
          </cell>
          <cell r="F275">
            <v>102001144</v>
          </cell>
          <cell r="H275" t="str">
            <v>*</v>
          </cell>
          <cell r="J275" t="str">
            <v>Ordinary deprec.</v>
          </cell>
          <cell r="K275">
            <v>-66844.12</v>
          </cell>
          <cell r="L275">
            <v>-61230.02</v>
          </cell>
          <cell r="N275">
            <v>-5614.1</v>
          </cell>
        </row>
        <row r="280">
          <cell r="C280">
            <v>1020</v>
          </cell>
          <cell r="D280" t="str">
            <v xml:space="preserve">                                             Book depreciation</v>
          </cell>
          <cell r="M280" t="str">
            <v>Per:</v>
          </cell>
          <cell r="O280">
            <v>2003</v>
          </cell>
          <cell r="P280" t="str">
            <v>/</v>
          </cell>
          <cell r="Q280">
            <v>12</v>
          </cell>
          <cell r="R280" t="str">
            <v>-</v>
          </cell>
          <cell r="S280">
            <v>1</v>
          </cell>
        </row>
        <row r="282">
          <cell r="G282" t="str">
            <v>Cost center</v>
          </cell>
        </row>
        <row r="283">
          <cell r="G283">
            <v>102001150</v>
          </cell>
        </row>
        <row r="285">
          <cell r="B285" t="str">
            <v>Main number</v>
          </cell>
          <cell r="E285" t="str">
            <v>SNo.</v>
          </cell>
          <cell r="F285" t="str">
            <v>Name</v>
          </cell>
          <cell r="I285" t="str">
            <v>Doc.no.</v>
          </cell>
          <cell r="J285" t="str">
            <v>Deprec. type</v>
          </cell>
          <cell r="K285" t="str">
            <v xml:space="preserve">        planned</v>
          </cell>
          <cell r="L285" t="str">
            <v xml:space="preserve">         posted</v>
          </cell>
          <cell r="N285" t="str">
            <v xml:space="preserve">        to post</v>
          </cell>
        </row>
        <row r="287">
          <cell r="B287">
            <v>2000004</v>
          </cell>
          <cell r="E287">
            <v>0</v>
          </cell>
          <cell r="F287" t="str">
            <v>FROST</v>
          </cell>
          <cell r="J287" t="str">
            <v>Ordinary deprec.</v>
          </cell>
          <cell r="K287">
            <v>-423.43</v>
          </cell>
          <cell r="L287">
            <v>-423.43</v>
          </cell>
          <cell r="N287">
            <v>0</v>
          </cell>
        </row>
        <row r="288">
          <cell r="B288">
            <v>2000076</v>
          </cell>
          <cell r="E288">
            <v>0</v>
          </cell>
          <cell r="F288" t="str">
            <v>ULTRAMETER (MYRON-L_)</v>
          </cell>
          <cell r="J288" t="str">
            <v>Ordinary deprec.</v>
          </cell>
          <cell r="K288">
            <v>-470.96</v>
          </cell>
          <cell r="L288">
            <v>-431.71</v>
          </cell>
          <cell r="N288">
            <v>-39.25</v>
          </cell>
        </row>
        <row r="289">
          <cell r="B289">
            <v>2000087</v>
          </cell>
          <cell r="E289">
            <v>0</v>
          </cell>
          <cell r="F289" t="str">
            <v>FD-100 AUTO DISPENSER STD W AS</v>
          </cell>
          <cell r="J289" t="str">
            <v>Ordinary deprec.</v>
          </cell>
          <cell r="K289">
            <v>-170.46</v>
          </cell>
          <cell r="L289">
            <v>-156.26</v>
          </cell>
          <cell r="N289">
            <v>-14.2</v>
          </cell>
        </row>
        <row r="290">
          <cell r="B290">
            <v>2000097</v>
          </cell>
          <cell r="E290">
            <v>0</v>
          </cell>
          <cell r="F290" t="str">
            <v>PC-3,AUTO,230V,50/60HZ</v>
          </cell>
          <cell r="J290" t="str">
            <v>Ordinary deprec.</v>
          </cell>
          <cell r="K290">
            <v>-1522.73</v>
          </cell>
          <cell r="L290">
            <v>-1395.84</v>
          </cell>
          <cell r="N290">
            <v>-126.89</v>
          </cell>
        </row>
        <row r="292">
          <cell r="B292">
            <v>110000</v>
          </cell>
          <cell r="F292">
            <v>102001150</v>
          </cell>
          <cell r="I292">
            <v>300000030</v>
          </cell>
          <cell r="J292" t="str">
            <v>Ordinary deprec.</v>
          </cell>
          <cell r="K292">
            <v>-2587.58</v>
          </cell>
          <cell r="L292">
            <v>-2407.2399999999998</v>
          </cell>
          <cell r="N292">
            <v>-180.34</v>
          </cell>
        </row>
        <row r="294">
          <cell r="B294">
            <v>110000</v>
          </cell>
          <cell r="F294">
            <v>102001150</v>
          </cell>
          <cell r="H294" t="str">
            <v>*</v>
          </cell>
          <cell r="J294" t="str">
            <v>Ordinary deprec.</v>
          </cell>
          <cell r="K294">
            <v>-2587.58</v>
          </cell>
          <cell r="L294">
            <v>-2407.2399999999998</v>
          </cell>
          <cell r="N294">
            <v>-180.34</v>
          </cell>
        </row>
        <row r="299">
          <cell r="C299">
            <v>1020</v>
          </cell>
          <cell r="D299" t="str">
            <v xml:space="preserve">                                             Book depreciation</v>
          </cell>
          <cell r="M299" t="str">
            <v>Per:</v>
          </cell>
          <cell r="O299">
            <v>2003</v>
          </cell>
          <cell r="P299" t="str">
            <v>/</v>
          </cell>
          <cell r="Q299">
            <v>12</v>
          </cell>
          <cell r="R299" t="str">
            <v>-</v>
          </cell>
          <cell r="S299">
            <v>1</v>
          </cell>
        </row>
        <row r="301">
          <cell r="G301" t="str">
            <v>Cost center</v>
          </cell>
        </row>
        <row r="302">
          <cell r="G302">
            <v>102001200</v>
          </cell>
        </row>
        <row r="304">
          <cell r="B304" t="str">
            <v>Main number</v>
          </cell>
          <cell r="E304" t="str">
            <v>SNo.</v>
          </cell>
          <cell r="F304" t="str">
            <v>Name</v>
          </cell>
          <cell r="I304" t="str">
            <v>Doc.no.</v>
          </cell>
          <cell r="J304" t="str">
            <v>Deprec. type</v>
          </cell>
          <cell r="K304" t="str">
            <v xml:space="preserve">        planned</v>
          </cell>
          <cell r="L304" t="str">
            <v xml:space="preserve">         posted</v>
          </cell>
          <cell r="N304" t="str">
            <v xml:space="preserve">        to post</v>
          </cell>
        </row>
        <row r="306">
          <cell r="B306">
            <v>2000057</v>
          </cell>
          <cell r="E306">
            <v>0</v>
          </cell>
          <cell r="F306" t="str">
            <v>HITACHI BEBICON PISTON</v>
          </cell>
          <cell r="J306" t="str">
            <v>Ordinary deprec.</v>
          </cell>
          <cell r="K306">
            <v>-347.62</v>
          </cell>
          <cell r="L306">
            <v>-318.64999999999998</v>
          </cell>
          <cell r="N306">
            <v>-28.97</v>
          </cell>
        </row>
        <row r="307">
          <cell r="B307">
            <v>2000193</v>
          </cell>
          <cell r="E307">
            <v>0</v>
          </cell>
          <cell r="F307" t="str">
            <v>VACUUM BLOCKS</v>
          </cell>
          <cell r="J307" t="str">
            <v>Ordinary deprec.</v>
          </cell>
          <cell r="K307">
            <v>-1266.67</v>
          </cell>
          <cell r="L307">
            <v>-1140</v>
          </cell>
          <cell r="N307">
            <v>-126.67</v>
          </cell>
        </row>
        <row r="308">
          <cell r="B308">
            <v>2000194</v>
          </cell>
          <cell r="E308">
            <v>0</v>
          </cell>
          <cell r="F308" t="str">
            <v>VACUUM BLOCKS</v>
          </cell>
          <cell r="J308" t="str">
            <v>Ordinary deprec.</v>
          </cell>
          <cell r="K308">
            <v>-1266.67</v>
          </cell>
          <cell r="L308">
            <v>-1140</v>
          </cell>
          <cell r="N308">
            <v>-126.67</v>
          </cell>
        </row>
        <row r="309">
          <cell r="B309">
            <v>2000196</v>
          </cell>
          <cell r="E309">
            <v>0</v>
          </cell>
          <cell r="F309" t="str">
            <v>NORGREN VALVES</v>
          </cell>
          <cell r="J309" t="str">
            <v>Ordinary deprec.</v>
          </cell>
          <cell r="K309">
            <v>-245.42</v>
          </cell>
          <cell r="L309">
            <v>-220.88</v>
          </cell>
          <cell r="N309">
            <v>-24.54</v>
          </cell>
        </row>
        <row r="310">
          <cell r="B310">
            <v>2000197</v>
          </cell>
          <cell r="E310">
            <v>0</v>
          </cell>
          <cell r="F310" t="str">
            <v>FILTER ASSY</v>
          </cell>
          <cell r="J310" t="str">
            <v>Ordinary deprec.</v>
          </cell>
          <cell r="K310">
            <v>-267.58</v>
          </cell>
          <cell r="L310">
            <v>-240.83</v>
          </cell>
          <cell r="N310">
            <v>-26.75</v>
          </cell>
        </row>
        <row r="311">
          <cell r="B311">
            <v>2000198</v>
          </cell>
          <cell r="E311">
            <v>0</v>
          </cell>
          <cell r="F311" t="str">
            <v>FILTER ASSY</v>
          </cell>
          <cell r="J311" t="str">
            <v>Ordinary deprec.</v>
          </cell>
          <cell r="K311">
            <v>-267.58</v>
          </cell>
          <cell r="L311">
            <v>-240.83</v>
          </cell>
          <cell r="N311">
            <v>-26.75</v>
          </cell>
        </row>
        <row r="313">
          <cell r="B313">
            <v>110000</v>
          </cell>
          <cell r="F313">
            <v>102001200</v>
          </cell>
          <cell r="I313">
            <v>300000031</v>
          </cell>
          <cell r="J313" t="str">
            <v>Ordinary deprec.</v>
          </cell>
          <cell r="K313">
            <v>-3661.54</v>
          </cell>
          <cell r="L313">
            <v>-3301.19</v>
          </cell>
          <cell r="N313">
            <v>-360.35</v>
          </cell>
        </row>
        <row r="315">
          <cell r="B315">
            <v>110000</v>
          </cell>
          <cell r="F315">
            <v>102001200</v>
          </cell>
          <cell r="H315" t="str">
            <v>*</v>
          </cell>
          <cell r="J315" t="str">
            <v>Ordinary deprec.</v>
          </cell>
          <cell r="K315">
            <v>-3661.54</v>
          </cell>
          <cell r="L315">
            <v>-3301.19</v>
          </cell>
          <cell r="N315">
            <v>-360.35</v>
          </cell>
        </row>
        <row r="320">
          <cell r="C320">
            <v>1020</v>
          </cell>
          <cell r="D320" t="str">
            <v xml:space="preserve">                                             Book depreciation</v>
          </cell>
          <cell r="M320" t="str">
            <v>Per:</v>
          </cell>
          <cell r="O320">
            <v>2003</v>
          </cell>
          <cell r="P320" t="str">
            <v>/</v>
          </cell>
          <cell r="Q320">
            <v>12</v>
          </cell>
          <cell r="R320" t="str">
            <v>-</v>
          </cell>
          <cell r="S320">
            <v>1</v>
          </cell>
        </row>
        <row r="322">
          <cell r="G322" t="str">
            <v>Cost center</v>
          </cell>
        </row>
        <row r="323">
          <cell r="G323">
            <v>102001300</v>
          </cell>
        </row>
        <row r="325">
          <cell r="B325" t="str">
            <v>Main number</v>
          </cell>
          <cell r="E325" t="str">
            <v>SNo.</v>
          </cell>
          <cell r="F325" t="str">
            <v>Name</v>
          </cell>
          <cell r="I325" t="str">
            <v>Doc.no.</v>
          </cell>
          <cell r="J325" t="str">
            <v>Deprec. type</v>
          </cell>
          <cell r="K325" t="str">
            <v xml:space="preserve">        planned</v>
          </cell>
          <cell r="L325" t="str">
            <v xml:space="preserve">         posted</v>
          </cell>
          <cell r="N325" t="str">
            <v xml:space="preserve">        to post</v>
          </cell>
        </row>
        <row r="327">
          <cell r="B327">
            <v>2000000</v>
          </cell>
          <cell r="E327">
            <v>0</v>
          </cell>
          <cell r="F327" t="str">
            <v>HOWA INDEXER-MZN U320H VCJ</v>
          </cell>
          <cell r="J327" t="str">
            <v>Ordinary deprec.</v>
          </cell>
          <cell r="K327">
            <v>-5053.09</v>
          </cell>
          <cell r="L327">
            <v>-4632</v>
          </cell>
          <cell r="N327">
            <v>-421.09</v>
          </cell>
        </row>
        <row r="328">
          <cell r="B328">
            <v>2000001</v>
          </cell>
          <cell r="E328">
            <v>0</v>
          </cell>
          <cell r="F328" t="str">
            <v>HOWA INDEXER-MZN U320H VCJ</v>
          </cell>
          <cell r="J328" t="str">
            <v>Ordinary deprec.</v>
          </cell>
          <cell r="K328">
            <v>-5053.09</v>
          </cell>
          <cell r="L328">
            <v>-4632</v>
          </cell>
          <cell r="N328">
            <v>-421.09</v>
          </cell>
        </row>
        <row r="329">
          <cell r="B329">
            <v>2000002</v>
          </cell>
          <cell r="E329">
            <v>0</v>
          </cell>
          <cell r="F329" t="str">
            <v>HOWA INDEXER-MZN U320H VCJ</v>
          </cell>
          <cell r="J329" t="str">
            <v>Ordinary deprec.</v>
          </cell>
          <cell r="K329">
            <v>-5053.09</v>
          </cell>
          <cell r="L329">
            <v>-4632</v>
          </cell>
          <cell r="N329">
            <v>-421.09</v>
          </cell>
        </row>
        <row r="330">
          <cell r="B330">
            <v>2000003</v>
          </cell>
          <cell r="E330">
            <v>0</v>
          </cell>
          <cell r="F330" t="str">
            <v>HOWA INDEXER-MZN U320H VCJ</v>
          </cell>
          <cell r="J330" t="str">
            <v>Ordinary deprec.</v>
          </cell>
          <cell r="K330">
            <v>-5053.09</v>
          </cell>
          <cell r="L330">
            <v>-4632</v>
          </cell>
          <cell r="N330">
            <v>-421.09</v>
          </cell>
        </row>
        <row r="331">
          <cell r="B331">
            <v>2000037</v>
          </cell>
          <cell r="E331">
            <v>0</v>
          </cell>
          <cell r="F331" t="str">
            <v>HIGH PRECISION ANGLE PLATE</v>
          </cell>
          <cell r="J331" t="str">
            <v>Ordinary deprec.</v>
          </cell>
          <cell r="K331">
            <v>-236.18</v>
          </cell>
          <cell r="L331">
            <v>-216.5</v>
          </cell>
          <cell r="N331">
            <v>-19.68</v>
          </cell>
        </row>
        <row r="332">
          <cell r="B332">
            <v>2000055</v>
          </cell>
          <cell r="E332">
            <v>0</v>
          </cell>
          <cell r="F332" t="str">
            <v>MITUTOYO CMM BYD-707</v>
          </cell>
          <cell r="J332" t="str">
            <v>Ordinary deprec.</v>
          </cell>
          <cell r="K332">
            <v>-20720.77</v>
          </cell>
          <cell r="L332">
            <v>-18994.04</v>
          </cell>
          <cell r="N332">
            <v>-1726.73</v>
          </cell>
        </row>
        <row r="333">
          <cell r="B333">
            <v>2000056</v>
          </cell>
          <cell r="E333">
            <v>0</v>
          </cell>
          <cell r="F333" t="str">
            <v>TESA MIRCO-HITE 350 POWER</v>
          </cell>
          <cell r="J333" t="str">
            <v>Ordinary deprec.</v>
          </cell>
          <cell r="K333">
            <v>-3432.36</v>
          </cell>
          <cell r="L333">
            <v>-3146.33</v>
          </cell>
          <cell r="N333">
            <v>-286.02999999999997</v>
          </cell>
        </row>
        <row r="334">
          <cell r="B334">
            <v>2000066</v>
          </cell>
          <cell r="E334">
            <v>0</v>
          </cell>
          <cell r="F334" t="str">
            <v>DIGIMATIC MIRCOMETER</v>
          </cell>
          <cell r="J334" t="str">
            <v>Ordinary deprec.</v>
          </cell>
          <cell r="K334">
            <v>-87.09</v>
          </cell>
          <cell r="L334">
            <v>-79.83</v>
          </cell>
          <cell r="N334">
            <v>-7.26</v>
          </cell>
        </row>
        <row r="335">
          <cell r="B335">
            <v>2000067</v>
          </cell>
          <cell r="E335">
            <v>0</v>
          </cell>
          <cell r="F335" t="str">
            <v>B&amp;S PERMANENT MAGNET BLOCK</v>
          </cell>
          <cell r="J335" t="str">
            <v>Ordinary deprec.</v>
          </cell>
          <cell r="K335">
            <v>-261.81</v>
          </cell>
          <cell r="L335">
            <v>-239.99</v>
          </cell>
          <cell r="N335">
            <v>-21.82</v>
          </cell>
        </row>
        <row r="336">
          <cell r="B336">
            <v>2000068</v>
          </cell>
          <cell r="E336">
            <v>0</v>
          </cell>
          <cell r="F336" t="str">
            <v>GRANITE SURFACE PLATE TABLE</v>
          </cell>
          <cell r="J336" t="str">
            <v>Ordinary deprec.</v>
          </cell>
          <cell r="K336">
            <v>-787.05</v>
          </cell>
          <cell r="L336">
            <v>-721.46</v>
          </cell>
          <cell r="N336">
            <v>-65.59</v>
          </cell>
        </row>
        <row r="337">
          <cell r="B337">
            <v>2000069</v>
          </cell>
          <cell r="E337">
            <v>0</v>
          </cell>
          <cell r="F337" t="str">
            <v>PRECISION HEIGHT MIRCOMETER</v>
          </cell>
          <cell r="J337" t="str">
            <v>Ordinary deprec.</v>
          </cell>
          <cell r="K337">
            <v>-944.49</v>
          </cell>
          <cell r="L337">
            <v>-865.78</v>
          </cell>
          <cell r="N337">
            <v>-78.709999999999994</v>
          </cell>
        </row>
        <row r="338">
          <cell r="B338">
            <v>2000070</v>
          </cell>
          <cell r="E338">
            <v>0</v>
          </cell>
          <cell r="F338" t="str">
            <v>DIGIMATIC MIRCOMETER 0-25MM</v>
          </cell>
          <cell r="J338" t="str">
            <v>Ordinary deprec.</v>
          </cell>
          <cell r="K338">
            <v>-62.97</v>
          </cell>
          <cell r="L338">
            <v>-57.72</v>
          </cell>
          <cell r="N338">
            <v>-5.25</v>
          </cell>
        </row>
        <row r="339">
          <cell r="B339">
            <v>2000071</v>
          </cell>
          <cell r="E339">
            <v>0</v>
          </cell>
          <cell r="F339" t="str">
            <v>STAND FOR GRANITE SURFACE</v>
          </cell>
          <cell r="J339" t="str">
            <v>Ordinary deprec.</v>
          </cell>
          <cell r="K339">
            <v>-314.85000000000002</v>
          </cell>
          <cell r="L339">
            <v>-288.61</v>
          </cell>
          <cell r="N339">
            <v>-26.24</v>
          </cell>
        </row>
        <row r="340">
          <cell r="B340">
            <v>2000072</v>
          </cell>
          <cell r="E340">
            <v>0</v>
          </cell>
          <cell r="F340" t="str">
            <v>TRIMOS MINI VERTICAL HEIGHT</v>
          </cell>
          <cell r="J340" t="str">
            <v>Ordinary deprec.</v>
          </cell>
          <cell r="K340">
            <v>-839.61</v>
          </cell>
          <cell r="L340">
            <v>-769.64</v>
          </cell>
          <cell r="N340">
            <v>-69.97</v>
          </cell>
        </row>
        <row r="341">
          <cell r="B341">
            <v>2000073</v>
          </cell>
          <cell r="E341">
            <v>0</v>
          </cell>
          <cell r="F341" t="str">
            <v>TRIMOS MINI VERTICAL HEIGHT</v>
          </cell>
          <cell r="J341" t="str">
            <v>Ordinary deprec.</v>
          </cell>
          <cell r="K341">
            <v>-839.61</v>
          </cell>
          <cell r="L341">
            <v>-769.64</v>
          </cell>
          <cell r="N341">
            <v>-69.97</v>
          </cell>
        </row>
        <row r="342">
          <cell r="B342">
            <v>2000074</v>
          </cell>
          <cell r="E342">
            <v>0</v>
          </cell>
          <cell r="F342" t="str">
            <v>TRIMOS MINI VERTICAL HEIGHT</v>
          </cell>
          <cell r="J342" t="str">
            <v>Ordinary deprec.</v>
          </cell>
          <cell r="K342">
            <v>-839.61</v>
          </cell>
          <cell r="L342">
            <v>-769.64</v>
          </cell>
          <cell r="N342">
            <v>-69.97</v>
          </cell>
        </row>
        <row r="343">
          <cell r="B343">
            <v>2000075</v>
          </cell>
          <cell r="E343">
            <v>0</v>
          </cell>
          <cell r="F343" t="str">
            <v>SURFACE TESTER</v>
          </cell>
          <cell r="J343" t="str">
            <v>Ordinary deprec.</v>
          </cell>
          <cell r="K343">
            <v>-3804.45</v>
          </cell>
          <cell r="L343">
            <v>-3487.41</v>
          </cell>
          <cell r="N343">
            <v>-317.04000000000002</v>
          </cell>
        </row>
        <row r="344">
          <cell r="B344">
            <v>2000082</v>
          </cell>
          <cell r="E344">
            <v>0</v>
          </cell>
          <cell r="F344" t="str">
            <v>CHIEN WEI CE-503 CMM</v>
          </cell>
          <cell r="J344" t="str">
            <v>Ordinary deprec.</v>
          </cell>
          <cell r="K344">
            <v>-14301.96</v>
          </cell>
          <cell r="L344">
            <v>-13110.13</v>
          </cell>
          <cell r="N344">
            <v>-1191.83</v>
          </cell>
        </row>
        <row r="345">
          <cell r="B345">
            <v>2000086</v>
          </cell>
          <cell r="E345">
            <v>0</v>
          </cell>
          <cell r="F345" t="str">
            <v>GRANITE SURFACE PLATE TABLE</v>
          </cell>
          <cell r="J345" t="str">
            <v>Ordinary deprec.</v>
          </cell>
          <cell r="K345">
            <v>-209.83</v>
          </cell>
          <cell r="L345">
            <v>-192.34</v>
          </cell>
          <cell r="N345">
            <v>-17.489999999999998</v>
          </cell>
        </row>
        <row r="346">
          <cell r="B346">
            <v>2000092</v>
          </cell>
          <cell r="E346">
            <v>0</v>
          </cell>
          <cell r="F346" t="str">
            <v>STAND FOR GRANITE TABLE</v>
          </cell>
          <cell r="J346" t="str">
            <v>Ordinary deprec.</v>
          </cell>
          <cell r="K346">
            <v>-144.31</v>
          </cell>
          <cell r="L346">
            <v>-132.28</v>
          </cell>
          <cell r="N346">
            <v>-12.03</v>
          </cell>
        </row>
        <row r="347">
          <cell r="B347">
            <v>2000095</v>
          </cell>
          <cell r="E347">
            <v>0</v>
          </cell>
          <cell r="F347" t="str">
            <v>CHIEN WEI CE-503 CMM</v>
          </cell>
          <cell r="J347" t="str">
            <v>Ordinary deprec.</v>
          </cell>
          <cell r="K347">
            <v>-1422.53</v>
          </cell>
          <cell r="L347">
            <v>-1303.99</v>
          </cell>
          <cell r="N347">
            <v>-118.54</v>
          </cell>
        </row>
        <row r="348">
          <cell r="B348">
            <v>2000099</v>
          </cell>
          <cell r="E348">
            <v>0</v>
          </cell>
          <cell r="F348" t="str">
            <v>HELMEL 60" RAMBO DCC CMM</v>
          </cell>
          <cell r="J348" t="str">
            <v>Ordinary deprec.</v>
          </cell>
          <cell r="K348">
            <v>-52497.53</v>
          </cell>
          <cell r="L348">
            <v>-48122.74</v>
          </cell>
          <cell r="N348">
            <v>-4374.79</v>
          </cell>
        </row>
        <row r="349">
          <cell r="B349">
            <v>2000141</v>
          </cell>
          <cell r="E349">
            <v>0</v>
          </cell>
          <cell r="F349" t="str">
            <v>100KV S/MINI-FOCUS SYS X-RAY</v>
          </cell>
          <cell r="J349" t="str">
            <v>Ordinary deprec.</v>
          </cell>
          <cell r="K349">
            <v>-35776.69</v>
          </cell>
          <cell r="L349">
            <v>-32795.300000000003</v>
          </cell>
          <cell r="N349">
            <v>-2981.39</v>
          </cell>
        </row>
        <row r="350">
          <cell r="B350">
            <v>2000161</v>
          </cell>
          <cell r="E350">
            <v>0</v>
          </cell>
          <cell r="F350" t="str">
            <v>CMM MACHINE</v>
          </cell>
          <cell r="J350" t="str">
            <v>Ordinary deprec.</v>
          </cell>
          <cell r="K350">
            <v>-22753.040000000001</v>
          </cell>
          <cell r="L350">
            <v>-20856.95</v>
          </cell>
          <cell r="N350">
            <v>-1896.09</v>
          </cell>
        </row>
        <row r="351">
          <cell r="B351">
            <v>2000209</v>
          </cell>
          <cell r="E351">
            <v>0</v>
          </cell>
          <cell r="F351" t="str">
            <v>CMM BEYOND APEX MACHINE &amp; SOFRWARE</v>
          </cell>
          <cell r="J351" t="str">
            <v>Ordinary deprec.</v>
          </cell>
          <cell r="K351">
            <v>-9279.85</v>
          </cell>
          <cell r="L351">
            <v>-7423.88</v>
          </cell>
          <cell r="N351">
            <v>-1855.97</v>
          </cell>
        </row>
        <row r="353">
          <cell r="B353">
            <v>110000</v>
          </cell>
          <cell r="F353">
            <v>102001300</v>
          </cell>
          <cell r="I353">
            <v>300000032</v>
          </cell>
          <cell r="J353" t="str">
            <v>Ordinary deprec.</v>
          </cell>
          <cell r="K353">
            <v>-189768.95</v>
          </cell>
          <cell r="L353">
            <v>-172872.2</v>
          </cell>
          <cell r="N353">
            <v>-16896.75</v>
          </cell>
        </row>
        <row r="355">
          <cell r="B355">
            <v>110000</v>
          </cell>
          <cell r="F355">
            <v>102001300</v>
          </cell>
          <cell r="H355" t="str">
            <v>*</v>
          </cell>
          <cell r="J355" t="str">
            <v>Ordinary deprec.</v>
          </cell>
          <cell r="K355">
            <v>-189768.95</v>
          </cell>
          <cell r="L355">
            <v>-172872.2</v>
          </cell>
          <cell r="N355">
            <v>-16896.75</v>
          </cell>
        </row>
        <row r="360">
          <cell r="C360">
            <v>1020</v>
          </cell>
          <cell r="D360" t="str">
            <v xml:space="preserve">                                             Book depreciation</v>
          </cell>
          <cell r="M360" t="str">
            <v>Per:</v>
          </cell>
          <cell r="O360">
            <v>2003</v>
          </cell>
          <cell r="P360" t="str">
            <v>/</v>
          </cell>
          <cell r="Q360">
            <v>12</v>
          </cell>
          <cell r="R360" t="str">
            <v>-</v>
          </cell>
          <cell r="S360">
            <v>1</v>
          </cell>
        </row>
        <row r="362">
          <cell r="G362" t="str">
            <v>Cost center</v>
          </cell>
        </row>
        <row r="363">
          <cell r="G363">
            <v>102001520</v>
          </cell>
        </row>
        <row r="365">
          <cell r="B365" t="str">
            <v>Main number</v>
          </cell>
          <cell r="E365" t="str">
            <v>SNo.</v>
          </cell>
          <cell r="F365" t="str">
            <v>Name</v>
          </cell>
          <cell r="I365" t="str">
            <v>Doc.no.</v>
          </cell>
          <cell r="J365" t="str">
            <v>Deprec. type</v>
          </cell>
          <cell r="K365" t="str">
            <v xml:space="preserve">        planned</v>
          </cell>
          <cell r="L365" t="str">
            <v xml:space="preserve">         posted</v>
          </cell>
          <cell r="N365" t="str">
            <v xml:space="preserve">        to post</v>
          </cell>
        </row>
        <row r="367">
          <cell r="B367">
            <v>2000023</v>
          </cell>
          <cell r="E367">
            <v>0</v>
          </cell>
          <cell r="F367" t="str">
            <v>TCM FORKLIFT</v>
          </cell>
          <cell r="J367" t="str">
            <v>Ordinary deprec.</v>
          </cell>
          <cell r="K367">
            <v>-9941.24</v>
          </cell>
          <cell r="L367">
            <v>-9112.7999999999993</v>
          </cell>
          <cell r="N367">
            <v>-828.44</v>
          </cell>
        </row>
        <row r="369">
          <cell r="B369">
            <v>110000</v>
          </cell>
          <cell r="F369">
            <v>102001520</v>
          </cell>
          <cell r="I369">
            <v>300000033</v>
          </cell>
          <cell r="J369" t="str">
            <v>Ordinary deprec.</v>
          </cell>
          <cell r="K369">
            <v>-9941.24</v>
          </cell>
          <cell r="L369">
            <v>-9112.7999999999993</v>
          </cell>
          <cell r="N369">
            <v>-828.44</v>
          </cell>
        </row>
        <row r="371">
          <cell r="B371">
            <v>110000</v>
          </cell>
          <cell r="F371">
            <v>102001520</v>
          </cell>
          <cell r="H371" t="str">
            <v>*</v>
          </cell>
          <cell r="J371" t="str">
            <v>Ordinary deprec.</v>
          </cell>
          <cell r="K371">
            <v>-9941.24</v>
          </cell>
          <cell r="L371">
            <v>-9112.7999999999993</v>
          </cell>
          <cell r="N371">
            <v>-828.44</v>
          </cell>
        </row>
        <row r="376">
          <cell r="C376">
            <v>1020</v>
          </cell>
          <cell r="D376" t="str">
            <v xml:space="preserve">                                             Book depreciation</v>
          </cell>
          <cell r="M376" t="str">
            <v>Per:</v>
          </cell>
          <cell r="O376">
            <v>2003</v>
          </cell>
          <cell r="P376" t="str">
            <v>/</v>
          </cell>
          <cell r="Q376">
            <v>12</v>
          </cell>
          <cell r="R376" t="str">
            <v>-</v>
          </cell>
          <cell r="S376">
            <v>1</v>
          </cell>
        </row>
        <row r="378">
          <cell r="G378" t="str">
            <v>Cost center</v>
          </cell>
        </row>
        <row r="379">
          <cell r="G379">
            <v>102001610</v>
          </cell>
        </row>
        <row r="381">
          <cell r="B381" t="str">
            <v>Main number</v>
          </cell>
          <cell r="E381" t="str">
            <v>SNo.</v>
          </cell>
          <cell r="F381" t="str">
            <v>Name</v>
          </cell>
          <cell r="I381" t="str">
            <v>Doc.no.</v>
          </cell>
          <cell r="J381" t="str">
            <v>Deprec. type</v>
          </cell>
          <cell r="K381" t="str">
            <v xml:space="preserve">        planned</v>
          </cell>
          <cell r="L381" t="str">
            <v xml:space="preserve">         posted</v>
          </cell>
          <cell r="N381" t="str">
            <v xml:space="preserve">        to post</v>
          </cell>
        </row>
        <row r="383">
          <cell r="B383">
            <v>2000192</v>
          </cell>
          <cell r="E383">
            <v>0</v>
          </cell>
          <cell r="F383" t="str">
            <v>COMPLETE VACUNM SYSTEM</v>
          </cell>
          <cell r="J383" t="str">
            <v>Ordinary deprec.</v>
          </cell>
          <cell r="K383">
            <v>-4022.82</v>
          </cell>
          <cell r="L383">
            <v>-3620.53</v>
          </cell>
          <cell r="N383">
            <v>-402.29</v>
          </cell>
        </row>
        <row r="385">
          <cell r="B385">
            <v>110000</v>
          </cell>
          <cell r="F385">
            <v>102001610</v>
          </cell>
          <cell r="I385">
            <v>300000034</v>
          </cell>
          <cell r="J385" t="str">
            <v>Ordinary deprec.</v>
          </cell>
          <cell r="K385">
            <v>-4022.82</v>
          </cell>
          <cell r="L385">
            <v>-3620.53</v>
          </cell>
          <cell r="N385">
            <v>-402.29</v>
          </cell>
        </row>
        <row r="387">
          <cell r="B387">
            <v>110000</v>
          </cell>
          <cell r="F387">
            <v>102001610</v>
          </cell>
          <cell r="H387" t="str">
            <v>*</v>
          </cell>
          <cell r="J387" t="str">
            <v>Ordinary deprec.</v>
          </cell>
          <cell r="K387">
            <v>-4022.82</v>
          </cell>
          <cell r="L387">
            <v>-3620.53</v>
          </cell>
          <cell r="N387">
            <v>-402.29</v>
          </cell>
        </row>
        <row r="389">
          <cell r="B389">
            <v>110000</v>
          </cell>
          <cell r="F389" t="str">
            <v>*</v>
          </cell>
          <cell r="J389" t="str">
            <v>Ordinary deprec.</v>
          </cell>
          <cell r="K389">
            <v>-2533904.69</v>
          </cell>
          <cell r="L389">
            <v>-2328707.9300000002</v>
          </cell>
          <cell r="N389">
            <v>-205196.76</v>
          </cell>
        </row>
        <row r="394">
          <cell r="C394">
            <v>1020</v>
          </cell>
          <cell r="D394" t="str">
            <v xml:space="preserve">                                             Book depreciation</v>
          </cell>
          <cell r="M394" t="str">
            <v>Per:</v>
          </cell>
          <cell r="O394">
            <v>2003</v>
          </cell>
          <cell r="P394" t="str">
            <v>/</v>
          </cell>
          <cell r="Q394">
            <v>12</v>
          </cell>
          <cell r="R394" t="str">
            <v>-</v>
          </cell>
          <cell r="S394">
            <v>1</v>
          </cell>
        </row>
        <row r="396">
          <cell r="G396" t="str">
            <v>Cost center</v>
          </cell>
        </row>
        <row r="397">
          <cell r="G397">
            <v>102001100</v>
          </cell>
        </row>
        <row r="399">
          <cell r="B399" t="str">
            <v>Main number</v>
          </cell>
          <cell r="E399" t="str">
            <v>SNo.</v>
          </cell>
          <cell r="F399" t="str">
            <v>Name</v>
          </cell>
          <cell r="I399" t="str">
            <v>Doc.no.</v>
          </cell>
          <cell r="J399" t="str">
            <v>Deprec. type</v>
          </cell>
          <cell r="K399" t="str">
            <v xml:space="preserve">        planned</v>
          </cell>
          <cell r="L399" t="str">
            <v xml:space="preserve">         posted</v>
          </cell>
          <cell r="N399" t="str">
            <v xml:space="preserve">        to post</v>
          </cell>
        </row>
        <row r="401">
          <cell r="B401">
            <v>3000000</v>
          </cell>
          <cell r="E401">
            <v>0</v>
          </cell>
          <cell r="F401" t="str">
            <v>TO CONSTRUCT FLOOR CONCRETE</v>
          </cell>
          <cell r="J401" t="str">
            <v>Ordinary deprec.</v>
          </cell>
          <cell r="K401">
            <v>-266.67</v>
          </cell>
          <cell r="L401">
            <v>-244.45</v>
          </cell>
          <cell r="N401">
            <v>-22.22</v>
          </cell>
        </row>
        <row r="402">
          <cell r="B402">
            <v>3000001</v>
          </cell>
          <cell r="E402">
            <v>0</v>
          </cell>
          <cell r="F402" t="str">
            <v>TO CONSTRUCT CONCRETE CURB</v>
          </cell>
          <cell r="J402" t="str">
            <v>Ordinary deprec.</v>
          </cell>
          <cell r="K402">
            <v>-499.95</v>
          </cell>
          <cell r="L402">
            <v>-458.29</v>
          </cell>
          <cell r="N402">
            <v>-41.66</v>
          </cell>
        </row>
        <row r="403">
          <cell r="B403">
            <v>3000003</v>
          </cell>
          <cell r="E403">
            <v>0</v>
          </cell>
          <cell r="F403" t="str">
            <v>SUMP RAILLING</v>
          </cell>
          <cell r="J403" t="str">
            <v>Ordinary deprec.</v>
          </cell>
          <cell r="K403">
            <v>-4299.99</v>
          </cell>
          <cell r="L403">
            <v>-3941.66</v>
          </cell>
          <cell r="N403">
            <v>-358.33</v>
          </cell>
        </row>
        <row r="404">
          <cell r="B404">
            <v>3000006</v>
          </cell>
          <cell r="E404">
            <v>0</v>
          </cell>
          <cell r="F404" t="str">
            <v>HALF GLASS PARTITION-A1L3</v>
          </cell>
          <cell r="J404" t="str">
            <v>Ordinary deprec.</v>
          </cell>
          <cell r="K404">
            <v>-1244.54</v>
          </cell>
          <cell r="L404">
            <v>-1140.83</v>
          </cell>
          <cell r="N404">
            <v>-103.71</v>
          </cell>
        </row>
        <row r="405">
          <cell r="B405">
            <v>3000007</v>
          </cell>
          <cell r="E405">
            <v>0</v>
          </cell>
          <cell r="F405" t="str">
            <v>M/FEMALE TOILET FOR CASTING</v>
          </cell>
          <cell r="J405" t="str">
            <v>Ordinary deprec.</v>
          </cell>
          <cell r="K405">
            <v>-1483.31</v>
          </cell>
          <cell r="L405">
            <v>-1359.7</v>
          </cell>
          <cell r="N405">
            <v>-123.61</v>
          </cell>
        </row>
        <row r="406">
          <cell r="B406">
            <v>3000012</v>
          </cell>
          <cell r="E406">
            <v>0</v>
          </cell>
          <cell r="F406" t="str">
            <v>FIRE DETECTION &amp; ALARM SYSTEM</v>
          </cell>
          <cell r="J406" t="str">
            <v>Ordinary deprec.</v>
          </cell>
          <cell r="K406">
            <v>-3386.66</v>
          </cell>
          <cell r="L406">
            <v>-3104.44</v>
          </cell>
          <cell r="N406">
            <v>-282.22000000000003</v>
          </cell>
        </row>
        <row r="407">
          <cell r="B407">
            <v>3000014</v>
          </cell>
          <cell r="E407">
            <v>0</v>
          </cell>
          <cell r="F407" t="str">
            <v>COOLANT SUMP CHARGES</v>
          </cell>
          <cell r="J407" t="str">
            <v>Ordinary deprec.</v>
          </cell>
          <cell r="K407">
            <v>-6095.78</v>
          </cell>
          <cell r="L407">
            <v>-5587.8</v>
          </cell>
          <cell r="N407">
            <v>-507.98</v>
          </cell>
        </row>
        <row r="408">
          <cell r="B408">
            <v>3000015</v>
          </cell>
          <cell r="E408">
            <v>0</v>
          </cell>
          <cell r="F408" t="str">
            <v>BRICK WALL &amp; FLOOR CONCRETE</v>
          </cell>
          <cell r="J408" t="str">
            <v>Ordinary deprec.</v>
          </cell>
          <cell r="K408">
            <v>-7724.66</v>
          </cell>
          <cell r="L408">
            <v>-7080.94</v>
          </cell>
          <cell r="N408">
            <v>-643.72</v>
          </cell>
        </row>
        <row r="409">
          <cell r="B409">
            <v>3000016</v>
          </cell>
          <cell r="E409">
            <v>0</v>
          </cell>
          <cell r="F409" t="str">
            <v>SPRINKLER SYSTEM</v>
          </cell>
          <cell r="J409" t="str">
            <v>Ordinary deprec.</v>
          </cell>
          <cell r="K409">
            <v>-7903.94</v>
          </cell>
          <cell r="L409">
            <v>-7245.28</v>
          </cell>
          <cell r="N409">
            <v>-658.66</v>
          </cell>
        </row>
        <row r="410">
          <cell r="B410">
            <v>3000017</v>
          </cell>
          <cell r="E410">
            <v>0</v>
          </cell>
          <cell r="F410" t="str">
            <v>UNDERGROUND SUMP CHARGES</v>
          </cell>
          <cell r="J410" t="str">
            <v>Ordinary deprec.</v>
          </cell>
          <cell r="K410">
            <v>-15358.34</v>
          </cell>
          <cell r="L410">
            <v>-14078.48</v>
          </cell>
          <cell r="N410">
            <v>-1279.8599999999999</v>
          </cell>
        </row>
        <row r="411">
          <cell r="B411">
            <v>3000018</v>
          </cell>
          <cell r="E411">
            <v>0</v>
          </cell>
          <cell r="F411" t="str">
            <v>4" THK FLOOR CONCRETE</v>
          </cell>
          <cell r="J411" t="str">
            <v>Ordinary deprec.</v>
          </cell>
          <cell r="K411">
            <v>-16500.02</v>
          </cell>
          <cell r="L411">
            <v>-15125.02</v>
          </cell>
          <cell r="N411">
            <v>-1375</v>
          </cell>
        </row>
        <row r="412">
          <cell r="B412">
            <v>3000020</v>
          </cell>
          <cell r="E412">
            <v>0</v>
          </cell>
          <cell r="F412" t="str">
            <v>MECHANICAL ENGINEERING SYSTEM</v>
          </cell>
          <cell r="J412" t="str">
            <v>Ordinary deprec.</v>
          </cell>
          <cell r="K412">
            <v>-112492.7</v>
          </cell>
          <cell r="L412">
            <v>-103118.31</v>
          </cell>
          <cell r="N412">
            <v>-9374.39</v>
          </cell>
        </row>
        <row r="413">
          <cell r="B413">
            <v>3000021</v>
          </cell>
          <cell r="E413">
            <v>0</v>
          </cell>
          <cell r="F413" t="str">
            <v>CEILING &amp; WALL PANELING SYSTEM</v>
          </cell>
          <cell r="J413" t="str">
            <v>Ordinary deprec.</v>
          </cell>
          <cell r="K413">
            <v>-177588.74</v>
          </cell>
          <cell r="L413">
            <v>-162789.68</v>
          </cell>
          <cell r="N413">
            <v>-14799.06</v>
          </cell>
        </row>
        <row r="414">
          <cell r="B414">
            <v>3000025</v>
          </cell>
          <cell r="E414">
            <v>0</v>
          </cell>
          <cell r="F414" t="str">
            <v>PAINTING FLOORING</v>
          </cell>
          <cell r="J414" t="str">
            <v>Ordinary deprec.</v>
          </cell>
          <cell r="K414">
            <v>-5538</v>
          </cell>
          <cell r="L414">
            <v>-5076.5</v>
          </cell>
          <cell r="N414">
            <v>-461.5</v>
          </cell>
        </row>
        <row r="416">
          <cell r="B416">
            <v>120000</v>
          </cell>
          <cell r="F416">
            <v>102001100</v>
          </cell>
          <cell r="I416">
            <v>300000035</v>
          </cell>
          <cell r="J416" t="str">
            <v>Ordinary deprec.</v>
          </cell>
          <cell r="K416">
            <v>-360383.3</v>
          </cell>
          <cell r="L416">
            <v>-330351.38</v>
          </cell>
          <cell r="N416">
            <v>-30031.919999999998</v>
          </cell>
        </row>
        <row r="418">
          <cell r="B418">
            <v>120000</v>
          </cell>
          <cell r="F418">
            <v>102001100</v>
          </cell>
          <cell r="H418" t="str">
            <v>*</v>
          </cell>
          <cell r="J418" t="str">
            <v>Ordinary deprec.</v>
          </cell>
          <cell r="K418">
            <v>-360383.3</v>
          </cell>
          <cell r="L418">
            <v>-330351.38</v>
          </cell>
          <cell r="N418">
            <v>-30031.919999999998</v>
          </cell>
        </row>
        <row r="423">
          <cell r="C423">
            <v>1020</v>
          </cell>
          <cell r="D423" t="str">
            <v xml:space="preserve">                                             Book depreciation</v>
          </cell>
          <cell r="M423" t="str">
            <v>Per:</v>
          </cell>
          <cell r="O423">
            <v>2003</v>
          </cell>
          <cell r="P423" t="str">
            <v>/</v>
          </cell>
          <cell r="Q423">
            <v>12</v>
          </cell>
          <cell r="R423" t="str">
            <v>-</v>
          </cell>
          <cell r="S423">
            <v>1</v>
          </cell>
        </row>
        <row r="425">
          <cell r="G425" t="str">
            <v>Cost center</v>
          </cell>
        </row>
        <row r="426">
          <cell r="G426">
            <v>102001111</v>
          </cell>
        </row>
        <row r="428">
          <cell r="B428" t="str">
            <v>Main number</v>
          </cell>
          <cell r="E428" t="str">
            <v>SNo.</v>
          </cell>
          <cell r="F428" t="str">
            <v>Name</v>
          </cell>
          <cell r="I428" t="str">
            <v>Doc.no.</v>
          </cell>
          <cell r="J428" t="str">
            <v>Deprec. type</v>
          </cell>
          <cell r="K428" t="str">
            <v xml:space="preserve">        planned</v>
          </cell>
          <cell r="L428" t="str">
            <v xml:space="preserve">         posted</v>
          </cell>
          <cell r="N428" t="str">
            <v xml:space="preserve">        to post</v>
          </cell>
        </row>
        <row r="430">
          <cell r="B430">
            <v>3000002</v>
          </cell>
          <cell r="E430">
            <v>0</v>
          </cell>
          <cell r="F430" t="str">
            <v>PLATFORM(FOR DIESEL TANK AREA)</v>
          </cell>
          <cell r="J430" t="str">
            <v>Ordinary deprec.</v>
          </cell>
          <cell r="K430">
            <v>-1500.03</v>
          </cell>
          <cell r="L430">
            <v>-1375.03</v>
          </cell>
          <cell r="N430">
            <v>-125</v>
          </cell>
        </row>
        <row r="431">
          <cell r="B431">
            <v>3000005</v>
          </cell>
          <cell r="E431">
            <v>0</v>
          </cell>
          <cell r="F431" t="str">
            <v>TOILET ENTEANCE ADD FULL BOARD</v>
          </cell>
          <cell r="J431" t="str">
            <v>Ordinary deprec.</v>
          </cell>
          <cell r="K431">
            <v>-1159.94</v>
          </cell>
          <cell r="L431">
            <v>-1063.28</v>
          </cell>
          <cell r="N431">
            <v>-96.66</v>
          </cell>
        </row>
        <row r="432">
          <cell r="B432">
            <v>3000008</v>
          </cell>
          <cell r="E432">
            <v>0</v>
          </cell>
          <cell r="F432" t="str">
            <v>CEILLING ARCYLIC-CASTING AREA</v>
          </cell>
          <cell r="J432" t="str">
            <v>Ordinary deprec.</v>
          </cell>
          <cell r="K432">
            <v>-1733.3</v>
          </cell>
          <cell r="L432">
            <v>-1588.86</v>
          </cell>
          <cell r="N432">
            <v>-144.44</v>
          </cell>
        </row>
        <row r="433">
          <cell r="B433">
            <v>3000009</v>
          </cell>
          <cell r="E433">
            <v>0</v>
          </cell>
          <cell r="F433" t="str">
            <v>CEILLING ADD METAL &amp; CHARGE</v>
          </cell>
          <cell r="J433" t="str">
            <v>Ordinary deprec.</v>
          </cell>
          <cell r="K433">
            <v>-2004.98</v>
          </cell>
          <cell r="L433">
            <v>-1837.9</v>
          </cell>
          <cell r="N433">
            <v>-167.08</v>
          </cell>
        </row>
        <row r="434">
          <cell r="B434">
            <v>3000011</v>
          </cell>
          <cell r="E434">
            <v>0</v>
          </cell>
          <cell r="F434" t="str">
            <v>PAINTING WALL</v>
          </cell>
          <cell r="J434" t="str">
            <v>Ordinary deprec.</v>
          </cell>
          <cell r="K434">
            <v>-2833.34</v>
          </cell>
          <cell r="L434">
            <v>-2597.23</v>
          </cell>
          <cell r="N434">
            <v>-236.11</v>
          </cell>
        </row>
        <row r="435">
          <cell r="B435">
            <v>3000013</v>
          </cell>
          <cell r="E435">
            <v>0</v>
          </cell>
          <cell r="F435" t="str">
            <v>ADD FULL BOARD PARTITION</v>
          </cell>
          <cell r="J435" t="str">
            <v>Ordinary deprec.</v>
          </cell>
          <cell r="K435">
            <v>-4469.42</v>
          </cell>
          <cell r="L435">
            <v>-4096.97</v>
          </cell>
          <cell r="N435">
            <v>-372.45</v>
          </cell>
        </row>
        <row r="436">
          <cell r="B436">
            <v>3000019</v>
          </cell>
          <cell r="E436">
            <v>0</v>
          </cell>
          <cell r="F436" t="str">
            <v>TUMBLING SLUDGE WATER TREATMEN</v>
          </cell>
          <cell r="J436" t="str">
            <v>Ordinary deprec.</v>
          </cell>
          <cell r="K436">
            <v>-29925.02</v>
          </cell>
          <cell r="L436">
            <v>-27431.27</v>
          </cell>
          <cell r="N436">
            <v>-2493.75</v>
          </cell>
        </row>
        <row r="437">
          <cell r="B437">
            <v>3000022</v>
          </cell>
          <cell r="E437">
            <v>0</v>
          </cell>
          <cell r="F437" t="str">
            <v>NITROGEN GAS PIPING SYSTEM</v>
          </cell>
          <cell r="J437" t="str">
            <v>Ordinary deprec.</v>
          </cell>
          <cell r="K437">
            <v>-1500</v>
          </cell>
          <cell r="L437">
            <v>-1375</v>
          </cell>
          <cell r="N437">
            <v>-125</v>
          </cell>
        </row>
        <row r="438">
          <cell r="B438">
            <v>3000023</v>
          </cell>
          <cell r="E438">
            <v>0</v>
          </cell>
          <cell r="F438" t="str">
            <v>WATER SUPPLY PIPING SYSTEM</v>
          </cell>
          <cell r="J438" t="str">
            <v>Ordinary deprec.</v>
          </cell>
          <cell r="K438">
            <v>-1999.92</v>
          </cell>
          <cell r="L438">
            <v>-1833.26</v>
          </cell>
          <cell r="N438">
            <v>-166.66</v>
          </cell>
        </row>
        <row r="439">
          <cell r="B439">
            <v>3000024</v>
          </cell>
          <cell r="E439">
            <v>0</v>
          </cell>
          <cell r="F439" t="str">
            <v>DIESEL PIPING SYSTEM</v>
          </cell>
          <cell r="J439" t="str">
            <v>Ordinary deprec.</v>
          </cell>
          <cell r="K439">
            <v>-2850</v>
          </cell>
          <cell r="L439">
            <v>-2612.5</v>
          </cell>
          <cell r="N439">
            <v>-237.5</v>
          </cell>
        </row>
        <row r="441">
          <cell r="B441">
            <v>120000</v>
          </cell>
          <cell r="F441">
            <v>102001111</v>
          </cell>
          <cell r="I441">
            <v>300000036</v>
          </cell>
          <cell r="J441" t="str">
            <v>Ordinary deprec.</v>
          </cell>
          <cell r="K441">
            <v>-49975.95</v>
          </cell>
          <cell r="L441">
            <v>-45811.3</v>
          </cell>
          <cell r="N441">
            <v>-4164.6499999999996</v>
          </cell>
        </row>
        <row r="443">
          <cell r="B443">
            <v>120000</v>
          </cell>
          <cell r="F443">
            <v>102001111</v>
          </cell>
          <cell r="H443" t="str">
            <v>*</v>
          </cell>
          <cell r="J443" t="str">
            <v>Ordinary deprec.</v>
          </cell>
          <cell r="K443">
            <v>-49975.95</v>
          </cell>
          <cell r="L443">
            <v>-45811.3</v>
          </cell>
          <cell r="N443">
            <v>-4164.6499999999996</v>
          </cell>
        </row>
        <row r="448">
          <cell r="C448">
            <v>1020</v>
          </cell>
          <cell r="D448" t="str">
            <v xml:space="preserve">                                             Book depreciation</v>
          </cell>
          <cell r="M448" t="str">
            <v>Per:</v>
          </cell>
          <cell r="O448">
            <v>2003</v>
          </cell>
          <cell r="P448" t="str">
            <v>/</v>
          </cell>
          <cell r="Q448">
            <v>12</v>
          </cell>
          <cell r="R448" t="str">
            <v>-</v>
          </cell>
          <cell r="S448">
            <v>1</v>
          </cell>
        </row>
        <row r="450">
          <cell r="G450" t="str">
            <v>Cost center</v>
          </cell>
        </row>
        <row r="451">
          <cell r="G451">
            <v>102001142</v>
          </cell>
        </row>
        <row r="453">
          <cell r="B453" t="str">
            <v>Main number</v>
          </cell>
          <cell r="E453" t="str">
            <v>SNo.</v>
          </cell>
          <cell r="F453" t="str">
            <v>Name</v>
          </cell>
          <cell r="I453" t="str">
            <v>Doc.no.</v>
          </cell>
          <cell r="J453" t="str">
            <v>Deprec. type</v>
          </cell>
          <cell r="K453" t="str">
            <v xml:space="preserve">        planned</v>
          </cell>
          <cell r="L453" t="str">
            <v xml:space="preserve">         posted</v>
          </cell>
          <cell r="N453" t="str">
            <v xml:space="preserve">        to post</v>
          </cell>
        </row>
        <row r="455">
          <cell r="B455">
            <v>3000045</v>
          </cell>
          <cell r="E455">
            <v>0</v>
          </cell>
          <cell r="F455" t="str">
            <v>Renv Facilities room to prod. deburring room</v>
          </cell>
          <cell r="J455" t="str">
            <v>Ordinary deprec.</v>
          </cell>
          <cell r="K455">
            <v>-160.44999999999999</v>
          </cell>
          <cell r="L455">
            <v>0</v>
          </cell>
          <cell r="N455">
            <v>-160.44999999999999</v>
          </cell>
        </row>
        <row r="457">
          <cell r="B457">
            <v>120000</v>
          </cell>
          <cell r="F457">
            <v>102001142</v>
          </cell>
          <cell r="I457">
            <v>300000037</v>
          </cell>
          <cell r="J457" t="str">
            <v>Ordinary deprec.</v>
          </cell>
          <cell r="K457">
            <v>-160.44999999999999</v>
          </cell>
          <cell r="L457">
            <v>0</v>
          </cell>
          <cell r="N457">
            <v>-160.44999999999999</v>
          </cell>
        </row>
        <row r="459">
          <cell r="B459">
            <v>120000</v>
          </cell>
          <cell r="F459">
            <v>102001142</v>
          </cell>
          <cell r="H459" t="str">
            <v>*</v>
          </cell>
          <cell r="J459" t="str">
            <v>Ordinary deprec.</v>
          </cell>
          <cell r="K459">
            <v>-160.44999999999999</v>
          </cell>
          <cell r="L459">
            <v>0</v>
          </cell>
          <cell r="N459">
            <v>-160.44999999999999</v>
          </cell>
        </row>
        <row r="464">
          <cell r="C464">
            <v>1020</v>
          </cell>
          <cell r="D464" t="str">
            <v xml:space="preserve">                                             Book depreciation</v>
          </cell>
          <cell r="M464" t="str">
            <v>Per:</v>
          </cell>
          <cell r="O464">
            <v>2003</v>
          </cell>
          <cell r="P464" t="str">
            <v>/</v>
          </cell>
          <cell r="Q464">
            <v>12</v>
          </cell>
          <cell r="R464" t="str">
            <v>-</v>
          </cell>
          <cell r="S464">
            <v>1</v>
          </cell>
        </row>
        <row r="466">
          <cell r="G466" t="str">
            <v>Cost center</v>
          </cell>
        </row>
        <row r="467">
          <cell r="G467">
            <v>102001300</v>
          </cell>
        </row>
        <row r="469">
          <cell r="B469" t="str">
            <v>Main number</v>
          </cell>
          <cell r="E469" t="str">
            <v>SNo.</v>
          </cell>
          <cell r="F469" t="str">
            <v>Name</v>
          </cell>
          <cell r="I469" t="str">
            <v>Doc.no.</v>
          </cell>
          <cell r="J469" t="str">
            <v>Deprec. type</v>
          </cell>
          <cell r="K469" t="str">
            <v xml:space="preserve">        planned</v>
          </cell>
          <cell r="L469" t="str">
            <v xml:space="preserve">         posted</v>
          </cell>
          <cell r="N469" t="str">
            <v xml:space="preserve">        to post</v>
          </cell>
        </row>
        <row r="471">
          <cell r="B471">
            <v>3000004</v>
          </cell>
          <cell r="E471">
            <v>0</v>
          </cell>
          <cell r="F471" t="str">
            <v>FENCING WITH SLIDING DOOR</v>
          </cell>
          <cell r="J471" t="str">
            <v>Ordinary deprec.</v>
          </cell>
          <cell r="K471">
            <v>-666.62</v>
          </cell>
          <cell r="L471">
            <v>-611.07000000000005</v>
          </cell>
          <cell r="N471">
            <v>-55.55</v>
          </cell>
        </row>
        <row r="473">
          <cell r="B473">
            <v>120000</v>
          </cell>
          <cell r="F473">
            <v>102001300</v>
          </cell>
          <cell r="I473">
            <v>300000038</v>
          </cell>
          <cell r="J473" t="str">
            <v>Ordinary deprec.</v>
          </cell>
          <cell r="K473">
            <v>-666.62</v>
          </cell>
          <cell r="L473">
            <v>-611.07000000000005</v>
          </cell>
          <cell r="N473">
            <v>-55.55</v>
          </cell>
        </row>
        <row r="475">
          <cell r="B475">
            <v>120000</v>
          </cell>
          <cell r="F475">
            <v>102001300</v>
          </cell>
          <cell r="H475" t="str">
            <v>*</v>
          </cell>
          <cell r="J475" t="str">
            <v>Ordinary deprec.</v>
          </cell>
          <cell r="K475">
            <v>-666.62</v>
          </cell>
          <cell r="L475">
            <v>-611.07000000000005</v>
          </cell>
          <cell r="N475">
            <v>-55.55</v>
          </cell>
        </row>
        <row r="480">
          <cell r="C480">
            <v>1020</v>
          </cell>
          <cell r="D480" t="str">
            <v xml:space="preserve">                                             Book depreciation</v>
          </cell>
          <cell r="M480" t="str">
            <v>Per:</v>
          </cell>
          <cell r="O480">
            <v>2003</v>
          </cell>
          <cell r="P480" t="str">
            <v>/</v>
          </cell>
          <cell r="Q480">
            <v>12</v>
          </cell>
          <cell r="R480" t="str">
            <v>-</v>
          </cell>
          <cell r="S480">
            <v>1</v>
          </cell>
        </row>
        <row r="482">
          <cell r="G482" t="str">
            <v>Cost center</v>
          </cell>
        </row>
        <row r="483">
          <cell r="G483">
            <v>102001610</v>
          </cell>
        </row>
        <row r="485">
          <cell r="B485" t="str">
            <v>Main number</v>
          </cell>
          <cell r="E485" t="str">
            <v>SNo.</v>
          </cell>
          <cell r="F485" t="str">
            <v>Name</v>
          </cell>
          <cell r="I485" t="str">
            <v>Doc.no.</v>
          </cell>
          <cell r="J485" t="str">
            <v>Deprec. type</v>
          </cell>
          <cell r="K485" t="str">
            <v xml:space="preserve">        planned</v>
          </cell>
          <cell r="L485" t="str">
            <v xml:space="preserve">         posted</v>
          </cell>
          <cell r="N485" t="str">
            <v xml:space="preserve">        to post</v>
          </cell>
        </row>
        <row r="487">
          <cell r="B487">
            <v>3000032</v>
          </cell>
          <cell r="E487">
            <v>0</v>
          </cell>
          <cell r="F487" t="str">
            <v>RENOVATION AT FINANCE ROOM</v>
          </cell>
          <cell r="J487" t="str">
            <v>Ordinary deprec.</v>
          </cell>
          <cell r="K487">
            <v>-616.66999999999996</v>
          </cell>
          <cell r="L487">
            <v>-565.28</v>
          </cell>
          <cell r="N487">
            <v>-51.39</v>
          </cell>
        </row>
        <row r="488">
          <cell r="B488">
            <v>3000033</v>
          </cell>
          <cell r="E488">
            <v>0</v>
          </cell>
          <cell r="F488" t="str">
            <v>SUPPLY &amp;  INSTALL WIRING AT RECREATION ROOM</v>
          </cell>
          <cell r="J488" t="str">
            <v>Ordinary deprec.</v>
          </cell>
          <cell r="K488">
            <v>-381.95</v>
          </cell>
          <cell r="L488">
            <v>-347.23</v>
          </cell>
          <cell r="N488">
            <v>-34.72</v>
          </cell>
        </row>
        <row r="489">
          <cell r="B489">
            <v>3000034</v>
          </cell>
          <cell r="E489">
            <v>0</v>
          </cell>
          <cell r="F489" t="str">
            <v>TO INSTALL HALOGEN LIGHTING</v>
          </cell>
          <cell r="J489" t="str">
            <v>Ordinary deprec.</v>
          </cell>
          <cell r="K489">
            <v>-137.5</v>
          </cell>
          <cell r="L489">
            <v>-125</v>
          </cell>
          <cell r="N489">
            <v>-12.5</v>
          </cell>
        </row>
        <row r="490">
          <cell r="B490">
            <v>3000035</v>
          </cell>
          <cell r="E490">
            <v>0</v>
          </cell>
          <cell r="F490" t="str">
            <v>SUPPLY &amp; INSTALL POLY PIPE</v>
          </cell>
          <cell r="J490" t="str">
            <v>Ordinary deprec.</v>
          </cell>
          <cell r="K490">
            <v>-320.83999999999997</v>
          </cell>
          <cell r="L490">
            <v>-267.36</v>
          </cell>
          <cell r="N490">
            <v>-53.48</v>
          </cell>
        </row>
        <row r="491">
          <cell r="B491">
            <v>3000036</v>
          </cell>
          <cell r="E491">
            <v>0</v>
          </cell>
          <cell r="F491" t="str">
            <v>SUPPLY &amp; INSTALL  UNDERGROUND BOMBA PIPE</v>
          </cell>
          <cell r="J491" t="str">
            <v>Ordinary deprec.</v>
          </cell>
          <cell r="K491">
            <v>-708.34</v>
          </cell>
          <cell r="L491">
            <v>-590.28</v>
          </cell>
          <cell r="N491">
            <v>-118.06</v>
          </cell>
        </row>
        <row r="492">
          <cell r="B492">
            <v>3000037</v>
          </cell>
          <cell r="E492">
            <v>0</v>
          </cell>
          <cell r="F492" t="str">
            <v>DISINTER GROUND &amp; RECEMENT FLOOR</v>
          </cell>
          <cell r="J492" t="str">
            <v>Ordinary deprec.</v>
          </cell>
          <cell r="K492">
            <v>-791.67</v>
          </cell>
          <cell r="L492">
            <v>-659.72</v>
          </cell>
          <cell r="N492">
            <v>-131.94999999999999</v>
          </cell>
        </row>
        <row r="493">
          <cell r="B493">
            <v>3000038</v>
          </cell>
          <cell r="E493">
            <v>0</v>
          </cell>
          <cell r="F493" t="str">
            <v>CONSTRUCT WATER TREATMENT SUMP FOR TUMBLING</v>
          </cell>
          <cell r="J493" t="str">
            <v>Ordinary deprec.</v>
          </cell>
          <cell r="K493">
            <v>-611.11</v>
          </cell>
          <cell r="L493">
            <v>-555.55999999999995</v>
          </cell>
          <cell r="N493">
            <v>-55.55</v>
          </cell>
        </row>
        <row r="494">
          <cell r="B494">
            <v>3000039</v>
          </cell>
          <cell r="E494">
            <v>0</v>
          </cell>
          <cell r="F494" t="str">
            <v>INSTALLATION OF CASTING M/C WATER PIPING</v>
          </cell>
          <cell r="J494" t="str">
            <v>Ordinary deprec.</v>
          </cell>
          <cell r="K494">
            <v>-244.45</v>
          </cell>
          <cell r="L494">
            <v>-222.23</v>
          </cell>
          <cell r="N494">
            <v>-22.22</v>
          </cell>
        </row>
        <row r="495">
          <cell r="B495">
            <v>3000040</v>
          </cell>
          <cell r="E495">
            <v>0</v>
          </cell>
          <cell r="F495" t="str">
            <v>RENOVATION FOR SLC STORE</v>
          </cell>
          <cell r="J495" t="str">
            <v>Ordinary deprec.</v>
          </cell>
          <cell r="K495">
            <v>-13295</v>
          </cell>
          <cell r="L495">
            <v>-12187.08</v>
          </cell>
          <cell r="N495">
            <v>-1107.92</v>
          </cell>
        </row>
        <row r="497">
          <cell r="B497">
            <v>120000</v>
          </cell>
          <cell r="F497">
            <v>102001610</v>
          </cell>
          <cell r="I497">
            <v>300000039</v>
          </cell>
          <cell r="J497" t="str">
            <v>Ordinary deprec.</v>
          </cell>
          <cell r="K497">
            <v>-17107.53</v>
          </cell>
          <cell r="L497">
            <v>-15519.74</v>
          </cell>
          <cell r="N497">
            <v>-1587.79</v>
          </cell>
        </row>
        <row r="499">
          <cell r="B499">
            <v>120000</v>
          </cell>
          <cell r="F499">
            <v>102001610</v>
          </cell>
          <cell r="H499" t="str">
            <v>*</v>
          </cell>
          <cell r="J499" t="str">
            <v>Ordinary deprec.</v>
          </cell>
          <cell r="K499">
            <v>-17107.53</v>
          </cell>
          <cell r="L499">
            <v>-15519.74</v>
          </cell>
          <cell r="N499">
            <v>-1587.79</v>
          </cell>
        </row>
        <row r="504">
          <cell r="C504">
            <v>1020</v>
          </cell>
          <cell r="D504" t="str">
            <v xml:space="preserve">                                             Book depreciation</v>
          </cell>
          <cell r="M504" t="str">
            <v>Per:</v>
          </cell>
          <cell r="O504">
            <v>2003</v>
          </cell>
          <cell r="P504" t="str">
            <v>/</v>
          </cell>
          <cell r="Q504">
            <v>12</v>
          </cell>
          <cell r="R504" t="str">
            <v>-</v>
          </cell>
          <cell r="S504">
            <v>1</v>
          </cell>
        </row>
        <row r="506">
          <cell r="G506" t="str">
            <v>Cost center</v>
          </cell>
        </row>
        <row r="507">
          <cell r="G507">
            <v>102001630</v>
          </cell>
        </row>
        <row r="509">
          <cell r="B509" t="str">
            <v>Main number</v>
          </cell>
          <cell r="E509" t="str">
            <v>SNo.</v>
          </cell>
          <cell r="F509" t="str">
            <v>Name</v>
          </cell>
          <cell r="I509" t="str">
            <v>Doc.no.</v>
          </cell>
          <cell r="J509" t="str">
            <v>Deprec. type</v>
          </cell>
          <cell r="K509" t="str">
            <v xml:space="preserve">        planned</v>
          </cell>
          <cell r="L509" t="str">
            <v xml:space="preserve">         posted</v>
          </cell>
          <cell r="N509" t="str">
            <v xml:space="preserve">        to post</v>
          </cell>
        </row>
        <row r="511">
          <cell r="B511">
            <v>3000010</v>
          </cell>
          <cell r="E511">
            <v>0</v>
          </cell>
          <cell r="F511" t="str">
            <v>HOMOGENUES VINYLN SHEET</v>
          </cell>
          <cell r="J511" t="str">
            <v>Ordinary deprec.</v>
          </cell>
          <cell r="K511">
            <v>-2246.66</v>
          </cell>
          <cell r="L511">
            <v>-2059.44</v>
          </cell>
          <cell r="N511">
            <v>-187.22</v>
          </cell>
        </row>
        <row r="513">
          <cell r="B513">
            <v>120000</v>
          </cell>
          <cell r="F513">
            <v>102001630</v>
          </cell>
          <cell r="I513">
            <v>300000040</v>
          </cell>
          <cell r="J513" t="str">
            <v>Ordinary deprec.</v>
          </cell>
          <cell r="K513">
            <v>-2246.66</v>
          </cell>
          <cell r="L513">
            <v>-2059.44</v>
          </cell>
          <cell r="N513">
            <v>-187.22</v>
          </cell>
        </row>
        <row r="515">
          <cell r="B515">
            <v>120000</v>
          </cell>
          <cell r="F515">
            <v>102001630</v>
          </cell>
          <cell r="H515" t="str">
            <v>*</v>
          </cell>
          <cell r="J515" t="str">
            <v>Ordinary deprec.</v>
          </cell>
          <cell r="K515">
            <v>-2246.66</v>
          </cell>
          <cell r="L515">
            <v>-2059.44</v>
          </cell>
          <cell r="N515">
            <v>-187.22</v>
          </cell>
        </row>
        <row r="517">
          <cell r="B517">
            <v>120000</v>
          </cell>
          <cell r="F517" t="str">
            <v>*</v>
          </cell>
          <cell r="J517" t="str">
            <v>Ordinary deprec.</v>
          </cell>
          <cell r="K517">
            <v>-430540.51</v>
          </cell>
          <cell r="L517">
            <v>-394352.93</v>
          </cell>
          <cell r="N517">
            <v>-36187.58</v>
          </cell>
        </row>
        <row r="522">
          <cell r="C522">
            <v>1020</v>
          </cell>
          <cell r="D522" t="str">
            <v xml:space="preserve">                                             Book depreciation</v>
          </cell>
          <cell r="M522" t="str">
            <v>Per:</v>
          </cell>
          <cell r="O522">
            <v>2003</v>
          </cell>
          <cell r="P522" t="str">
            <v>/</v>
          </cell>
          <cell r="Q522">
            <v>12</v>
          </cell>
          <cell r="R522" t="str">
            <v>-</v>
          </cell>
          <cell r="S522">
            <v>1</v>
          </cell>
        </row>
        <row r="524">
          <cell r="G524" t="str">
            <v>Cost center</v>
          </cell>
        </row>
        <row r="525">
          <cell r="G525">
            <v>102001100</v>
          </cell>
        </row>
        <row r="527">
          <cell r="B527" t="str">
            <v>Main number</v>
          </cell>
          <cell r="E527" t="str">
            <v>SNo.</v>
          </cell>
          <cell r="F527" t="str">
            <v>Name</v>
          </cell>
          <cell r="I527" t="str">
            <v>Doc.no.</v>
          </cell>
          <cell r="J527" t="str">
            <v>Deprec. type</v>
          </cell>
          <cell r="K527" t="str">
            <v xml:space="preserve">        planned</v>
          </cell>
          <cell r="L527" t="str">
            <v xml:space="preserve">         posted</v>
          </cell>
          <cell r="N527" t="str">
            <v xml:space="preserve">        to post</v>
          </cell>
        </row>
        <row r="529">
          <cell r="B529">
            <v>3100000</v>
          </cell>
          <cell r="E529">
            <v>0</v>
          </cell>
          <cell r="F529" t="str">
            <v>13A POWER POINT FOR L1&amp;L2 OFF</v>
          </cell>
          <cell r="J529" t="str">
            <v>Ordinary deprec.</v>
          </cell>
          <cell r="K529">
            <v>-2466.62</v>
          </cell>
          <cell r="L529">
            <v>-2261.0700000000002</v>
          </cell>
          <cell r="N529">
            <v>-205.55</v>
          </cell>
        </row>
        <row r="530">
          <cell r="B530">
            <v>3100001</v>
          </cell>
          <cell r="E530">
            <v>0</v>
          </cell>
          <cell r="F530" t="str">
            <v>TEL POINT &amp; COMPUTER CABLE</v>
          </cell>
          <cell r="J530" t="str">
            <v>Ordinary deprec.</v>
          </cell>
          <cell r="K530">
            <v>-2933.32</v>
          </cell>
          <cell r="L530">
            <v>-2688.88</v>
          </cell>
          <cell r="N530">
            <v>-244.44</v>
          </cell>
        </row>
        <row r="531">
          <cell r="B531">
            <v>3100002</v>
          </cell>
          <cell r="E531">
            <v>0</v>
          </cell>
          <cell r="F531" t="str">
            <v>ADD. LIGHTINGS TO CNC,VM,STORE</v>
          </cell>
          <cell r="J531" t="str">
            <v>Ordinary deprec.</v>
          </cell>
          <cell r="K531">
            <v>-1897.9</v>
          </cell>
          <cell r="L531">
            <v>-1739.74</v>
          </cell>
          <cell r="N531">
            <v>-158.16</v>
          </cell>
        </row>
        <row r="532">
          <cell r="B532">
            <v>3100003</v>
          </cell>
          <cell r="E532">
            <v>0</v>
          </cell>
          <cell r="F532" t="str">
            <v>INSTALL SUB-MAIN CABLE</v>
          </cell>
          <cell r="J532" t="str">
            <v>Ordinary deprec.</v>
          </cell>
          <cell r="K532">
            <v>-2599.9</v>
          </cell>
          <cell r="L532">
            <v>-2383.2399999999998</v>
          </cell>
          <cell r="N532">
            <v>-216.66</v>
          </cell>
        </row>
        <row r="533">
          <cell r="B533">
            <v>3100004</v>
          </cell>
          <cell r="E533">
            <v>0</v>
          </cell>
          <cell r="F533" t="str">
            <v>INSTALL PVC LAY ON TRUNING</v>
          </cell>
          <cell r="J533" t="str">
            <v>Ordinary deprec.</v>
          </cell>
          <cell r="K533">
            <v>-658.3</v>
          </cell>
          <cell r="L533">
            <v>-603.44000000000005</v>
          </cell>
          <cell r="N533">
            <v>-54.86</v>
          </cell>
        </row>
        <row r="535">
          <cell r="B535">
            <v>121000</v>
          </cell>
          <cell r="F535">
            <v>102001100</v>
          </cell>
          <cell r="I535">
            <v>300000041</v>
          </cell>
          <cell r="J535" t="str">
            <v>Ordinary deprec.</v>
          </cell>
          <cell r="K535">
            <v>-10556.04</v>
          </cell>
          <cell r="L535">
            <v>-9676.3700000000008</v>
          </cell>
          <cell r="N535">
            <v>-879.67</v>
          </cell>
        </row>
        <row r="537">
          <cell r="B537">
            <v>121000</v>
          </cell>
          <cell r="F537">
            <v>102001100</v>
          </cell>
          <cell r="H537" t="str">
            <v>*</v>
          </cell>
          <cell r="J537" t="str">
            <v>Ordinary deprec.</v>
          </cell>
          <cell r="K537">
            <v>-10556.04</v>
          </cell>
          <cell r="L537">
            <v>-9676.3700000000008</v>
          </cell>
          <cell r="N537">
            <v>-879.67</v>
          </cell>
        </row>
        <row r="542">
          <cell r="C542">
            <v>1020</v>
          </cell>
          <cell r="D542" t="str">
            <v xml:space="preserve">                                             Book depreciation</v>
          </cell>
          <cell r="M542" t="str">
            <v>Per:</v>
          </cell>
          <cell r="O542">
            <v>2003</v>
          </cell>
          <cell r="P542" t="str">
            <v>/</v>
          </cell>
          <cell r="Q542">
            <v>12</v>
          </cell>
          <cell r="R542" t="str">
            <v>-</v>
          </cell>
          <cell r="S542">
            <v>1</v>
          </cell>
        </row>
        <row r="544">
          <cell r="G544" t="str">
            <v>Cost center</v>
          </cell>
        </row>
        <row r="545">
          <cell r="G545">
            <v>102001111</v>
          </cell>
        </row>
        <row r="547">
          <cell r="B547" t="str">
            <v>Main number</v>
          </cell>
          <cell r="E547" t="str">
            <v>SNo.</v>
          </cell>
          <cell r="F547" t="str">
            <v>Name</v>
          </cell>
          <cell r="I547" t="str">
            <v>Doc.no.</v>
          </cell>
          <cell r="J547" t="str">
            <v>Deprec. type</v>
          </cell>
          <cell r="K547" t="str">
            <v xml:space="preserve">        planned</v>
          </cell>
          <cell r="L547" t="str">
            <v xml:space="preserve">         posted</v>
          </cell>
          <cell r="N547" t="str">
            <v xml:space="preserve">        to post</v>
          </cell>
        </row>
        <row r="549">
          <cell r="B549">
            <v>3100006</v>
          </cell>
          <cell r="E549">
            <v>0</v>
          </cell>
          <cell r="F549" t="str">
            <v>WIRING INSTL FOR 3 UNITS DC MC</v>
          </cell>
          <cell r="J549" t="str">
            <v>Ordinary deprec.</v>
          </cell>
          <cell r="K549">
            <v>-590.64</v>
          </cell>
          <cell r="L549">
            <v>-541.41999999999996</v>
          </cell>
          <cell r="N549">
            <v>-49.22</v>
          </cell>
        </row>
        <row r="551">
          <cell r="B551">
            <v>121000</v>
          </cell>
          <cell r="F551">
            <v>102001111</v>
          </cell>
          <cell r="I551">
            <v>300000042</v>
          </cell>
          <cell r="J551" t="str">
            <v>Ordinary deprec.</v>
          </cell>
          <cell r="K551">
            <v>-590.64</v>
          </cell>
          <cell r="L551">
            <v>-541.41999999999996</v>
          </cell>
          <cell r="N551">
            <v>-49.22</v>
          </cell>
        </row>
        <row r="553">
          <cell r="B553">
            <v>121000</v>
          </cell>
          <cell r="F553">
            <v>102001111</v>
          </cell>
          <cell r="H553" t="str">
            <v>*</v>
          </cell>
          <cell r="J553" t="str">
            <v>Ordinary deprec.</v>
          </cell>
          <cell r="K553">
            <v>-590.64</v>
          </cell>
          <cell r="L553">
            <v>-541.41999999999996</v>
          </cell>
          <cell r="N553">
            <v>-49.22</v>
          </cell>
        </row>
        <row r="558">
          <cell r="C558">
            <v>1020</v>
          </cell>
          <cell r="D558" t="str">
            <v xml:space="preserve">                                             Book depreciation</v>
          </cell>
          <cell r="M558" t="str">
            <v>Per:</v>
          </cell>
          <cell r="O558">
            <v>2003</v>
          </cell>
          <cell r="P558" t="str">
            <v>/</v>
          </cell>
          <cell r="Q558">
            <v>12</v>
          </cell>
          <cell r="R558" t="str">
            <v>-</v>
          </cell>
          <cell r="S558">
            <v>1</v>
          </cell>
        </row>
        <row r="560">
          <cell r="G560" t="str">
            <v>Cost center</v>
          </cell>
        </row>
        <row r="561">
          <cell r="G561">
            <v>102001112</v>
          </cell>
        </row>
        <row r="563">
          <cell r="B563" t="str">
            <v>Main number</v>
          </cell>
          <cell r="E563" t="str">
            <v>SNo.</v>
          </cell>
          <cell r="F563" t="str">
            <v>Name</v>
          </cell>
          <cell r="I563" t="str">
            <v>Doc.no.</v>
          </cell>
          <cell r="J563" t="str">
            <v>Deprec. type</v>
          </cell>
          <cell r="K563" t="str">
            <v xml:space="preserve">        planned</v>
          </cell>
          <cell r="L563" t="str">
            <v xml:space="preserve">         posted</v>
          </cell>
          <cell r="N563" t="str">
            <v xml:space="preserve">        to post</v>
          </cell>
        </row>
        <row r="565">
          <cell r="B565">
            <v>3100043</v>
          </cell>
          <cell r="E565">
            <v>0</v>
          </cell>
          <cell r="F565" t="str">
            <v>SUPPLY &amp; INSTALL PVC/PVC CABLE FR EXISTING G</v>
          </cell>
          <cell r="J565" t="str">
            <v>Ordinary deprec.</v>
          </cell>
          <cell r="K565">
            <v>-875</v>
          </cell>
          <cell r="L565">
            <v>-777.78</v>
          </cell>
          <cell r="N565">
            <v>-97.22</v>
          </cell>
        </row>
        <row r="566">
          <cell r="B566">
            <v>3100046</v>
          </cell>
          <cell r="E566">
            <v>0</v>
          </cell>
          <cell r="F566" t="str">
            <v>Insatll Lighting &amp; Fitting in casting area</v>
          </cell>
          <cell r="J566" t="str">
            <v>Ordinary deprec.</v>
          </cell>
          <cell r="K566">
            <v>-47.51</v>
          </cell>
          <cell r="L566">
            <v>0</v>
          </cell>
          <cell r="N566">
            <v>-47.51</v>
          </cell>
        </row>
        <row r="568">
          <cell r="B568">
            <v>121000</v>
          </cell>
          <cell r="F568">
            <v>102001112</v>
          </cell>
          <cell r="I568">
            <v>300000043</v>
          </cell>
          <cell r="J568" t="str">
            <v>Ordinary deprec.</v>
          </cell>
          <cell r="K568">
            <v>-922.51</v>
          </cell>
          <cell r="L568">
            <v>-777.78</v>
          </cell>
          <cell r="N568">
            <v>-144.72999999999999</v>
          </cell>
        </row>
        <row r="570">
          <cell r="B570">
            <v>121000</v>
          </cell>
          <cell r="F570">
            <v>102001112</v>
          </cell>
          <cell r="H570" t="str">
            <v>*</v>
          </cell>
          <cell r="J570" t="str">
            <v>Ordinary deprec.</v>
          </cell>
          <cell r="K570">
            <v>-922.51</v>
          </cell>
          <cell r="L570">
            <v>-777.78</v>
          </cell>
          <cell r="N570">
            <v>-144.72999999999999</v>
          </cell>
        </row>
        <row r="575">
          <cell r="C575">
            <v>1020</v>
          </cell>
          <cell r="D575" t="str">
            <v xml:space="preserve">                                             Book depreciation</v>
          </cell>
          <cell r="M575" t="str">
            <v>Per:</v>
          </cell>
          <cell r="O575">
            <v>2003</v>
          </cell>
          <cell r="P575" t="str">
            <v>/</v>
          </cell>
          <cell r="Q575">
            <v>12</v>
          </cell>
          <cell r="R575" t="str">
            <v>-</v>
          </cell>
          <cell r="S575">
            <v>1</v>
          </cell>
        </row>
        <row r="577">
          <cell r="G577" t="str">
            <v>Cost center</v>
          </cell>
        </row>
        <row r="578">
          <cell r="G578">
            <v>102001610</v>
          </cell>
        </row>
        <row r="580">
          <cell r="B580" t="str">
            <v>Main number</v>
          </cell>
          <cell r="E580" t="str">
            <v>SNo.</v>
          </cell>
          <cell r="F580" t="str">
            <v>Name</v>
          </cell>
          <cell r="I580" t="str">
            <v>Doc.no.</v>
          </cell>
          <cell r="J580" t="str">
            <v>Deprec. type</v>
          </cell>
          <cell r="K580" t="str">
            <v xml:space="preserve">        planned</v>
          </cell>
          <cell r="L580" t="str">
            <v xml:space="preserve">         posted</v>
          </cell>
          <cell r="N580" t="str">
            <v xml:space="preserve">        to post</v>
          </cell>
        </row>
        <row r="582">
          <cell r="B582">
            <v>3100007</v>
          </cell>
          <cell r="E582">
            <v>0</v>
          </cell>
          <cell r="F582" t="str">
            <v>ADDITIONAL  LIGHTING TO ALL PRODUCTION TABLE</v>
          </cell>
          <cell r="J582" t="str">
            <v>Ordinary deprec.</v>
          </cell>
          <cell r="K582">
            <v>-45</v>
          </cell>
          <cell r="L582">
            <v>-40</v>
          </cell>
          <cell r="N582">
            <v>-5</v>
          </cell>
        </row>
        <row r="583">
          <cell r="B583">
            <v>3100008</v>
          </cell>
          <cell r="E583">
            <v>0</v>
          </cell>
          <cell r="F583" t="str">
            <v>ADDITIONAL  LIGHTING TO ALL PRODUCTION TABLE</v>
          </cell>
          <cell r="J583" t="str">
            <v>Ordinary deprec.</v>
          </cell>
          <cell r="K583">
            <v>-45</v>
          </cell>
          <cell r="L583">
            <v>-40</v>
          </cell>
          <cell r="N583">
            <v>-5</v>
          </cell>
        </row>
        <row r="584">
          <cell r="B584">
            <v>3100009</v>
          </cell>
          <cell r="E584">
            <v>0</v>
          </cell>
          <cell r="F584" t="str">
            <v>ADDITIONAL LIGHTINGS TO ALL PRODUCTIOON TABL</v>
          </cell>
          <cell r="J584" t="str">
            <v>Ordinary deprec.</v>
          </cell>
          <cell r="K584">
            <v>-45</v>
          </cell>
          <cell r="L584">
            <v>-40</v>
          </cell>
          <cell r="N584">
            <v>-5</v>
          </cell>
        </row>
        <row r="585">
          <cell r="B585">
            <v>3100010</v>
          </cell>
          <cell r="E585">
            <v>0</v>
          </cell>
          <cell r="F585" t="str">
            <v>ADDITIONAL LIGHTINGS TO ALL PRODUCTION TABLE</v>
          </cell>
          <cell r="J585" t="str">
            <v>Ordinary deprec.</v>
          </cell>
          <cell r="K585">
            <v>-45</v>
          </cell>
          <cell r="L585">
            <v>-40</v>
          </cell>
          <cell r="N585">
            <v>-5</v>
          </cell>
        </row>
        <row r="586">
          <cell r="B586">
            <v>3100011</v>
          </cell>
          <cell r="E586">
            <v>0</v>
          </cell>
          <cell r="F586" t="str">
            <v>ADDITIONAL LIGHTINGS TO ALL PRODUCTION TABLE</v>
          </cell>
          <cell r="J586" t="str">
            <v>Ordinary deprec.</v>
          </cell>
          <cell r="K586">
            <v>-45</v>
          </cell>
          <cell r="L586">
            <v>-40</v>
          </cell>
          <cell r="N586">
            <v>-5</v>
          </cell>
        </row>
        <row r="587">
          <cell r="B587">
            <v>3100012</v>
          </cell>
          <cell r="E587">
            <v>0</v>
          </cell>
          <cell r="F587" t="str">
            <v>ADDITIONAL LIGHTINGS TO ALL PRODUCTION TABLE</v>
          </cell>
          <cell r="J587" t="str">
            <v>Ordinary deprec.</v>
          </cell>
          <cell r="K587">
            <v>-45</v>
          </cell>
          <cell r="L587">
            <v>-40</v>
          </cell>
          <cell r="N587">
            <v>-5</v>
          </cell>
        </row>
        <row r="588">
          <cell r="B588">
            <v>3100013</v>
          </cell>
          <cell r="E588">
            <v>0</v>
          </cell>
          <cell r="F588" t="str">
            <v>ADDITIONAL LIGHTINGS TO ALL PRODUCTION TABLE</v>
          </cell>
          <cell r="J588" t="str">
            <v>Ordinary deprec.</v>
          </cell>
          <cell r="K588">
            <v>-45</v>
          </cell>
          <cell r="L588">
            <v>-40</v>
          </cell>
          <cell r="N588">
            <v>-5</v>
          </cell>
        </row>
        <row r="589">
          <cell r="B589">
            <v>3100014</v>
          </cell>
          <cell r="E589">
            <v>0</v>
          </cell>
          <cell r="F589" t="str">
            <v>ADDITIONAL LIGHTINGS TO ALL PRODUCTION TABLE</v>
          </cell>
          <cell r="J589" t="str">
            <v>Ordinary deprec.</v>
          </cell>
          <cell r="K589">
            <v>-45</v>
          </cell>
          <cell r="L589">
            <v>-40</v>
          </cell>
          <cell r="N589">
            <v>-5</v>
          </cell>
        </row>
        <row r="590">
          <cell r="B590">
            <v>3100015</v>
          </cell>
          <cell r="E590">
            <v>0</v>
          </cell>
          <cell r="F590" t="str">
            <v>ADDITIONAL LIGHTINGS TO ALL PRODUCTION TABLE</v>
          </cell>
          <cell r="J590" t="str">
            <v>Ordinary deprec.</v>
          </cell>
          <cell r="K590">
            <v>-45</v>
          </cell>
          <cell r="L590">
            <v>-40</v>
          </cell>
          <cell r="N590">
            <v>-5</v>
          </cell>
        </row>
        <row r="591">
          <cell r="B591">
            <v>3100016</v>
          </cell>
          <cell r="E591">
            <v>0</v>
          </cell>
          <cell r="F591" t="str">
            <v>ADDITIONAL LIGHTINGS TO ALL PRODUCTION TABLE</v>
          </cell>
          <cell r="J591" t="str">
            <v>Ordinary deprec.</v>
          </cell>
          <cell r="K591">
            <v>-45</v>
          </cell>
          <cell r="L591">
            <v>-40</v>
          </cell>
          <cell r="N591">
            <v>-5</v>
          </cell>
        </row>
        <row r="592">
          <cell r="B592">
            <v>3100017</v>
          </cell>
          <cell r="E592">
            <v>0</v>
          </cell>
          <cell r="F592" t="str">
            <v>ADDITIONAL LIGHTINGS TO ALL PRODUCTION TABLE</v>
          </cell>
          <cell r="J592" t="str">
            <v>Ordinary deprec.</v>
          </cell>
          <cell r="K592">
            <v>-45</v>
          </cell>
          <cell r="L592">
            <v>-40</v>
          </cell>
          <cell r="N592">
            <v>-5</v>
          </cell>
        </row>
        <row r="593">
          <cell r="B593">
            <v>3100018</v>
          </cell>
          <cell r="E593">
            <v>0</v>
          </cell>
          <cell r="F593" t="str">
            <v>ADDITIONAL LIGHTINGS TO ALL PRODUCTION TABLE</v>
          </cell>
          <cell r="J593" t="str">
            <v>Ordinary deprec.</v>
          </cell>
          <cell r="K593">
            <v>-45</v>
          </cell>
          <cell r="L593">
            <v>-40</v>
          </cell>
          <cell r="N593">
            <v>-5</v>
          </cell>
        </row>
        <row r="594">
          <cell r="B594">
            <v>3100019</v>
          </cell>
          <cell r="E594">
            <v>0</v>
          </cell>
          <cell r="F594" t="str">
            <v>ADDITIONAL LIGHTINGS TO ALL PRODUCTION TABLE</v>
          </cell>
          <cell r="J594" t="str">
            <v>Ordinary deprec.</v>
          </cell>
          <cell r="K594">
            <v>-45</v>
          </cell>
          <cell r="L594">
            <v>-40</v>
          </cell>
          <cell r="N594">
            <v>-5</v>
          </cell>
        </row>
        <row r="595">
          <cell r="B595">
            <v>3100020</v>
          </cell>
          <cell r="E595">
            <v>0</v>
          </cell>
          <cell r="F595" t="str">
            <v>ADDITIONAL LIGHTINGS TO ALL PRODUCTION TABLE</v>
          </cell>
          <cell r="J595" t="str">
            <v>Ordinary deprec.</v>
          </cell>
          <cell r="K595">
            <v>-45</v>
          </cell>
          <cell r="L595">
            <v>-40</v>
          </cell>
          <cell r="N595">
            <v>-5</v>
          </cell>
        </row>
        <row r="596">
          <cell r="B596">
            <v>3100021</v>
          </cell>
          <cell r="E596">
            <v>0</v>
          </cell>
          <cell r="F596" t="str">
            <v>ADDITIONAL LIGHTINGS TO ALL PRODUCTION TABLE</v>
          </cell>
          <cell r="J596" t="str">
            <v>Ordinary deprec.</v>
          </cell>
          <cell r="K596">
            <v>-45</v>
          </cell>
          <cell r="L596">
            <v>-40</v>
          </cell>
          <cell r="N596">
            <v>-5</v>
          </cell>
        </row>
        <row r="597">
          <cell r="B597">
            <v>3100022</v>
          </cell>
          <cell r="E597">
            <v>0</v>
          </cell>
          <cell r="F597" t="str">
            <v>ADDITIONAL LIGHTINGS TO ALL PRODUCTION TABLE</v>
          </cell>
          <cell r="J597" t="str">
            <v>Ordinary deprec.</v>
          </cell>
          <cell r="K597">
            <v>-45</v>
          </cell>
          <cell r="L597">
            <v>-40</v>
          </cell>
          <cell r="N597">
            <v>-5</v>
          </cell>
        </row>
        <row r="598">
          <cell r="B598">
            <v>3100023</v>
          </cell>
          <cell r="E598">
            <v>0</v>
          </cell>
          <cell r="F598" t="str">
            <v>ADDITIONAL LIGHTINGS TO ALL PRODUCTION TABLE</v>
          </cell>
          <cell r="J598" t="str">
            <v>Ordinary deprec.</v>
          </cell>
          <cell r="K598">
            <v>-45</v>
          </cell>
          <cell r="L598">
            <v>-40</v>
          </cell>
          <cell r="N598">
            <v>-5</v>
          </cell>
        </row>
        <row r="599">
          <cell r="B599">
            <v>3100024</v>
          </cell>
          <cell r="E599">
            <v>0</v>
          </cell>
          <cell r="F599" t="str">
            <v>ADDITIONAL LIGHTINGS TO ALL PRODUCTION TABLE</v>
          </cell>
          <cell r="J599" t="str">
            <v>Ordinary deprec.</v>
          </cell>
          <cell r="K599">
            <v>-45</v>
          </cell>
          <cell r="L599">
            <v>-40</v>
          </cell>
          <cell r="N599">
            <v>-5</v>
          </cell>
        </row>
        <row r="600">
          <cell r="B600">
            <v>3100025</v>
          </cell>
          <cell r="E600">
            <v>0</v>
          </cell>
          <cell r="F600" t="str">
            <v>ADDITIONAL LIGHTINGS TO ALL PRODUCTION TABLE</v>
          </cell>
          <cell r="J600" t="str">
            <v>Ordinary deprec.</v>
          </cell>
          <cell r="K600">
            <v>-45</v>
          </cell>
          <cell r="L600">
            <v>-40</v>
          </cell>
          <cell r="N600">
            <v>-5</v>
          </cell>
        </row>
        <row r="601">
          <cell r="B601">
            <v>3100026</v>
          </cell>
          <cell r="E601">
            <v>0</v>
          </cell>
          <cell r="F601" t="str">
            <v>ADDITIONAL LIGHTINGS TO ALL PRODUCTION TABLE</v>
          </cell>
          <cell r="J601" t="str">
            <v>Ordinary deprec.</v>
          </cell>
          <cell r="K601">
            <v>-45</v>
          </cell>
          <cell r="L601">
            <v>-40</v>
          </cell>
          <cell r="N601">
            <v>-5</v>
          </cell>
        </row>
        <row r="602">
          <cell r="B602">
            <v>3100027</v>
          </cell>
          <cell r="E602">
            <v>0</v>
          </cell>
          <cell r="F602" t="str">
            <v>ADDITIONAL LIGHTINGS TO ALL PRODUCTION TABLE</v>
          </cell>
          <cell r="J602" t="str">
            <v>Ordinary deprec.</v>
          </cell>
          <cell r="K602">
            <v>-45</v>
          </cell>
          <cell r="L602">
            <v>-40</v>
          </cell>
          <cell r="N602">
            <v>-5</v>
          </cell>
        </row>
        <row r="603">
          <cell r="B603">
            <v>3100028</v>
          </cell>
          <cell r="E603">
            <v>0</v>
          </cell>
          <cell r="F603" t="str">
            <v>ADDITIONAL LIGHTINGS TO ALL PRODUCTION TABLE</v>
          </cell>
          <cell r="J603" t="str">
            <v>Ordinary deprec.</v>
          </cell>
          <cell r="K603">
            <v>-45</v>
          </cell>
          <cell r="L603">
            <v>-40</v>
          </cell>
          <cell r="N603">
            <v>-5</v>
          </cell>
        </row>
        <row r="604">
          <cell r="B604">
            <v>3100029</v>
          </cell>
          <cell r="E604">
            <v>0</v>
          </cell>
          <cell r="F604" t="str">
            <v>ADDITIONAL LIGHTINGS TO ALL PRODUCTION TABLE</v>
          </cell>
          <cell r="J604" t="str">
            <v>Ordinary deprec.</v>
          </cell>
          <cell r="K604">
            <v>-45</v>
          </cell>
          <cell r="L604">
            <v>-40</v>
          </cell>
          <cell r="N604">
            <v>-5</v>
          </cell>
        </row>
        <row r="605">
          <cell r="B605">
            <v>3100030</v>
          </cell>
          <cell r="E605">
            <v>0</v>
          </cell>
          <cell r="F605" t="str">
            <v>ADDITIONAL LIGHTINGS TO ALL PRODUCTION TABLE</v>
          </cell>
          <cell r="J605" t="str">
            <v>Ordinary deprec.</v>
          </cell>
          <cell r="K605">
            <v>-45</v>
          </cell>
          <cell r="L605">
            <v>-40</v>
          </cell>
          <cell r="N605">
            <v>-5</v>
          </cell>
        </row>
        <row r="606">
          <cell r="B606">
            <v>3100031</v>
          </cell>
          <cell r="E606">
            <v>0</v>
          </cell>
          <cell r="F606" t="str">
            <v>ADDITIONAL LIGHTINGS TO ALL PRODUCTION TABLE</v>
          </cell>
          <cell r="J606" t="str">
            <v>Ordinary deprec.</v>
          </cell>
          <cell r="K606">
            <v>-45</v>
          </cell>
          <cell r="L606">
            <v>-40</v>
          </cell>
          <cell r="N606">
            <v>-5</v>
          </cell>
        </row>
        <row r="607">
          <cell r="B607">
            <v>3100032</v>
          </cell>
          <cell r="E607">
            <v>0</v>
          </cell>
          <cell r="F607" t="str">
            <v>ADDITIONAL LIGHTINGS TO ALL PRODUCTION TABLE</v>
          </cell>
          <cell r="J607" t="str">
            <v>Ordinary deprec.</v>
          </cell>
          <cell r="K607">
            <v>-45</v>
          </cell>
          <cell r="L607">
            <v>-40</v>
          </cell>
          <cell r="N607">
            <v>-5</v>
          </cell>
        </row>
        <row r="608">
          <cell r="B608">
            <v>3100033</v>
          </cell>
          <cell r="E608">
            <v>0</v>
          </cell>
          <cell r="F608" t="str">
            <v>ADDITIONAL LIGHTINGS TO ALL PRODUCTION TABLE</v>
          </cell>
          <cell r="J608" t="str">
            <v>Ordinary deprec.</v>
          </cell>
          <cell r="K608">
            <v>-45</v>
          </cell>
          <cell r="L608">
            <v>-40</v>
          </cell>
          <cell r="N608">
            <v>-5</v>
          </cell>
        </row>
        <row r="609">
          <cell r="B609">
            <v>3100034</v>
          </cell>
          <cell r="E609">
            <v>0</v>
          </cell>
          <cell r="F609" t="str">
            <v>INSTALL &amp; SUPPLY DURATUBE ENHANCE CAT CABLE</v>
          </cell>
          <cell r="J609" t="str">
            <v>Ordinary deprec.</v>
          </cell>
          <cell r="K609">
            <v>-47.36</v>
          </cell>
          <cell r="L609">
            <v>-43.06</v>
          </cell>
          <cell r="N609">
            <v>-4.3</v>
          </cell>
        </row>
        <row r="610">
          <cell r="B610">
            <v>3100035</v>
          </cell>
          <cell r="E610">
            <v>0</v>
          </cell>
          <cell r="F610" t="str">
            <v>INSTALL &amp; SUPPLY DURATUBE ENHANCE CAT CABLE</v>
          </cell>
          <cell r="J610" t="str">
            <v>Ordinary deprec.</v>
          </cell>
          <cell r="K610">
            <v>-47.36</v>
          </cell>
          <cell r="L610">
            <v>-43.06</v>
          </cell>
          <cell r="N610">
            <v>-4.3</v>
          </cell>
        </row>
        <row r="611">
          <cell r="B611">
            <v>3100036</v>
          </cell>
          <cell r="E611">
            <v>0</v>
          </cell>
          <cell r="F611" t="str">
            <v>INSTALL &amp; SUPPLY DURATUBE ENHANCE CAT CABLE</v>
          </cell>
          <cell r="J611" t="str">
            <v>Ordinary deprec.</v>
          </cell>
          <cell r="K611">
            <v>-47.36</v>
          </cell>
          <cell r="L611">
            <v>-43.06</v>
          </cell>
          <cell r="N611">
            <v>-4.3</v>
          </cell>
        </row>
        <row r="612">
          <cell r="B612">
            <v>3100037</v>
          </cell>
          <cell r="E612">
            <v>0</v>
          </cell>
          <cell r="F612" t="str">
            <v>INSTALL &amp; SUPPLY DURATUBE ENHANCE CAT CABLE</v>
          </cell>
          <cell r="J612" t="str">
            <v>Ordinary deprec.</v>
          </cell>
          <cell r="K612">
            <v>-47.36</v>
          </cell>
          <cell r="L612">
            <v>-43.06</v>
          </cell>
          <cell r="N612">
            <v>-4.3</v>
          </cell>
        </row>
        <row r="613">
          <cell r="B613">
            <v>3100038</v>
          </cell>
          <cell r="E613">
            <v>0</v>
          </cell>
          <cell r="F613" t="str">
            <v>INSTALL &amp; SUPPLY DURATUBE ENHANCE CAT CABLE</v>
          </cell>
          <cell r="J613" t="str">
            <v>Ordinary deprec.</v>
          </cell>
          <cell r="K613">
            <v>-47.36</v>
          </cell>
          <cell r="L613">
            <v>-43.06</v>
          </cell>
          <cell r="N613">
            <v>-4.3</v>
          </cell>
        </row>
        <row r="614">
          <cell r="B614">
            <v>3100039</v>
          </cell>
          <cell r="E614">
            <v>0</v>
          </cell>
          <cell r="F614" t="str">
            <v>INSTALL &amp; SUPPLY DURATUBE ENHANCE CAT CABLE</v>
          </cell>
          <cell r="J614" t="str">
            <v>Ordinary deprec.</v>
          </cell>
          <cell r="K614">
            <v>-47.36</v>
          </cell>
          <cell r="L614">
            <v>-43.06</v>
          </cell>
          <cell r="N614">
            <v>-4.3</v>
          </cell>
        </row>
        <row r="615">
          <cell r="B615">
            <v>3100040</v>
          </cell>
          <cell r="E615">
            <v>0</v>
          </cell>
          <cell r="F615" t="str">
            <v>INSTALL &amp; SUPPLY DURATUBE ENHANCE CAT CABLE</v>
          </cell>
          <cell r="J615" t="str">
            <v>Ordinary deprec.</v>
          </cell>
          <cell r="K615">
            <v>-47.36</v>
          </cell>
          <cell r="L615">
            <v>-43.06</v>
          </cell>
          <cell r="N615">
            <v>-4.3</v>
          </cell>
        </row>
        <row r="616">
          <cell r="B616">
            <v>3100041</v>
          </cell>
          <cell r="E616">
            <v>0</v>
          </cell>
          <cell r="F616" t="str">
            <v>INSTALL &amp; SUPPLY DURATUBE ENHANCE CAT CABLE</v>
          </cell>
          <cell r="J616" t="str">
            <v>Ordinary deprec.</v>
          </cell>
          <cell r="K616">
            <v>-47.36</v>
          </cell>
          <cell r="L616">
            <v>-43.06</v>
          </cell>
          <cell r="N616">
            <v>-4.3</v>
          </cell>
        </row>
        <row r="617">
          <cell r="B617">
            <v>3100042</v>
          </cell>
          <cell r="E617">
            <v>0</v>
          </cell>
          <cell r="F617" t="str">
            <v>INSTALL &amp; SUPPLY DURATUBE ENHANCE CAT CABLE</v>
          </cell>
          <cell r="J617" t="str">
            <v>Ordinary deprec.</v>
          </cell>
          <cell r="K617">
            <v>-47.36</v>
          </cell>
          <cell r="L617">
            <v>-43.06</v>
          </cell>
          <cell r="N617">
            <v>-4.3</v>
          </cell>
        </row>
        <row r="619">
          <cell r="B619">
            <v>121000</v>
          </cell>
          <cell r="F619">
            <v>102001610</v>
          </cell>
          <cell r="I619">
            <v>300000044</v>
          </cell>
          <cell r="J619" t="str">
            <v>Ordinary deprec.</v>
          </cell>
          <cell r="K619">
            <v>-1641.24</v>
          </cell>
          <cell r="L619">
            <v>-1467.54</v>
          </cell>
          <cell r="N619">
            <v>-173.7</v>
          </cell>
        </row>
        <row r="621">
          <cell r="B621">
            <v>121000</v>
          </cell>
          <cell r="F621">
            <v>102001610</v>
          </cell>
          <cell r="H621" t="str">
            <v>*</v>
          </cell>
          <cell r="J621" t="str">
            <v>Ordinary deprec.</v>
          </cell>
          <cell r="K621">
            <v>-1641.24</v>
          </cell>
          <cell r="L621">
            <v>-1467.54</v>
          </cell>
          <cell r="N621">
            <v>-173.7</v>
          </cell>
        </row>
        <row r="626">
          <cell r="C626">
            <v>1020</v>
          </cell>
          <cell r="D626" t="str">
            <v xml:space="preserve">                                             Book depreciation</v>
          </cell>
          <cell r="M626" t="str">
            <v>Per:</v>
          </cell>
          <cell r="O626">
            <v>2003</v>
          </cell>
          <cell r="P626" t="str">
            <v>/</v>
          </cell>
          <cell r="Q626">
            <v>12</v>
          </cell>
          <cell r="R626" t="str">
            <v>-</v>
          </cell>
          <cell r="S626">
            <v>1</v>
          </cell>
        </row>
        <row r="628">
          <cell r="G628" t="str">
            <v>Cost center</v>
          </cell>
        </row>
        <row r="629">
          <cell r="G629">
            <v>102001630</v>
          </cell>
        </row>
        <row r="631">
          <cell r="B631" t="str">
            <v>Main number</v>
          </cell>
          <cell r="E631" t="str">
            <v>SNo.</v>
          </cell>
          <cell r="F631" t="str">
            <v>Name</v>
          </cell>
          <cell r="I631" t="str">
            <v>Doc.no.</v>
          </cell>
          <cell r="J631" t="str">
            <v>Deprec. type</v>
          </cell>
          <cell r="K631" t="str">
            <v xml:space="preserve">        planned</v>
          </cell>
          <cell r="L631" t="str">
            <v xml:space="preserve">         posted</v>
          </cell>
          <cell r="N631" t="str">
            <v xml:space="preserve">        to post</v>
          </cell>
        </row>
        <row r="633">
          <cell r="B633">
            <v>3100005</v>
          </cell>
          <cell r="E633">
            <v>0</v>
          </cell>
          <cell r="F633" t="str">
            <v>2 CORES POWER CABLE &amp; CABLING</v>
          </cell>
          <cell r="J633" t="str">
            <v>Ordinary deprec.</v>
          </cell>
          <cell r="K633">
            <v>-1050.02</v>
          </cell>
          <cell r="L633">
            <v>-962.52</v>
          </cell>
          <cell r="N633">
            <v>-87.5</v>
          </cell>
        </row>
        <row r="635">
          <cell r="B635">
            <v>121000</v>
          </cell>
          <cell r="F635">
            <v>102001630</v>
          </cell>
          <cell r="I635">
            <v>300000045</v>
          </cell>
          <cell r="J635" t="str">
            <v>Ordinary deprec.</v>
          </cell>
          <cell r="K635">
            <v>-1050.02</v>
          </cell>
          <cell r="L635">
            <v>-962.52</v>
          </cell>
          <cell r="N635">
            <v>-87.5</v>
          </cell>
        </row>
        <row r="637">
          <cell r="B637">
            <v>121000</v>
          </cell>
          <cell r="F637">
            <v>102001630</v>
          </cell>
          <cell r="H637" t="str">
            <v>*</v>
          </cell>
          <cell r="J637" t="str">
            <v>Ordinary deprec.</v>
          </cell>
          <cell r="K637">
            <v>-1050.02</v>
          </cell>
          <cell r="L637">
            <v>-962.52</v>
          </cell>
          <cell r="N637">
            <v>-87.5</v>
          </cell>
        </row>
        <row r="639">
          <cell r="B639">
            <v>121000</v>
          </cell>
          <cell r="F639" t="str">
            <v>*</v>
          </cell>
          <cell r="J639" t="str">
            <v>Ordinary deprec.</v>
          </cell>
          <cell r="K639">
            <v>-14760.45</v>
          </cell>
          <cell r="L639">
            <v>-13425.63</v>
          </cell>
          <cell r="N639">
            <v>-1334.82</v>
          </cell>
        </row>
        <row r="644">
          <cell r="C644">
            <v>1020</v>
          </cell>
          <cell r="D644" t="str">
            <v xml:space="preserve">                                             Book depreciation</v>
          </cell>
          <cell r="M644" t="str">
            <v>Per:</v>
          </cell>
          <cell r="O644">
            <v>2003</v>
          </cell>
          <cell r="P644" t="str">
            <v>/</v>
          </cell>
          <cell r="Q644">
            <v>12</v>
          </cell>
          <cell r="R644" t="str">
            <v>-</v>
          </cell>
          <cell r="S644">
            <v>1</v>
          </cell>
        </row>
        <row r="646">
          <cell r="G646" t="str">
            <v>Cost center</v>
          </cell>
        </row>
        <row r="647">
          <cell r="G647">
            <v>102001100</v>
          </cell>
        </row>
        <row r="649">
          <cell r="B649" t="str">
            <v>Main number</v>
          </cell>
          <cell r="E649" t="str">
            <v>SNo.</v>
          </cell>
          <cell r="F649" t="str">
            <v>Name</v>
          </cell>
          <cell r="I649" t="str">
            <v>Doc.no.</v>
          </cell>
          <cell r="J649" t="str">
            <v>Deprec. type</v>
          </cell>
          <cell r="K649" t="str">
            <v xml:space="preserve">        planned</v>
          </cell>
          <cell r="L649" t="str">
            <v xml:space="preserve">         posted</v>
          </cell>
          <cell r="N649" t="str">
            <v xml:space="preserve">        to post</v>
          </cell>
        </row>
        <row r="651">
          <cell r="B651">
            <v>4000000</v>
          </cell>
          <cell r="E651">
            <v>0</v>
          </cell>
          <cell r="F651" t="str">
            <v>AIR RECEIVER TANK</v>
          </cell>
          <cell r="J651" t="str">
            <v>Ordinary deprec.</v>
          </cell>
          <cell r="K651">
            <v>-393.5</v>
          </cell>
          <cell r="L651">
            <v>-360.71</v>
          </cell>
          <cell r="N651">
            <v>-32.79</v>
          </cell>
        </row>
        <row r="652">
          <cell r="B652">
            <v>4000001</v>
          </cell>
          <cell r="E652">
            <v>0</v>
          </cell>
          <cell r="F652" t="str">
            <v>AIR COMPRESSOR</v>
          </cell>
          <cell r="J652" t="str">
            <v>Ordinary deprec.</v>
          </cell>
          <cell r="K652">
            <v>-5901.62</v>
          </cell>
          <cell r="L652">
            <v>-5409.82</v>
          </cell>
          <cell r="N652">
            <v>-491.8</v>
          </cell>
        </row>
        <row r="653">
          <cell r="B653">
            <v>4000003</v>
          </cell>
          <cell r="E653">
            <v>0</v>
          </cell>
          <cell r="F653" t="str">
            <v>FIRE EXTINGUISHER</v>
          </cell>
          <cell r="J653" t="str">
            <v>Ordinary deprec.</v>
          </cell>
          <cell r="K653">
            <v>-77.239999999999995</v>
          </cell>
          <cell r="L653">
            <v>-70.8</v>
          </cell>
          <cell r="N653">
            <v>-6.44</v>
          </cell>
        </row>
        <row r="654">
          <cell r="B654">
            <v>4000007</v>
          </cell>
          <cell r="E654">
            <v>0</v>
          </cell>
          <cell r="F654" t="str">
            <v>HAND PALLET TRUCK</v>
          </cell>
          <cell r="J654" t="str">
            <v>Ordinary deprec.</v>
          </cell>
          <cell r="K654">
            <v>-157.04</v>
          </cell>
          <cell r="L654">
            <v>-143.94999999999999</v>
          </cell>
          <cell r="N654">
            <v>-13.09</v>
          </cell>
        </row>
        <row r="655">
          <cell r="B655">
            <v>4000021</v>
          </cell>
          <cell r="E655">
            <v>0</v>
          </cell>
          <cell r="F655" t="str">
            <v>COMPRESSED AIR DRYER</v>
          </cell>
          <cell r="J655" t="str">
            <v>Ordinary deprec.</v>
          </cell>
          <cell r="K655">
            <v>-4629.29</v>
          </cell>
          <cell r="L655">
            <v>-4243.5200000000004</v>
          </cell>
          <cell r="N655">
            <v>-385.77</v>
          </cell>
        </row>
        <row r="656">
          <cell r="B656">
            <v>4000023</v>
          </cell>
          <cell r="E656">
            <v>0</v>
          </cell>
          <cell r="F656" t="str">
            <v>100HP AIR COMPRESSOR-SSR MM75D</v>
          </cell>
          <cell r="J656" t="str">
            <v>Ordinary deprec.</v>
          </cell>
          <cell r="K656">
            <v>-10526.09</v>
          </cell>
          <cell r="L656">
            <v>-9648.92</v>
          </cell>
          <cell r="N656">
            <v>-877.17</v>
          </cell>
        </row>
        <row r="657">
          <cell r="B657">
            <v>4000024</v>
          </cell>
          <cell r="E657">
            <v>0</v>
          </cell>
          <cell r="F657" t="str">
            <v>CENTEIFUGAL FAN SES1245</v>
          </cell>
          <cell r="J657" t="str">
            <v>Ordinary deprec.</v>
          </cell>
          <cell r="K657">
            <v>-1551.77</v>
          </cell>
          <cell r="L657">
            <v>-1422.46</v>
          </cell>
          <cell r="N657">
            <v>-129.31</v>
          </cell>
        </row>
        <row r="658">
          <cell r="B658">
            <v>4000025</v>
          </cell>
          <cell r="E658">
            <v>0</v>
          </cell>
          <cell r="F658" t="str">
            <v>VENTILATION DUCLING</v>
          </cell>
          <cell r="J658" t="str">
            <v>Ordinary deprec.</v>
          </cell>
          <cell r="K658">
            <v>-517.25</v>
          </cell>
          <cell r="L658">
            <v>-474.15</v>
          </cell>
          <cell r="N658">
            <v>-43.1</v>
          </cell>
        </row>
        <row r="659">
          <cell r="B659">
            <v>4000026</v>
          </cell>
          <cell r="E659">
            <v>0</v>
          </cell>
          <cell r="F659" t="str">
            <v>HITACHI B135 13MM BENEH DRILL</v>
          </cell>
          <cell r="J659" t="str">
            <v>Ordinary deprec.</v>
          </cell>
          <cell r="K659">
            <v>-232.73</v>
          </cell>
          <cell r="L659">
            <v>-213.34</v>
          </cell>
          <cell r="N659">
            <v>-19.39</v>
          </cell>
        </row>
        <row r="660">
          <cell r="B660">
            <v>4000031</v>
          </cell>
          <cell r="E660">
            <v>0</v>
          </cell>
          <cell r="F660" t="str">
            <v>BENCH VICE NO.6</v>
          </cell>
          <cell r="J660" t="str">
            <v>Ordinary deprec.</v>
          </cell>
          <cell r="K660">
            <v>-155.08000000000001</v>
          </cell>
          <cell r="L660">
            <v>-142.16</v>
          </cell>
          <cell r="N660">
            <v>-12.92</v>
          </cell>
        </row>
        <row r="661">
          <cell r="B661">
            <v>4000034</v>
          </cell>
          <cell r="E661">
            <v>0</v>
          </cell>
          <cell r="F661" t="str">
            <v>KYODO HAND TRUCK(27" X 48")</v>
          </cell>
          <cell r="J661" t="str">
            <v>Ordinary deprec.</v>
          </cell>
          <cell r="K661">
            <v>-262.44</v>
          </cell>
          <cell r="L661">
            <v>-240.57</v>
          </cell>
          <cell r="N661">
            <v>-21.87</v>
          </cell>
        </row>
        <row r="662">
          <cell r="B662">
            <v>4000035</v>
          </cell>
          <cell r="E662">
            <v>0</v>
          </cell>
          <cell r="F662" t="str">
            <v>PISTON PUMP 154-204</v>
          </cell>
          <cell r="J662" t="str">
            <v>Ordinary deprec.</v>
          </cell>
          <cell r="K662">
            <v>-2211.02</v>
          </cell>
          <cell r="L662">
            <v>-2026.77</v>
          </cell>
          <cell r="N662">
            <v>-184.25</v>
          </cell>
        </row>
        <row r="663">
          <cell r="B663">
            <v>4000036</v>
          </cell>
          <cell r="E663">
            <v>0</v>
          </cell>
          <cell r="F663" t="str">
            <v>SHAFT 153-110</v>
          </cell>
          <cell r="J663" t="str">
            <v>Ordinary deprec.</v>
          </cell>
          <cell r="K663">
            <v>-468.86</v>
          </cell>
          <cell r="L663">
            <v>-429.79</v>
          </cell>
          <cell r="N663">
            <v>-39.07</v>
          </cell>
        </row>
        <row r="664">
          <cell r="B664">
            <v>4000037</v>
          </cell>
          <cell r="E664">
            <v>0</v>
          </cell>
          <cell r="F664" t="str">
            <v>PRECISION VISE"MICHILIN"</v>
          </cell>
          <cell r="J664" t="str">
            <v>Ordinary deprec.</v>
          </cell>
          <cell r="K664">
            <v>-130.44</v>
          </cell>
          <cell r="L664">
            <v>-119.57</v>
          </cell>
          <cell r="N664">
            <v>-10.87</v>
          </cell>
        </row>
        <row r="665">
          <cell r="B665">
            <v>4000038</v>
          </cell>
          <cell r="E665">
            <v>0</v>
          </cell>
          <cell r="F665" t="str">
            <v>PRECISION VISE"MICHILIN"</v>
          </cell>
          <cell r="J665" t="str">
            <v>Ordinary deprec.</v>
          </cell>
          <cell r="K665">
            <v>-130.46</v>
          </cell>
          <cell r="L665">
            <v>-119.59</v>
          </cell>
          <cell r="N665">
            <v>-10.87</v>
          </cell>
        </row>
        <row r="666">
          <cell r="B666">
            <v>4000044</v>
          </cell>
          <cell r="E666">
            <v>0</v>
          </cell>
          <cell r="F666" t="str">
            <v>1 SET OF INLET &amp; OUTLET VALVES</v>
          </cell>
          <cell r="J666" t="str">
            <v>Ordinary deprec.</v>
          </cell>
          <cell r="K666">
            <v>-463.12</v>
          </cell>
          <cell r="L666">
            <v>-424.53</v>
          </cell>
          <cell r="N666">
            <v>-38.590000000000003</v>
          </cell>
        </row>
        <row r="667">
          <cell r="B667">
            <v>4000046</v>
          </cell>
          <cell r="E667">
            <v>0</v>
          </cell>
          <cell r="F667" t="str">
            <v>AIR CON SYSTEM</v>
          </cell>
          <cell r="J667" t="str">
            <v>Ordinary deprec.</v>
          </cell>
          <cell r="K667">
            <v>-18979.810000000001</v>
          </cell>
          <cell r="L667">
            <v>-17398.16</v>
          </cell>
          <cell r="N667">
            <v>-1581.65</v>
          </cell>
        </row>
        <row r="668">
          <cell r="B668">
            <v>4000047</v>
          </cell>
          <cell r="E668">
            <v>0</v>
          </cell>
          <cell r="F668" t="str">
            <v>KARCHER FLOOR SCRUBBERS</v>
          </cell>
          <cell r="J668" t="str">
            <v>Ordinary deprec.</v>
          </cell>
          <cell r="K668">
            <v>-862.45</v>
          </cell>
          <cell r="L668">
            <v>-790.58</v>
          </cell>
          <cell r="N668">
            <v>-71.87</v>
          </cell>
        </row>
        <row r="669">
          <cell r="B669">
            <v>4000087</v>
          </cell>
          <cell r="E669">
            <v>0</v>
          </cell>
          <cell r="F669" t="str">
            <v>SMC AIR DRYERS,FILTERS</v>
          </cell>
          <cell r="J669" t="str">
            <v>Ordinary deprec.</v>
          </cell>
          <cell r="K669">
            <v>-590.17999999999995</v>
          </cell>
          <cell r="L669">
            <v>-541</v>
          </cell>
          <cell r="N669">
            <v>-49.18</v>
          </cell>
        </row>
        <row r="670">
          <cell r="B670">
            <v>4000253</v>
          </cell>
          <cell r="E670">
            <v>0</v>
          </cell>
          <cell r="F670" t="str">
            <v>Pipe c/w tapping from main pipe to casting a</v>
          </cell>
          <cell r="J670" t="str">
            <v>Ordinary deprec.</v>
          </cell>
          <cell r="K670">
            <v>-354.17</v>
          </cell>
          <cell r="L670">
            <v>-283.33</v>
          </cell>
          <cell r="N670">
            <v>-70.84</v>
          </cell>
        </row>
        <row r="671">
          <cell r="B671">
            <v>4000254</v>
          </cell>
          <cell r="E671">
            <v>0</v>
          </cell>
          <cell r="F671" t="str">
            <v>Karcher cold water high pressure cleaners</v>
          </cell>
          <cell r="J671" t="str">
            <v>Ordinary deprec.</v>
          </cell>
          <cell r="K671">
            <v>-708.33</v>
          </cell>
          <cell r="L671">
            <v>-566.66999999999996</v>
          </cell>
          <cell r="N671">
            <v>-141.66</v>
          </cell>
        </row>
        <row r="672">
          <cell r="B672">
            <v>4000275</v>
          </cell>
          <cell r="E672">
            <v>0</v>
          </cell>
          <cell r="F672" t="str">
            <v>Tube Cover(mirror) &amp; 3rd mould base(normal)</v>
          </cell>
          <cell r="J672" t="str">
            <v>Ordinary deprec.</v>
          </cell>
          <cell r="K672">
            <v>-5975.06</v>
          </cell>
          <cell r="L672">
            <v>0</v>
          </cell>
          <cell r="N672">
            <v>-5975.06</v>
          </cell>
        </row>
        <row r="674">
          <cell r="B674">
            <v>130000</v>
          </cell>
          <cell r="F674">
            <v>102001100</v>
          </cell>
          <cell r="I674">
            <v>300000046</v>
          </cell>
          <cell r="J674" t="str">
            <v>Ordinary deprec.</v>
          </cell>
          <cell r="K674">
            <v>-55277.95</v>
          </cell>
          <cell r="L674">
            <v>-45070.39</v>
          </cell>
          <cell r="N674">
            <v>-10207.56</v>
          </cell>
        </row>
        <row r="676">
          <cell r="B676">
            <v>130000</v>
          </cell>
          <cell r="F676">
            <v>102001100</v>
          </cell>
          <cell r="H676" t="str">
            <v>*</v>
          </cell>
          <cell r="J676" t="str">
            <v>Ordinary deprec.</v>
          </cell>
          <cell r="K676">
            <v>-55277.95</v>
          </cell>
          <cell r="L676">
            <v>-45070.39</v>
          </cell>
          <cell r="N676">
            <v>-10207.56</v>
          </cell>
        </row>
        <row r="681">
          <cell r="C681">
            <v>1020</v>
          </cell>
          <cell r="D681" t="str">
            <v xml:space="preserve">                                             Book depreciation</v>
          </cell>
          <cell r="M681" t="str">
            <v>Per:</v>
          </cell>
          <cell r="O681">
            <v>2003</v>
          </cell>
          <cell r="P681" t="str">
            <v>/</v>
          </cell>
          <cell r="Q681">
            <v>12</v>
          </cell>
          <cell r="R681" t="str">
            <v>-</v>
          </cell>
          <cell r="S681">
            <v>1</v>
          </cell>
        </row>
        <row r="683">
          <cell r="G683" t="str">
            <v>Cost center</v>
          </cell>
        </row>
        <row r="684">
          <cell r="G684">
            <v>102001111</v>
          </cell>
        </row>
        <row r="686">
          <cell r="B686" t="str">
            <v>Main number</v>
          </cell>
          <cell r="E686" t="str">
            <v>SNo.</v>
          </cell>
          <cell r="F686" t="str">
            <v>Name</v>
          </cell>
          <cell r="I686" t="str">
            <v>Doc.no.</v>
          </cell>
          <cell r="J686" t="str">
            <v>Deprec. type</v>
          </cell>
          <cell r="K686" t="str">
            <v xml:space="preserve">        planned</v>
          </cell>
          <cell r="L686" t="str">
            <v xml:space="preserve">         posted</v>
          </cell>
          <cell r="N686" t="str">
            <v xml:space="preserve">        to post</v>
          </cell>
        </row>
        <row r="688">
          <cell r="B688">
            <v>4000016</v>
          </cell>
          <cell r="E688">
            <v>0</v>
          </cell>
          <cell r="F688" t="str">
            <v>STOCKY PALLET MESH</v>
          </cell>
          <cell r="J688" t="str">
            <v>Ordinary deprec.</v>
          </cell>
          <cell r="K688">
            <v>-412.76</v>
          </cell>
          <cell r="L688">
            <v>-378.36</v>
          </cell>
          <cell r="N688">
            <v>-34.4</v>
          </cell>
        </row>
        <row r="689">
          <cell r="B689">
            <v>4000020</v>
          </cell>
          <cell r="E689">
            <v>0</v>
          </cell>
          <cell r="F689" t="str">
            <v>AIR CON SYS,COOLING TOWER</v>
          </cell>
          <cell r="J689" t="str">
            <v>Ordinary deprec.</v>
          </cell>
          <cell r="K689">
            <v>-999.94</v>
          </cell>
          <cell r="L689">
            <v>-916.61</v>
          </cell>
          <cell r="N689">
            <v>-83.33</v>
          </cell>
        </row>
        <row r="690">
          <cell r="B690">
            <v>4000042</v>
          </cell>
          <cell r="E690">
            <v>0</v>
          </cell>
          <cell r="F690" t="str">
            <v>IR 500 THERMO HUNTER</v>
          </cell>
          <cell r="J690" t="str">
            <v>Ordinary deprec.</v>
          </cell>
          <cell r="K690">
            <v>-687.49</v>
          </cell>
          <cell r="L690">
            <v>-630.20000000000005</v>
          </cell>
          <cell r="N690">
            <v>-57.29</v>
          </cell>
        </row>
        <row r="691">
          <cell r="B691">
            <v>4000049</v>
          </cell>
          <cell r="E691">
            <v>0</v>
          </cell>
          <cell r="F691" t="str">
            <v>COOLING CONVEYOR</v>
          </cell>
          <cell r="J691" t="str">
            <v>Ordinary deprec.</v>
          </cell>
          <cell r="K691">
            <v>-1562.41</v>
          </cell>
          <cell r="L691">
            <v>-1432.21</v>
          </cell>
          <cell r="N691">
            <v>-130.19999999999999</v>
          </cell>
        </row>
        <row r="692">
          <cell r="B692">
            <v>4000050</v>
          </cell>
          <cell r="E692">
            <v>0</v>
          </cell>
          <cell r="F692" t="str">
            <v>COOLING CONVEYOR</v>
          </cell>
          <cell r="J692" t="str">
            <v>Ordinary deprec.</v>
          </cell>
          <cell r="K692">
            <v>-1562.41</v>
          </cell>
          <cell r="L692">
            <v>-1432.21</v>
          </cell>
          <cell r="N692">
            <v>-130.19999999999999</v>
          </cell>
        </row>
        <row r="693">
          <cell r="B693">
            <v>4000054</v>
          </cell>
          <cell r="E693">
            <v>0</v>
          </cell>
          <cell r="F693" t="str">
            <v>BELTING CONVEYOR</v>
          </cell>
          <cell r="J693" t="str">
            <v>Ordinary deprec.</v>
          </cell>
          <cell r="K693">
            <v>-597.49</v>
          </cell>
          <cell r="L693">
            <v>-547.70000000000005</v>
          </cell>
          <cell r="N693">
            <v>-49.79</v>
          </cell>
        </row>
        <row r="694">
          <cell r="B694">
            <v>4000174</v>
          </cell>
          <cell r="E694">
            <v>0</v>
          </cell>
          <cell r="F694" t="str">
            <v>SUPPLY 1.5" ,2" PVC,S/S PIPING  OF DUFLEX MA</v>
          </cell>
          <cell r="J694" t="str">
            <v>Ordinary deprec.</v>
          </cell>
          <cell r="K694">
            <v>-2644.44</v>
          </cell>
          <cell r="L694">
            <v>-2380</v>
          </cell>
          <cell r="N694">
            <v>-264.44</v>
          </cell>
        </row>
        <row r="696">
          <cell r="B696">
            <v>130000</v>
          </cell>
          <cell r="F696">
            <v>102001111</v>
          </cell>
          <cell r="I696">
            <v>300000047</v>
          </cell>
          <cell r="J696" t="str">
            <v>Ordinary deprec.</v>
          </cell>
          <cell r="K696">
            <v>-8466.94</v>
          </cell>
          <cell r="L696">
            <v>-7717.29</v>
          </cell>
          <cell r="N696">
            <v>-749.65</v>
          </cell>
        </row>
        <row r="698">
          <cell r="B698">
            <v>130000</v>
          </cell>
          <cell r="F698">
            <v>102001111</v>
          </cell>
          <cell r="H698" t="str">
            <v>*</v>
          </cell>
          <cell r="J698" t="str">
            <v>Ordinary deprec.</v>
          </cell>
          <cell r="K698">
            <v>-8466.94</v>
          </cell>
          <cell r="L698">
            <v>-7717.29</v>
          </cell>
          <cell r="N698">
            <v>-749.65</v>
          </cell>
        </row>
        <row r="703">
          <cell r="C703">
            <v>1020</v>
          </cell>
          <cell r="D703" t="str">
            <v xml:space="preserve">                                             Book depreciation</v>
          </cell>
          <cell r="M703" t="str">
            <v>Per:</v>
          </cell>
          <cell r="O703">
            <v>2003</v>
          </cell>
          <cell r="P703" t="str">
            <v>/</v>
          </cell>
          <cell r="Q703">
            <v>12</v>
          </cell>
          <cell r="R703" t="str">
            <v>-</v>
          </cell>
          <cell r="S703">
            <v>1</v>
          </cell>
        </row>
        <row r="705">
          <cell r="G705" t="str">
            <v>Cost center</v>
          </cell>
        </row>
        <row r="706">
          <cell r="G706">
            <v>102001112</v>
          </cell>
        </row>
        <row r="708">
          <cell r="B708" t="str">
            <v>Main number</v>
          </cell>
          <cell r="E708" t="str">
            <v>SNo.</v>
          </cell>
          <cell r="F708" t="str">
            <v>Name</v>
          </cell>
          <cell r="I708" t="str">
            <v>Doc.no.</v>
          </cell>
          <cell r="J708" t="str">
            <v>Deprec. type</v>
          </cell>
          <cell r="K708" t="str">
            <v xml:space="preserve">        planned</v>
          </cell>
          <cell r="L708" t="str">
            <v xml:space="preserve">         posted</v>
          </cell>
          <cell r="N708" t="str">
            <v xml:space="preserve">        to post</v>
          </cell>
        </row>
        <row r="710">
          <cell r="B710">
            <v>4000009</v>
          </cell>
          <cell r="E710">
            <v>0</v>
          </cell>
          <cell r="F710" t="str">
            <v>DIE GRINDER</v>
          </cell>
          <cell r="J710" t="str">
            <v>Ordinary deprec.</v>
          </cell>
          <cell r="K710">
            <v>-1046.1199999999999</v>
          </cell>
          <cell r="L710">
            <v>-958.94</v>
          </cell>
          <cell r="N710">
            <v>-87.18</v>
          </cell>
        </row>
        <row r="711">
          <cell r="B711">
            <v>4000027</v>
          </cell>
          <cell r="E711">
            <v>0</v>
          </cell>
          <cell r="F711" t="str">
            <v>VERTEX HYDRAULIC MACHINE VISE</v>
          </cell>
          <cell r="J711" t="str">
            <v>Ordinary deprec.</v>
          </cell>
          <cell r="K711">
            <v>-199.96</v>
          </cell>
          <cell r="L711">
            <v>-183.3</v>
          </cell>
          <cell r="N711">
            <v>-16.66</v>
          </cell>
        </row>
        <row r="712">
          <cell r="B712">
            <v>4000045</v>
          </cell>
          <cell r="E712">
            <v>0</v>
          </cell>
          <cell r="F712" t="str">
            <v>RUN-WAY STRUCTURE-3.2T CRANE</v>
          </cell>
          <cell r="J712" t="str">
            <v>Ordinary deprec.</v>
          </cell>
          <cell r="K712">
            <v>-2681.17</v>
          </cell>
          <cell r="L712">
            <v>-2457.7399999999998</v>
          </cell>
          <cell r="N712">
            <v>-223.43</v>
          </cell>
        </row>
        <row r="713">
          <cell r="B713">
            <v>4000051</v>
          </cell>
          <cell r="E713">
            <v>0</v>
          </cell>
          <cell r="F713" t="str">
            <v>COOLING CONVEYOR</v>
          </cell>
          <cell r="J713" t="str">
            <v>Ordinary deprec.</v>
          </cell>
          <cell r="K713">
            <v>-1562.41</v>
          </cell>
          <cell r="L713">
            <v>-1432.21</v>
          </cell>
          <cell r="N713">
            <v>-130.19999999999999</v>
          </cell>
        </row>
        <row r="714">
          <cell r="B714">
            <v>4000052</v>
          </cell>
          <cell r="E714">
            <v>0</v>
          </cell>
          <cell r="F714" t="str">
            <v>COOLING CONVEYOR</v>
          </cell>
          <cell r="J714" t="str">
            <v>Ordinary deprec.</v>
          </cell>
          <cell r="K714">
            <v>-1562.41</v>
          </cell>
          <cell r="L714">
            <v>-1432.21</v>
          </cell>
          <cell r="N714">
            <v>-130.19999999999999</v>
          </cell>
        </row>
        <row r="715">
          <cell r="B715">
            <v>4000053</v>
          </cell>
          <cell r="E715">
            <v>0</v>
          </cell>
          <cell r="F715" t="str">
            <v>COOLING CONVEYOR</v>
          </cell>
          <cell r="J715" t="str">
            <v>Ordinary deprec.</v>
          </cell>
          <cell r="K715">
            <v>-1562.41</v>
          </cell>
          <cell r="L715">
            <v>-1432.21</v>
          </cell>
          <cell r="N715">
            <v>-130.19999999999999</v>
          </cell>
        </row>
        <row r="716">
          <cell r="B716">
            <v>4000206</v>
          </cell>
          <cell r="E716">
            <v>0</v>
          </cell>
          <cell r="F716" t="str">
            <v>BOLTLESS RACKING 6'(H)  x 5' (W)  x 18'  (D)</v>
          </cell>
          <cell r="J716" t="str">
            <v>Ordinary deprec.</v>
          </cell>
          <cell r="K716">
            <v>-40.630000000000003</v>
          </cell>
          <cell r="L716">
            <v>-36.56</v>
          </cell>
          <cell r="N716">
            <v>-4.07</v>
          </cell>
        </row>
        <row r="717">
          <cell r="B717">
            <v>4000207</v>
          </cell>
          <cell r="E717">
            <v>0</v>
          </cell>
          <cell r="F717" t="str">
            <v>BOLTLESS RACKING 6'(H)  x 5' (W)  x 18'  (D)</v>
          </cell>
          <cell r="J717" t="str">
            <v>Ordinary deprec.</v>
          </cell>
          <cell r="K717">
            <v>-40.630000000000003</v>
          </cell>
          <cell r="L717">
            <v>-36.56</v>
          </cell>
          <cell r="N717">
            <v>-4.07</v>
          </cell>
        </row>
        <row r="718">
          <cell r="B718">
            <v>4000208</v>
          </cell>
          <cell r="E718">
            <v>0</v>
          </cell>
          <cell r="F718" t="str">
            <v>OMCN - ITALY TWO SPEED HAND PRESS MYDRAHLIC</v>
          </cell>
          <cell r="J718" t="str">
            <v>Ordinary deprec.</v>
          </cell>
          <cell r="K718">
            <v>-781.81</v>
          </cell>
          <cell r="L718">
            <v>-703.63</v>
          </cell>
          <cell r="N718">
            <v>-78.180000000000007</v>
          </cell>
        </row>
        <row r="719">
          <cell r="B719">
            <v>4000220</v>
          </cell>
          <cell r="E719">
            <v>0</v>
          </cell>
          <cell r="F719" t="str">
            <v>BURNOR BLAST TUBE SYS LONG PIPE &amp; E.CHG NOZZ</v>
          </cell>
          <cell r="J719" t="str">
            <v>Ordinary deprec.</v>
          </cell>
          <cell r="K719">
            <v>-4242.8599999999997</v>
          </cell>
          <cell r="L719">
            <v>-3771.43</v>
          </cell>
          <cell r="N719">
            <v>-471.43</v>
          </cell>
        </row>
        <row r="720">
          <cell r="B720">
            <v>4000231</v>
          </cell>
          <cell r="E720">
            <v>0</v>
          </cell>
          <cell r="F720" t="str">
            <v>MECH-LUBE VALVE</v>
          </cell>
          <cell r="J720" t="str">
            <v>Ordinary deprec.</v>
          </cell>
          <cell r="K720">
            <v>-300</v>
          </cell>
          <cell r="L720">
            <v>-262.5</v>
          </cell>
          <cell r="N720">
            <v>-37.5</v>
          </cell>
        </row>
        <row r="721">
          <cell r="B721">
            <v>4000232</v>
          </cell>
          <cell r="E721">
            <v>0</v>
          </cell>
          <cell r="F721" t="str">
            <v>MECH-LUBE VALVE</v>
          </cell>
          <cell r="J721" t="str">
            <v>Ordinary deprec.</v>
          </cell>
          <cell r="K721">
            <v>-622.22</v>
          </cell>
          <cell r="L721">
            <v>-544.44000000000005</v>
          </cell>
          <cell r="N721">
            <v>-77.78</v>
          </cell>
        </row>
        <row r="722">
          <cell r="B722">
            <v>4000235</v>
          </cell>
          <cell r="E722">
            <v>0</v>
          </cell>
          <cell r="F722" t="str">
            <v>ROBOTIC SYSTEM TO DIE CASTING MACHINE</v>
          </cell>
          <cell r="J722" t="str">
            <v>Ordinary deprec.</v>
          </cell>
          <cell r="K722">
            <v>-9984.33</v>
          </cell>
          <cell r="L722">
            <v>-8736.2900000000009</v>
          </cell>
          <cell r="N722">
            <v>-1248.04</v>
          </cell>
        </row>
        <row r="723">
          <cell r="B723">
            <v>4000236</v>
          </cell>
          <cell r="E723">
            <v>0</v>
          </cell>
          <cell r="F723" t="str">
            <v>5 DECK STORAGE RACK (MATERIAL: S/STEEL)</v>
          </cell>
          <cell r="J723" t="str">
            <v>Ordinary deprec.</v>
          </cell>
          <cell r="K723">
            <v>-710.94</v>
          </cell>
          <cell r="L723">
            <v>-609.38</v>
          </cell>
          <cell r="N723">
            <v>-101.56</v>
          </cell>
        </row>
        <row r="724">
          <cell r="B724">
            <v>4000237</v>
          </cell>
          <cell r="E724">
            <v>0</v>
          </cell>
          <cell r="F724" t="str">
            <v>STAINLESS STEEL CONTAINER</v>
          </cell>
          <cell r="J724" t="str">
            <v>Ordinary deprec.</v>
          </cell>
          <cell r="K724">
            <v>-1002.6</v>
          </cell>
          <cell r="L724">
            <v>-859.38</v>
          </cell>
          <cell r="N724">
            <v>-143.22</v>
          </cell>
        </row>
        <row r="725">
          <cell r="B725">
            <v>4000238</v>
          </cell>
          <cell r="E725">
            <v>0</v>
          </cell>
          <cell r="F725" t="str">
            <v>SQUARE CONTAINER (MATERIAL: S/STEEL)</v>
          </cell>
          <cell r="J725" t="str">
            <v>Ordinary deprec.</v>
          </cell>
          <cell r="K725">
            <v>-1148.44</v>
          </cell>
          <cell r="L725">
            <v>-984.38</v>
          </cell>
          <cell r="N725">
            <v>-164.06</v>
          </cell>
        </row>
        <row r="726">
          <cell r="B726">
            <v>4000240</v>
          </cell>
          <cell r="E726">
            <v>0</v>
          </cell>
          <cell r="F726" t="str">
            <v>SHIMADEN (96mm x 96mm)</v>
          </cell>
          <cell r="J726" t="str">
            <v>Ordinary deprec.</v>
          </cell>
          <cell r="K726">
            <v>-282.67</v>
          </cell>
          <cell r="L726">
            <v>-247.33</v>
          </cell>
          <cell r="N726">
            <v>-35.340000000000003</v>
          </cell>
        </row>
        <row r="727">
          <cell r="B727">
            <v>4000247</v>
          </cell>
          <cell r="E727">
            <v>0</v>
          </cell>
          <cell r="F727" t="str">
            <v>NA 40-8 Sunx Area Sensor</v>
          </cell>
          <cell r="J727" t="str">
            <v>Ordinary deprec.</v>
          </cell>
          <cell r="K727">
            <v>-736.25</v>
          </cell>
          <cell r="L727">
            <v>-613.54</v>
          </cell>
          <cell r="N727">
            <v>-122.71</v>
          </cell>
        </row>
        <row r="728">
          <cell r="B728">
            <v>4000248</v>
          </cell>
          <cell r="E728">
            <v>0</v>
          </cell>
          <cell r="F728" t="str">
            <v>NA 40-CC3 SUNX CABLE</v>
          </cell>
          <cell r="J728" t="str">
            <v>Ordinary deprec.</v>
          </cell>
          <cell r="K728">
            <v>-95</v>
          </cell>
          <cell r="L728">
            <v>-79.17</v>
          </cell>
          <cell r="N728">
            <v>-15.83</v>
          </cell>
        </row>
        <row r="729">
          <cell r="B729">
            <v>4000249</v>
          </cell>
          <cell r="E729">
            <v>0</v>
          </cell>
          <cell r="F729" t="str">
            <v>TC 40 Platform Flatness Checking Fixture-L.v</v>
          </cell>
          <cell r="J729" t="str">
            <v>Ordinary deprec.</v>
          </cell>
          <cell r="K729">
            <v>-3057.6</v>
          </cell>
          <cell r="L729">
            <v>-2548</v>
          </cell>
          <cell r="N729">
            <v>-509.6</v>
          </cell>
        </row>
        <row r="730">
          <cell r="B730">
            <v>4000258</v>
          </cell>
          <cell r="E730">
            <v>0</v>
          </cell>
          <cell r="F730" t="str">
            <v>Boltless Rack 6' x 6' x 24'</v>
          </cell>
          <cell r="J730" t="str">
            <v>Ordinary deprec.</v>
          </cell>
          <cell r="K730">
            <v>-122.5</v>
          </cell>
          <cell r="L730">
            <v>-81.67</v>
          </cell>
          <cell r="N730">
            <v>-40.83</v>
          </cell>
        </row>
        <row r="731">
          <cell r="B731">
            <v>4000259</v>
          </cell>
          <cell r="E731">
            <v>0</v>
          </cell>
          <cell r="F731" t="str">
            <v>Boltless Rack 6' x 5' x 18'</v>
          </cell>
          <cell r="J731" t="str">
            <v>Ordinary deprec.</v>
          </cell>
          <cell r="K731">
            <v>-97.5</v>
          </cell>
          <cell r="L731">
            <v>-65</v>
          </cell>
          <cell r="N731">
            <v>-32.5</v>
          </cell>
        </row>
        <row r="732">
          <cell r="B732">
            <v>4000260</v>
          </cell>
          <cell r="E732">
            <v>0</v>
          </cell>
          <cell r="F732" t="str">
            <v>Cabinet 6' x 3' x 19'</v>
          </cell>
          <cell r="J732" t="str">
            <v>Ordinary deprec.</v>
          </cell>
          <cell r="K732">
            <v>-87.5</v>
          </cell>
          <cell r="L732">
            <v>-58.33</v>
          </cell>
          <cell r="N732">
            <v>-29.17</v>
          </cell>
        </row>
        <row r="733">
          <cell r="B733">
            <v>4000263</v>
          </cell>
          <cell r="E733">
            <v>0</v>
          </cell>
          <cell r="F733" t="str">
            <v>Balance Weave Stainless Steel Mesh Belt</v>
          </cell>
          <cell r="J733" t="str">
            <v>Ordinary deprec.</v>
          </cell>
          <cell r="K733">
            <v>-3200</v>
          </cell>
          <cell r="L733">
            <v>-800</v>
          </cell>
          <cell r="N733">
            <v>-2400</v>
          </cell>
        </row>
        <row r="734">
          <cell r="B734">
            <v>4000274</v>
          </cell>
          <cell r="E734">
            <v>0</v>
          </cell>
          <cell r="F734" t="str">
            <v>Proposed exhaust ventilation system in die c</v>
          </cell>
          <cell r="J734" t="str">
            <v>Ordinary deprec.</v>
          </cell>
          <cell r="K734">
            <v>-121.35</v>
          </cell>
          <cell r="L734">
            <v>0</v>
          </cell>
          <cell r="N734">
            <v>-121.35</v>
          </cell>
        </row>
        <row r="735">
          <cell r="B735">
            <v>4000276</v>
          </cell>
          <cell r="E735">
            <v>0</v>
          </cell>
          <cell r="F735" t="str">
            <v>Upper Enclosure Single Carity Trim Die</v>
          </cell>
          <cell r="J735" t="str">
            <v>Ordinary deprec.</v>
          </cell>
          <cell r="K735">
            <v>-458.33</v>
          </cell>
          <cell r="L735">
            <v>0</v>
          </cell>
          <cell r="N735">
            <v>-458.33</v>
          </cell>
        </row>
        <row r="736">
          <cell r="B736">
            <v>4000277</v>
          </cell>
          <cell r="E736">
            <v>0</v>
          </cell>
          <cell r="F736" t="str">
            <v>Lower Enclosure Single Carity Trim Die</v>
          </cell>
          <cell r="J736" t="str">
            <v>Ordinary deprec.</v>
          </cell>
          <cell r="K736">
            <v>-583.33000000000004</v>
          </cell>
          <cell r="L736">
            <v>0</v>
          </cell>
          <cell r="N736">
            <v>-583.33000000000004</v>
          </cell>
        </row>
        <row r="737">
          <cell r="B737">
            <v>4000279</v>
          </cell>
          <cell r="E737">
            <v>0</v>
          </cell>
          <cell r="F737" t="str">
            <v>Balinit "D' Coating for Die cast Mould Inser</v>
          </cell>
          <cell r="J737" t="str">
            <v>Ordinary deprec.</v>
          </cell>
          <cell r="K737">
            <v>-139.36000000000001</v>
          </cell>
          <cell r="L737">
            <v>0</v>
          </cell>
          <cell r="N737">
            <v>-139.36000000000001</v>
          </cell>
        </row>
        <row r="738">
          <cell r="B738">
            <v>4000280</v>
          </cell>
          <cell r="E738">
            <v>0</v>
          </cell>
          <cell r="F738" t="str">
            <v>Trim Die 2nd set mould</v>
          </cell>
          <cell r="J738" t="str">
            <v>Ordinary deprec.</v>
          </cell>
          <cell r="K738">
            <v>-791.67</v>
          </cell>
          <cell r="L738">
            <v>0</v>
          </cell>
          <cell r="N738">
            <v>-791.67</v>
          </cell>
        </row>
        <row r="739">
          <cell r="B739">
            <v>4000281</v>
          </cell>
          <cell r="E739">
            <v>0</v>
          </cell>
          <cell r="F739" t="str">
            <v>Cam Support (L&amp;R)Twin cavity trim die</v>
          </cell>
          <cell r="J739" t="str">
            <v>Ordinary deprec.</v>
          </cell>
          <cell r="K739">
            <v>-500</v>
          </cell>
          <cell r="L739">
            <v>0</v>
          </cell>
          <cell r="N739">
            <v>-500</v>
          </cell>
        </row>
        <row r="740">
          <cell r="B740">
            <v>4000282</v>
          </cell>
          <cell r="E740">
            <v>0</v>
          </cell>
          <cell r="F740" t="str">
            <v>Cam Support (L&amp;R)Twin cavity trim die</v>
          </cell>
          <cell r="J740" t="str">
            <v>Ordinary deprec.</v>
          </cell>
          <cell r="K740">
            <v>-416.67</v>
          </cell>
          <cell r="L740">
            <v>0</v>
          </cell>
          <cell r="N740">
            <v>-416.67</v>
          </cell>
        </row>
        <row r="742">
          <cell r="B742">
            <v>130000</v>
          </cell>
          <cell r="F742">
            <v>102001112</v>
          </cell>
          <cell r="I742">
            <v>300000048</v>
          </cell>
          <cell r="J742" t="str">
            <v>Ordinary deprec.</v>
          </cell>
          <cell r="K742">
            <v>-38178.67</v>
          </cell>
          <cell r="L742">
            <v>-28934.2</v>
          </cell>
          <cell r="N742">
            <v>-9244.4699999999993</v>
          </cell>
        </row>
        <row r="744">
          <cell r="B744">
            <v>130000</v>
          </cell>
          <cell r="F744">
            <v>102001112</v>
          </cell>
          <cell r="H744" t="str">
            <v>*</v>
          </cell>
          <cell r="J744" t="str">
            <v>Ordinary deprec.</v>
          </cell>
          <cell r="K744">
            <v>-38178.67</v>
          </cell>
          <cell r="L744">
            <v>-28934.2</v>
          </cell>
          <cell r="N744">
            <v>-9244.4699999999993</v>
          </cell>
        </row>
        <row r="749">
          <cell r="C749">
            <v>1020</v>
          </cell>
          <cell r="D749" t="str">
            <v xml:space="preserve">                                             Book depreciation</v>
          </cell>
          <cell r="M749" t="str">
            <v>Per:</v>
          </cell>
          <cell r="O749">
            <v>2003</v>
          </cell>
          <cell r="P749" t="str">
            <v>/</v>
          </cell>
          <cell r="Q749">
            <v>12</v>
          </cell>
          <cell r="R749" t="str">
            <v>-</v>
          </cell>
          <cell r="S749">
            <v>1</v>
          </cell>
        </row>
        <row r="751">
          <cell r="G751" t="str">
            <v>Cost center</v>
          </cell>
        </row>
        <row r="752">
          <cell r="G752">
            <v>102001121</v>
          </cell>
        </row>
        <row r="754">
          <cell r="B754" t="str">
            <v>Main number</v>
          </cell>
          <cell r="E754" t="str">
            <v>SNo.</v>
          </cell>
          <cell r="F754" t="str">
            <v>Name</v>
          </cell>
          <cell r="I754" t="str">
            <v>Doc.no.</v>
          </cell>
          <cell r="J754" t="str">
            <v>Deprec. type</v>
          </cell>
          <cell r="K754" t="str">
            <v xml:space="preserve">        planned</v>
          </cell>
          <cell r="L754" t="str">
            <v xml:space="preserve">         posted</v>
          </cell>
          <cell r="N754" t="str">
            <v xml:space="preserve">        to post</v>
          </cell>
        </row>
        <row r="756">
          <cell r="B756">
            <v>4000233</v>
          </cell>
          <cell r="E756">
            <v>0</v>
          </cell>
          <cell r="F756" t="str">
            <v>T-BELTING : M 825</v>
          </cell>
          <cell r="J756" t="str">
            <v>Ordinary deprec.</v>
          </cell>
          <cell r="K756">
            <v>-810</v>
          </cell>
          <cell r="L756">
            <v>-720</v>
          </cell>
          <cell r="N756">
            <v>-90</v>
          </cell>
        </row>
        <row r="758">
          <cell r="B758">
            <v>130000</v>
          </cell>
          <cell r="F758">
            <v>102001121</v>
          </cell>
          <cell r="I758">
            <v>300000049</v>
          </cell>
          <cell r="J758" t="str">
            <v>Ordinary deprec.</v>
          </cell>
          <cell r="K758">
            <v>-810</v>
          </cell>
          <cell r="L758">
            <v>-720</v>
          </cell>
          <cell r="N758">
            <v>-90</v>
          </cell>
        </row>
        <row r="760">
          <cell r="B760">
            <v>130000</v>
          </cell>
          <cell r="F760">
            <v>102001121</v>
          </cell>
          <cell r="H760" t="str">
            <v>*</v>
          </cell>
          <cell r="J760" t="str">
            <v>Ordinary deprec.</v>
          </cell>
          <cell r="K760">
            <v>-810</v>
          </cell>
          <cell r="L760">
            <v>-720</v>
          </cell>
          <cell r="N760">
            <v>-90</v>
          </cell>
        </row>
        <row r="765">
          <cell r="C765">
            <v>1020</v>
          </cell>
          <cell r="D765" t="str">
            <v xml:space="preserve">                                             Book depreciation</v>
          </cell>
          <cell r="M765" t="str">
            <v>Per:</v>
          </cell>
          <cell r="O765">
            <v>2003</v>
          </cell>
          <cell r="P765" t="str">
            <v>/</v>
          </cell>
          <cell r="Q765">
            <v>12</v>
          </cell>
          <cell r="R765" t="str">
            <v>-</v>
          </cell>
          <cell r="S765">
            <v>1</v>
          </cell>
        </row>
        <row r="767">
          <cell r="G767" t="str">
            <v>Cost center</v>
          </cell>
        </row>
        <row r="768">
          <cell r="G768">
            <v>102001122</v>
          </cell>
        </row>
        <row r="770">
          <cell r="B770" t="str">
            <v>Main number</v>
          </cell>
          <cell r="E770" t="str">
            <v>SNo.</v>
          </cell>
          <cell r="F770" t="str">
            <v>Name</v>
          </cell>
          <cell r="I770" t="str">
            <v>Doc.no.</v>
          </cell>
          <cell r="J770" t="str">
            <v>Deprec. type</v>
          </cell>
          <cell r="K770" t="str">
            <v xml:space="preserve">        planned</v>
          </cell>
          <cell r="L770" t="str">
            <v xml:space="preserve">         posted</v>
          </cell>
          <cell r="N770" t="str">
            <v xml:space="preserve">        to post</v>
          </cell>
        </row>
        <row r="772">
          <cell r="B772">
            <v>4000213</v>
          </cell>
          <cell r="E772">
            <v>0</v>
          </cell>
          <cell r="F772" t="str">
            <v>SPINDLE - SHIFF RING</v>
          </cell>
          <cell r="J772" t="str">
            <v>Ordinary deprec.</v>
          </cell>
          <cell r="K772">
            <v>-797.44</v>
          </cell>
          <cell r="L772">
            <v>-708.83</v>
          </cell>
          <cell r="N772">
            <v>-88.61</v>
          </cell>
        </row>
        <row r="773">
          <cell r="B773">
            <v>4000214</v>
          </cell>
          <cell r="E773">
            <v>0</v>
          </cell>
          <cell r="F773" t="str">
            <v>SPINDLE - SLEEVE</v>
          </cell>
          <cell r="J773" t="str">
            <v>Ordinary deprec.</v>
          </cell>
          <cell r="K773">
            <v>-1116.4100000000001</v>
          </cell>
          <cell r="L773">
            <v>-992.37</v>
          </cell>
          <cell r="N773">
            <v>-124.04</v>
          </cell>
        </row>
        <row r="774">
          <cell r="B774">
            <v>4000215</v>
          </cell>
          <cell r="E774">
            <v>0</v>
          </cell>
          <cell r="F774" t="str">
            <v>SPINDLE - COUPLING</v>
          </cell>
          <cell r="J774" t="str">
            <v>Ordinary deprec.</v>
          </cell>
          <cell r="K774">
            <v>-1116.4100000000001</v>
          </cell>
          <cell r="L774">
            <v>-992.37</v>
          </cell>
          <cell r="N774">
            <v>-124.04</v>
          </cell>
        </row>
        <row r="775">
          <cell r="B775">
            <v>4000216</v>
          </cell>
          <cell r="E775">
            <v>0</v>
          </cell>
          <cell r="F775" t="str">
            <v>SPINDLE - MOTOR</v>
          </cell>
          <cell r="J775" t="str">
            <v>Ordinary deprec.</v>
          </cell>
          <cell r="K775">
            <v>-6857.96</v>
          </cell>
          <cell r="L775">
            <v>-6095.97</v>
          </cell>
          <cell r="N775">
            <v>-761.99</v>
          </cell>
        </row>
        <row r="776">
          <cell r="B776">
            <v>4000217</v>
          </cell>
          <cell r="E776">
            <v>0</v>
          </cell>
          <cell r="F776" t="str">
            <v>VIBRATORY FINISHING MACHINE</v>
          </cell>
          <cell r="J776" t="str">
            <v>Ordinary deprec.</v>
          </cell>
          <cell r="K776">
            <v>-697.76</v>
          </cell>
          <cell r="L776">
            <v>-620.23</v>
          </cell>
          <cell r="N776">
            <v>-77.53</v>
          </cell>
        </row>
        <row r="777">
          <cell r="B777">
            <v>4000218</v>
          </cell>
          <cell r="E777">
            <v>0</v>
          </cell>
          <cell r="F777" t="str">
            <v>HYDURALIC MACHINE VICE</v>
          </cell>
          <cell r="J777" t="str">
            <v>Ordinary deprec.</v>
          </cell>
          <cell r="K777">
            <v>-900</v>
          </cell>
          <cell r="L777">
            <v>-800</v>
          </cell>
          <cell r="N777">
            <v>-100</v>
          </cell>
        </row>
        <row r="778">
          <cell r="B778">
            <v>4000221</v>
          </cell>
          <cell r="E778">
            <v>0</v>
          </cell>
          <cell r="F778" t="str">
            <v>SPINDLE - SHIFT RING</v>
          </cell>
          <cell r="J778" t="str">
            <v>Ordinary deprec.</v>
          </cell>
          <cell r="K778">
            <v>-208.79</v>
          </cell>
          <cell r="L778">
            <v>-178.96</v>
          </cell>
          <cell r="N778">
            <v>-29.83</v>
          </cell>
        </row>
        <row r="779">
          <cell r="B779">
            <v>4000222</v>
          </cell>
          <cell r="E779">
            <v>0</v>
          </cell>
          <cell r="F779" t="str">
            <v>SPINDLE - SLEEVE</v>
          </cell>
          <cell r="J779" t="str">
            <v>Ordinary deprec.</v>
          </cell>
          <cell r="K779">
            <v>-292.3</v>
          </cell>
          <cell r="L779">
            <v>-250.55</v>
          </cell>
          <cell r="N779">
            <v>-41.75</v>
          </cell>
        </row>
        <row r="780">
          <cell r="B780">
            <v>4000223</v>
          </cell>
          <cell r="E780">
            <v>0</v>
          </cell>
          <cell r="F780" t="str">
            <v>SPINDLE - COUPLING</v>
          </cell>
          <cell r="J780" t="str">
            <v>Ordinary deprec.</v>
          </cell>
          <cell r="K780">
            <v>-292.3</v>
          </cell>
          <cell r="L780">
            <v>-250.55</v>
          </cell>
          <cell r="N780">
            <v>-41.75</v>
          </cell>
        </row>
        <row r="781">
          <cell r="B781">
            <v>4000224</v>
          </cell>
          <cell r="E781">
            <v>0</v>
          </cell>
          <cell r="F781" t="str">
            <v>EXHAUST CYLINDER SEAL KIT</v>
          </cell>
          <cell r="J781" t="str">
            <v>Ordinary deprec.</v>
          </cell>
          <cell r="K781">
            <v>-405</v>
          </cell>
          <cell r="L781">
            <v>-360</v>
          </cell>
          <cell r="N781">
            <v>-45</v>
          </cell>
        </row>
        <row r="782">
          <cell r="B782">
            <v>4000225</v>
          </cell>
          <cell r="E782">
            <v>0</v>
          </cell>
          <cell r="F782" t="str">
            <v>INLET CYLINDER SEAL KIT</v>
          </cell>
          <cell r="J782" t="str">
            <v>Ordinary deprec.</v>
          </cell>
          <cell r="K782">
            <v>-675</v>
          </cell>
          <cell r="L782">
            <v>-600</v>
          </cell>
          <cell r="N782">
            <v>-75</v>
          </cell>
        </row>
        <row r="783">
          <cell r="B783">
            <v>4000226</v>
          </cell>
          <cell r="E783">
            <v>0</v>
          </cell>
          <cell r="F783" t="str">
            <v>EXHAUST SILENCER</v>
          </cell>
          <cell r="J783" t="str">
            <v>Ordinary deprec.</v>
          </cell>
          <cell r="K783">
            <v>-378</v>
          </cell>
          <cell r="L783">
            <v>-336</v>
          </cell>
          <cell r="N783">
            <v>-42</v>
          </cell>
        </row>
        <row r="784">
          <cell r="B784">
            <v>4000227</v>
          </cell>
          <cell r="E784">
            <v>0</v>
          </cell>
          <cell r="F784" t="str">
            <v>PACK MOULDED GASKET</v>
          </cell>
          <cell r="J784" t="str">
            <v>Ordinary deprec.</v>
          </cell>
          <cell r="K784">
            <v>-506.25</v>
          </cell>
          <cell r="L784">
            <v>-450</v>
          </cell>
          <cell r="N784">
            <v>-56.25</v>
          </cell>
        </row>
        <row r="785">
          <cell r="B785">
            <v>4000228</v>
          </cell>
          <cell r="E785">
            <v>0</v>
          </cell>
          <cell r="F785" t="str">
            <v>SOLENOID VALVE KIT 24V</v>
          </cell>
          <cell r="J785" t="str">
            <v>Ordinary deprec.</v>
          </cell>
          <cell r="K785">
            <v>-3510</v>
          </cell>
          <cell r="L785">
            <v>-3120</v>
          </cell>
          <cell r="N785">
            <v>-390</v>
          </cell>
        </row>
        <row r="786">
          <cell r="B786">
            <v>4000230</v>
          </cell>
          <cell r="E786">
            <v>0</v>
          </cell>
          <cell r="F786" t="str">
            <v>SPINDLE MOTOR (20k) - 744-05-050-00</v>
          </cell>
          <cell r="J786" t="str">
            <v>Ordinary deprec.</v>
          </cell>
          <cell r="K786">
            <v>-1142.6199999999999</v>
          </cell>
          <cell r="L786">
            <v>-856.97</v>
          </cell>
          <cell r="N786">
            <v>-285.64999999999998</v>
          </cell>
        </row>
        <row r="787">
          <cell r="B787">
            <v>4000234</v>
          </cell>
          <cell r="E787">
            <v>0</v>
          </cell>
          <cell r="F787" t="str">
            <v>SPINDLE MOTOR</v>
          </cell>
          <cell r="J787" t="str">
            <v>Ordinary deprec.</v>
          </cell>
          <cell r="K787">
            <v>-2234.59</v>
          </cell>
          <cell r="L787">
            <v>-1955.26</v>
          </cell>
          <cell r="N787">
            <v>-279.33</v>
          </cell>
        </row>
        <row r="788">
          <cell r="B788">
            <v>4000250</v>
          </cell>
          <cell r="E788">
            <v>0</v>
          </cell>
          <cell r="F788" t="str">
            <v>Indexer IO unit FCUA - MP 10-03</v>
          </cell>
          <cell r="J788" t="str">
            <v>Ordinary deprec.</v>
          </cell>
          <cell r="K788">
            <v>-1252.71</v>
          </cell>
          <cell r="L788">
            <v>-1073.75</v>
          </cell>
          <cell r="N788">
            <v>-178.96</v>
          </cell>
        </row>
        <row r="790">
          <cell r="B790">
            <v>130000</v>
          </cell>
          <cell r="F790">
            <v>102001122</v>
          </cell>
          <cell r="I790">
            <v>300000050</v>
          </cell>
          <cell r="J790" t="str">
            <v>Ordinary deprec.</v>
          </cell>
          <cell r="K790">
            <v>-22383.54</v>
          </cell>
          <cell r="L790">
            <v>-19641.810000000001</v>
          </cell>
          <cell r="N790">
            <v>-2741.73</v>
          </cell>
        </row>
        <row r="792">
          <cell r="B792">
            <v>130000</v>
          </cell>
          <cell r="F792">
            <v>102001122</v>
          </cell>
          <cell r="H792" t="str">
            <v>*</v>
          </cell>
          <cell r="J792" t="str">
            <v>Ordinary deprec.</v>
          </cell>
          <cell r="K792">
            <v>-22383.54</v>
          </cell>
          <cell r="L792">
            <v>-19641.810000000001</v>
          </cell>
          <cell r="N792">
            <v>-2741.73</v>
          </cell>
        </row>
        <row r="797">
          <cell r="C797">
            <v>1020</v>
          </cell>
          <cell r="D797" t="str">
            <v xml:space="preserve">                                             Book depreciation</v>
          </cell>
          <cell r="M797" t="str">
            <v>Per:</v>
          </cell>
          <cell r="O797">
            <v>2003</v>
          </cell>
          <cell r="P797" t="str">
            <v>/</v>
          </cell>
          <cell r="Q797">
            <v>12</v>
          </cell>
          <cell r="R797" t="str">
            <v>-</v>
          </cell>
          <cell r="S797">
            <v>1</v>
          </cell>
        </row>
        <row r="799">
          <cell r="G799" t="str">
            <v>Cost center</v>
          </cell>
        </row>
        <row r="800">
          <cell r="G800">
            <v>102001123</v>
          </cell>
        </row>
        <row r="802">
          <cell r="B802" t="str">
            <v>Main number</v>
          </cell>
          <cell r="E802" t="str">
            <v>SNo.</v>
          </cell>
          <cell r="F802" t="str">
            <v>Name</v>
          </cell>
          <cell r="I802" t="str">
            <v>Doc.no.</v>
          </cell>
          <cell r="J802" t="str">
            <v>Deprec. type</v>
          </cell>
          <cell r="K802" t="str">
            <v xml:space="preserve">        planned</v>
          </cell>
          <cell r="L802" t="str">
            <v xml:space="preserve">         posted</v>
          </cell>
          <cell r="N802" t="str">
            <v xml:space="preserve">        to post</v>
          </cell>
        </row>
        <row r="804">
          <cell r="B804">
            <v>4000041</v>
          </cell>
          <cell r="E804">
            <v>0</v>
          </cell>
          <cell r="F804" t="str">
            <v>OIL HEATLE MACHINE</v>
          </cell>
          <cell r="J804" t="str">
            <v>Ordinary deprec.</v>
          </cell>
          <cell r="K804">
            <v>-16792.11</v>
          </cell>
          <cell r="L804">
            <v>-15392.77</v>
          </cell>
          <cell r="N804">
            <v>-1399.34</v>
          </cell>
        </row>
        <row r="805">
          <cell r="B805">
            <v>4000059</v>
          </cell>
          <cell r="E805">
            <v>0</v>
          </cell>
          <cell r="F805" t="str">
            <v>RADIATION ALERT MONITOR 4</v>
          </cell>
          <cell r="J805" t="str">
            <v>Ordinary deprec.</v>
          </cell>
          <cell r="K805">
            <v>-617.41</v>
          </cell>
          <cell r="L805">
            <v>-565.96</v>
          </cell>
          <cell r="N805">
            <v>-51.45</v>
          </cell>
        </row>
        <row r="806">
          <cell r="B806">
            <v>4000061</v>
          </cell>
          <cell r="E806">
            <v>0</v>
          </cell>
          <cell r="F806" t="str">
            <v>EXHAUST HOT AIR PIPING SYSTEM</v>
          </cell>
          <cell r="J806" t="str">
            <v>Ordinary deprec.</v>
          </cell>
          <cell r="K806">
            <v>-3412.45</v>
          </cell>
          <cell r="L806">
            <v>-3128.08</v>
          </cell>
          <cell r="N806">
            <v>-284.37</v>
          </cell>
        </row>
        <row r="807">
          <cell r="B807">
            <v>4000272</v>
          </cell>
          <cell r="E807">
            <v>0</v>
          </cell>
          <cell r="F807" t="str">
            <v>5 HP York Air Cooled, split unit</v>
          </cell>
          <cell r="J807" t="str">
            <v>Ordinary deprec.</v>
          </cell>
          <cell r="K807">
            <v>-29.69</v>
          </cell>
          <cell r="L807">
            <v>0</v>
          </cell>
          <cell r="N807">
            <v>-29.69</v>
          </cell>
        </row>
        <row r="809">
          <cell r="B809">
            <v>130000</v>
          </cell>
          <cell r="F809">
            <v>102001123</v>
          </cell>
          <cell r="I809">
            <v>300000051</v>
          </cell>
          <cell r="J809" t="str">
            <v>Ordinary deprec.</v>
          </cell>
          <cell r="K809">
            <v>-20851.66</v>
          </cell>
          <cell r="L809">
            <v>-19086.810000000001</v>
          </cell>
          <cell r="N809">
            <v>-1764.85</v>
          </cell>
        </row>
        <row r="811">
          <cell r="B811">
            <v>130000</v>
          </cell>
          <cell r="F811">
            <v>102001123</v>
          </cell>
          <cell r="H811" t="str">
            <v>*</v>
          </cell>
          <cell r="J811" t="str">
            <v>Ordinary deprec.</v>
          </cell>
          <cell r="K811">
            <v>-20851.66</v>
          </cell>
          <cell r="L811">
            <v>-19086.810000000001</v>
          </cell>
          <cell r="N811">
            <v>-1764.85</v>
          </cell>
        </row>
        <row r="816">
          <cell r="C816">
            <v>1020</v>
          </cell>
          <cell r="D816" t="str">
            <v xml:space="preserve">                                             Book depreciation</v>
          </cell>
          <cell r="M816" t="str">
            <v>Per:</v>
          </cell>
          <cell r="O816">
            <v>2003</v>
          </cell>
          <cell r="P816" t="str">
            <v>/</v>
          </cell>
          <cell r="Q816">
            <v>12</v>
          </cell>
          <cell r="R816" t="str">
            <v>-</v>
          </cell>
          <cell r="S816">
            <v>1</v>
          </cell>
        </row>
        <row r="818">
          <cell r="G818" t="str">
            <v>Cost center</v>
          </cell>
        </row>
        <row r="819">
          <cell r="G819">
            <v>102001142</v>
          </cell>
        </row>
        <row r="821">
          <cell r="B821" t="str">
            <v>Main number</v>
          </cell>
          <cell r="E821" t="str">
            <v>SNo.</v>
          </cell>
          <cell r="F821" t="str">
            <v>Name</v>
          </cell>
          <cell r="I821" t="str">
            <v>Doc.no.</v>
          </cell>
          <cell r="J821" t="str">
            <v>Deprec. type</v>
          </cell>
          <cell r="K821" t="str">
            <v xml:space="preserve">        planned</v>
          </cell>
          <cell r="L821" t="str">
            <v xml:space="preserve">         posted</v>
          </cell>
          <cell r="N821" t="str">
            <v xml:space="preserve">        to post</v>
          </cell>
        </row>
        <row r="823">
          <cell r="B823">
            <v>4000086</v>
          </cell>
          <cell r="E823">
            <v>0</v>
          </cell>
          <cell r="F823" t="str">
            <v>WINDOW / ROUND PUNCH</v>
          </cell>
          <cell r="J823" t="str">
            <v>Ordinary deprec.</v>
          </cell>
          <cell r="K823">
            <v>-3</v>
          </cell>
          <cell r="L823">
            <v>-3</v>
          </cell>
          <cell r="N823">
            <v>0</v>
          </cell>
        </row>
        <row r="824">
          <cell r="B824">
            <v>4000251</v>
          </cell>
          <cell r="E824">
            <v>0</v>
          </cell>
          <cell r="F824" t="str">
            <v>Madet Presser-Model: EP750-40</v>
          </cell>
          <cell r="J824" t="str">
            <v>Ordinary deprec.</v>
          </cell>
          <cell r="K824">
            <v>-284.38</v>
          </cell>
          <cell r="L824">
            <v>-243.75</v>
          </cell>
          <cell r="N824">
            <v>-40.630000000000003</v>
          </cell>
        </row>
        <row r="825">
          <cell r="B825">
            <v>4000256</v>
          </cell>
          <cell r="E825">
            <v>0</v>
          </cell>
          <cell r="F825" t="str">
            <v>Robotic machine</v>
          </cell>
          <cell r="J825" t="str">
            <v>Ordinary deprec.</v>
          </cell>
          <cell r="K825">
            <v>-3035.26</v>
          </cell>
          <cell r="L825">
            <v>-2023.51</v>
          </cell>
          <cell r="N825">
            <v>-1011.75</v>
          </cell>
        </row>
        <row r="826">
          <cell r="B826">
            <v>4000267</v>
          </cell>
          <cell r="E826">
            <v>0</v>
          </cell>
          <cell r="F826" t="str">
            <v>Belting Conveyor</v>
          </cell>
          <cell r="J826" t="str">
            <v>Ordinary deprec.</v>
          </cell>
          <cell r="K826">
            <v>-46.88</v>
          </cell>
          <cell r="L826">
            <v>0</v>
          </cell>
          <cell r="N826">
            <v>-46.88</v>
          </cell>
        </row>
        <row r="828">
          <cell r="B828">
            <v>130000</v>
          </cell>
          <cell r="F828">
            <v>102001142</v>
          </cell>
          <cell r="I828">
            <v>300000052</v>
          </cell>
          <cell r="J828" t="str">
            <v>Ordinary deprec.</v>
          </cell>
          <cell r="K828">
            <v>-3369.52</v>
          </cell>
          <cell r="L828">
            <v>-2270.2600000000002</v>
          </cell>
          <cell r="N828">
            <v>-1099.26</v>
          </cell>
        </row>
        <row r="830">
          <cell r="B830">
            <v>130000</v>
          </cell>
          <cell r="F830">
            <v>102001142</v>
          </cell>
          <cell r="H830" t="str">
            <v>*</v>
          </cell>
          <cell r="J830" t="str">
            <v>Ordinary deprec.</v>
          </cell>
          <cell r="K830">
            <v>-3369.52</v>
          </cell>
          <cell r="L830">
            <v>-2270.2600000000002</v>
          </cell>
          <cell r="N830">
            <v>-1099.26</v>
          </cell>
        </row>
        <row r="835">
          <cell r="C835">
            <v>1020</v>
          </cell>
          <cell r="D835" t="str">
            <v xml:space="preserve">                                             Book depreciation</v>
          </cell>
          <cell r="M835" t="str">
            <v>Per:</v>
          </cell>
          <cell r="O835">
            <v>2003</v>
          </cell>
          <cell r="P835" t="str">
            <v>/</v>
          </cell>
          <cell r="Q835">
            <v>12</v>
          </cell>
          <cell r="R835" t="str">
            <v>-</v>
          </cell>
          <cell r="S835">
            <v>1</v>
          </cell>
        </row>
        <row r="837">
          <cell r="G837" t="str">
            <v>Cost center</v>
          </cell>
        </row>
        <row r="838">
          <cell r="G838">
            <v>102001144</v>
          </cell>
        </row>
        <row r="840">
          <cell r="B840" t="str">
            <v>Main number</v>
          </cell>
          <cell r="E840" t="str">
            <v>SNo.</v>
          </cell>
          <cell r="F840" t="str">
            <v>Name</v>
          </cell>
          <cell r="I840" t="str">
            <v>Doc.no.</v>
          </cell>
          <cell r="J840" t="str">
            <v>Deprec. type</v>
          </cell>
          <cell r="K840" t="str">
            <v xml:space="preserve">        planned</v>
          </cell>
          <cell r="L840" t="str">
            <v xml:space="preserve">         posted</v>
          </cell>
          <cell r="N840" t="str">
            <v xml:space="preserve">        to post</v>
          </cell>
        </row>
        <row r="842">
          <cell r="B842">
            <v>4000018</v>
          </cell>
          <cell r="E842">
            <v>0</v>
          </cell>
          <cell r="F842" t="str">
            <v>TUMBLING MACHINE</v>
          </cell>
          <cell r="J842" t="str">
            <v>Ordinary deprec.</v>
          </cell>
          <cell r="K842">
            <v>-835.96</v>
          </cell>
          <cell r="L842">
            <v>-766.3</v>
          </cell>
          <cell r="N842">
            <v>-69.66</v>
          </cell>
        </row>
        <row r="843">
          <cell r="B843">
            <v>4000271</v>
          </cell>
          <cell r="E843">
            <v>0</v>
          </cell>
          <cell r="F843" t="str">
            <v>Blue white flowmeter</v>
          </cell>
          <cell r="J843" t="str">
            <v>Ordinary deprec.</v>
          </cell>
          <cell r="K843">
            <v>-58.33</v>
          </cell>
          <cell r="L843">
            <v>0</v>
          </cell>
          <cell r="N843">
            <v>-58.33</v>
          </cell>
        </row>
        <row r="845">
          <cell r="B845">
            <v>130000</v>
          </cell>
          <cell r="F845">
            <v>102001144</v>
          </cell>
          <cell r="I845">
            <v>300000053</v>
          </cell>
          <cell r="J845" t="str">
            <v>Ordinary deprec.</v>
          </cell>
          <cell r="K845">
            <v>-894.29</v>
          </cell>
          <cell r="L845">
            <v>-766.3</v>
          </cell>
          <cell r="N845">
            <v>-127.99</v>
          </cell>
        </row>
        <row r="847">
          <cell r="B847">
            <v>130000</v>
          </cell>
          <cell r="F847">
            <v>102001144</v>
          </cell>
          <cell r="H847" t="str">
            <v>*</v>
          </cell>
          <cell r="J847" t="str">
            <v>Ordinary deprec.</v>
          </cell>
          <cell r="K847">
            <v>-894.29</v>
          </cell>
          <cell r="L847">
            <v>-766.3</v>
          </cell>
          <cell r="N847">
            <v>-127.99</v>
          </cell>
        </row>
        <row r="852">
          <cell r="C852">
            <v>1020</v>
          </cell>
          <cell r="D852" t="str">
            <v xml:space="preserve">                                             Book depreciation</v>
          </cell>
          <cell r="M852" t="str">
            <v>Per:</v>
          </cell>
          <cell r="O852">
            <v>2003</v>
          </cell>
          <cell r="P852" t="str">
            <v>/</v>
          </cell>
          <cell r="Q852">
            <v>12</v>
          </cell>
          <cell r="R852" t="str">
            <v>-</v>
          </cell>
          <cell r="S852">
            <v>1</v>
          </cell>
        </row>
        <row r="854">
          <cell r="G854" t="str">
            <v>Cost center</v>
          </cell>
        </row>
        <row r="855">
          <cell r="G855">
            <v>102001150</v>
          </cell>
        </row>
        <row r="857">
          <cell r="B857" t="str">
            <v>Main number</v>
          </cell>
          <cell r="E857" t="str">
            <v>SNo.</v>
          </cell>
          <cell r="F857" t="str">
            <v>Name</v>
          </cell>
          <cell r="I857" t="str">
            <v>Doc.no.</v>
          </cell>
          <cell r="J857" t="str">
            <v>Deprec. type</v>
          </cell>
          <cell r="K857" t="str">
            <v xml:space="preserve">        planned</v>
          </cell>
          <cell r="L857" t="str">
            <v xml:space="preserve">         posted</v>
          </cell>
          <cell r="N857" t="str">
            <v xml:space="preserve">        to post</v>
          </cell>
        </row>
        <row r="859">
          <cell r="B859">
            <v>4000017</v>
          </cell>
          <cell r="E859">
            <v>0</v>
          </cell>
          <cell r="F859" t="str">
            <v>PUSH PULL SCALE METER(FIXTURE)</v>
          </cell>
          <cell r="J859" t="str">
            <v>Ordinary deprec.</v>
          </cell>
          <cell r="K859">
            <v>-312.95999999999998</v>
          </cell>
          <cell r="L859">
            <v>-286.88</v>
          </cell>
          <cell r="N859">
            <v>-26.08</v>
          </cell>
        </row>
        <row r="860">
          <cell r="B860">
            <v>4000022</v>
          </cell>
          <cell r="E860">
            <v>0</v>
          </cell>
          <cell r="F860" t="str">
            <v>CHROME WIRE SHELVING</v>
          </cell>
          <cell r="J860" t="str">
            <v>Ordinary deprec.</v>
          </cell>
          <cell r="K860">
            <v>-147.63999999999999</v>
          </cell>
          <cell r="L860">
            <v>-135.34</v>
          </cell>
          <cell r="N860">
            <v>-12.3</v>
          </cell>
        </row>
        <row r="861">
          <cell r="B861">
            <v>4000028</v>
          </cell>
          <cell r="E861">
            <v>0</v>
          </cell>
          <cell r="F861" t="str">
            <v>TOGGEL PRESS</v>
          </cell>
          <cell r="J861" t="str">
            <v>Ordinary deprec.</v>
          </cell>
          <cell r="K861">
            <v>-1301.92</v>
          </cell>
          <cell r="L861">
            <v>-1193.43</v>
          </cell>
          <cell r="N861">
            <v>-108.49</v>
          </cell>
        </row>
        <row r="862">
          <cell r="B862">
            <v>4000029</v>
          </cell>
          <cell r="E862">
            <v>0</v>
          </cell>
          <cell r="F862" t="str">
            <v>SURFACE TABLE</v>
          </cell>
          <cell r="J862" t="str">
            <v>Ordinary deprec.</v>
          </cell>
          <cell r="K862">
            <v>-770.68</v>
          </cell>
          <cell r="L862">
            <v>-706.46</v>
          </cell>
          <cell r="N862">
            <v>-64.22</v>
          </cell>
        </row>
        <row r="863">
          <cell r="B863">
            <v>4000030</v>
          </cell>
          <cell r="E863">
            <v>0</v>
          </cell>
          <cell r="F863" t="str">
            <v>TOGGEL PRESS</v>
          </cell>
          <cell r="J863" t="str">
            <v>Ordinary deprec.</v>
          </cell>
          <cell r="K863">
            <v>-325.48</v>
          </cell>
          <cell r="L863">
            <v>-298.36</v>
          </cell>
          <cell r="N863">
            <v>-27.12</v>
          </cell>
        </row>
        <row r="864">
          <cell r="B864">
            <v>4000032</v>
          </cell>
          <cell r="E864">
            <v>0</v>
          </cell>
          <cell r="F864" t="str">
            <v>TOGGEL PRESS</v>
          </cell>
          <cell r="J864" t="str">
            <v>Ordinary deprec.</v>
          </cell>
          <cell r="K864">
            <v>-989.2</v>
          </cell>
          <cell r="L864">
            <v>-906.77</v>
          </cell>
          <cell r="N864">
            <v>-82.43</v>
          </cell>
        </row>
        <row r="865">
          <cell r="B865">
            <v>4000033</v>
          </cell>
          <cell r="E865">
            <v>0</v>
          </cell>
          <cell r="F865" t="str">
            <v>TOGGEL PRESS</v>
          </cell>
          <cell r="J865" t="str">
            <v>Ordinary deprec.</v>
          </cell>
          <cell r="K865">
            <v>-753.64</v>
          </cell>
          <cell r="L865">
            <v>-690.84</v>
          </cell>
          <cell r="N865">
            <v>-62.8</v>
          </cell>
        </row>
        <row r="866">
          <cell r="B866">
            <v>4000039</v>
          </cell>
          <cell r="E866">
            <v>0</v>
          </cell>
          <cell r="F866" t="str">
            <v>BRANSON ULTRASONIC CLEANER</v>
          </cell>
          <cell r="J866" t="str">
            <v>Ordinary deprec.</v>
          </cell>
          <cell r="K866">
            <v>-180.99</v>
          </cell>
          <cell r="L866">
            <v>-165.91</v>
          </cell>
          <cell r="N866">
            <v>-15.08</v>
          </cell>
        </row>
        <row r="867">
          <cell r="B867">
            <v>4000209</v>
          </cell>
          <cell r="E867">
            <v>0</v>
          </cell>
          <cell r="F867" t="str">
            <v>DEALING BLOCK 30mm(T)  x 30mm(L) x 190mm (L)</v>
          </cell>
          <cell r="J867" t="str">
            <v>Ordinary deprec.</v>
          </cell>
          <cell r="K867">
            <v>-250</v>
          </cell>
          <cell r="L867">
            <v>-225</v>
          </cell>
          <cell r="N867">
            <v>-25</v>
          </cell>
        </row>
        <row r="868">
          <cell r="B868">
            <v>4000210</v>
          </cell>
          <cell r="E868">
            <v>0</v>
          </cell>
          <cell r="F868" t="str">
            <v>DEALING BLOCK 30mm(T)  x 320mm(L) x 400mm (L</v>
          </cell>
          <cell r="J868" t="str">
            <v>Ordinary deprec.</v>
          </cell>
          <cell r="K868">
            <v>-583.33000000000004</v>
          </cell>
          <cell r="L868">
            <v>-525</v>
          </cell>
          <cell r="N868">
            <v>-58.33</v>
          </cell>
        </row>
        <row r="869">
          <cell r="B869">
            <v>4000211</v>
          </cell>
          <cell r="E869">
            <v>0</v>
          </cell>
          <cell r="F869" t="str">
            <v>DEALING BLOCK 30mm(T)  x 200mm(L) x 320mm (L</v>
          </cell>
          <cell r="J869" t="str">
            <v>Ordinary deprec.</v>
          </cell>
          <cell r="K869">
            <v>-283.33</v>
          </cell>
          <cell r="L869">
            <v>-255</v>
          </cell>
          <cell r="N869">
            <v>-28.33</v>
          </cell>
        </row>
        <row r="870">
          <cell r="B870">
            <v>4000212</v>
          </cell>
          <cell r="E870">
            <v>0</v>
          </cell>
          <cell r="F870" t="str">
            <v>DEALING BLOCK 30mm(T)  x 200mm(L) x 170mm (L</v>
          </cell>
          <cell r="J870" t="str">
            <v>Ordinary deprec.</v>
          </cell>
          <cell r="K870">
            <v>-150</v>
          </cell>
          <cell r="L870">
            <v>-135</v>
          </cell>
          <cell r="N870">
            <v>-15</v>
          </cell>
        </row>
        <row r="871">
          <cell r="B871">
            <v>4000229</v>
          </cell>
          <cell r="E871">
            <v>0</v>
          </cell>
          <cell r="F871" t="str">
            <v>PRESS PUNCH 2346-1-001-08 OUTER CARRIAGE</v>
          </cell>
          <cell r="J871" t="str">
            <v>Ordinary deprec.</v>
          </cell>
          <cell r="K871">
            <v>-150</v>
          </cell>
          <cell r="L871">
            <v>-133.33000000000001</v>
          </cell>
          <cell r="N871">
            <v>-16.670000000000002</v>
          </cell>
        </row>
        <row r="872">
          <cell r="B872">
            <v>4000268</v>
          </cell>
          <cell r="E872">
            <v>0</v>
          </cell>
          <cell r="F872" t="str">
            <v>Electronic tunning fork precision balance</v>
          </cell>
          <cell r="J872" t="str">
            <v>Ordinary deprec.</v>
          </cell>
          <cell r="K872">
            <v>-22.92</v>
          </cell>
          <cell r="L872">
            <v>0</v>
          </cell>
          <cell r="N872">
            <v>-22.92</v>
          </cell>
        </row>
        <row r="874">
          <cell r="B874">
            <v>130000</v>
          </cell>
          <cell r="F874">
            <v>102001150</v>
          </cell>
          <cell r="I874">
            <v>300000054</v>
          </cell>
          <cell r="J874" t="str">
            <v>Ordinary deprec.</v>
          </cell>
          <cell r="K874">
            <v>-6222.09</v>
          </cell>
          <cell r="L874">
            <v>-5657.32</v>
          </cell>
          <cell r="N874">
            <v>-564.77</v>
          </cell>
        </row>
        <row r="876">
          <cell r="B876">
            <v>130000</v>
          </cell>
          <cell r="F876">
            <v>102001150</v>
          </cell>
          <cell r="H876" t="str">
            <v>*</v>
          </cell>
          <cell r="J876" t="str">
            <v>Ordinary deprec.</v>
          </cell>
          <cell r="K876">
            <v>-6222.09</v>
          </cell>
          <cell r="L876">
            <v>-5657.32</v>
          </cell>
          <cell r="N876">
            <v>-564.77</v>
          </cell>
        </row>
        <row r="881">
          <cell r="C881">
            <v>1020</v>
          </cell>
          <cell r="D881" t="str">
            <v xml:space="preserve">                                             Book depreciation</v>
          </cell>
          <cell r="M881" t="str">
            <v>Per:</v>
          </cell>
          <cell r="O881">
            <v>2003</v>
          </cell>
          <cell r="P881" t="str">
            <v>/</v>
          </cell>
          <cell r="Q881">
            <v>12</v>
          </cell>
          <cell r="R881" t="str">
            <v>-</v>
          </cell>
          <cell r="S881">
            <v>1</v>
          </cell>
        </row>
        <row r="883">
          <cell r="G883" t="str">
            <v>Cost center</v>
          </cell>
        </row>
        <row r="884">
          <cell r="G884">
            <v>102001200</v>
          </cell>
        </row>
        <row r="886">
          <cell r="B886" t="str">
            <v>Main number</v>
          </cell>
          <cell r="E886" t="str">
            <v>SNo.</v>
          </cell>
          <cell r="F886" t="str">
            <v>Name</v>
          </cell>
          <cell r="I886" t="str">
            <v>Doc.no.</v>
          </cell>
          <cell r="J886" t="str">
            <v>Deprec. type</v>
          </cell>
          <cell r="K886" t="str">
            <v xml:space="preserve">        planned</v>
          </cell>
          <cell r="L886" t="str">
            <v xml:space="preserve">         posted</v>
          </cell>
          <cell r="N886" t="str">
            <v xml:space="preserve">        to post</v>
          </cell>
        </row>
        <row r="888">
          <cell r="B888">
            <v>4000004</v>
          </cell>
          <cell r="E888">
            <v>0</v>
          </cell>
          <cell r="F888" t="str">
            <v>FLUKE 51 DIGITAL MULTIMETER</v>
          </cell>
          <cell r="J888" t="str">
            <v>Ordinary deprec.</v>
          </cell>
          <cell r="K888">
            <v>-98.6</v>
          </cell>
          <cell r="L888">
            <v>-90.38</v>
          </cell>
          <cell r="N888">
            <v>-8.2200000000000006</v>
          </cell>
        </row>
        <row r="889">
          <cell r="B889">
            <v>4000014</v>
          </cell>
          <cell r="E889">
            <v>0</v>
          </cell>
          <cell r="F889" t="str">
            <v>OMRON INVERTOR 3G31V-A4055-V2</v>
          </cell>
          <cell r="J889" t="str">
            <v>Ordinary deprec.</v>
          </cell>
          <cell r="K889">
            <v>-784.64</v>
          </cell>
          <cell r="L889">
            <v>-719.25</v>
          </cell>
          <cell r="N889">
            <v>-65.39</v>
          </cell>
        </row>
        <row r="891">
          <cell r="B891">
            <v>130000</v>
          </cell>
          <cell r="F891">
            <v>102001200</v>
          </cell>
          <cell r="I891">
            <v>300000055</v>
          </cell>
          <cell r="J891" t="str">
            <v>Ordinary deprec.</v>
          </cell>
          <cell r="K891">
            <v>-883.24</v>
          </cell>
          <cell r="L891">
            <v>-809.63</v>
          </cell>
          <cell r="N891">
            <v>-73.61</v>
          </cell>
        </row>
        <row r="893">
          <cell r="B893">
            <v>130000</v>
          </cell>
          <cell r="F893">
            <v>102001200</v>
          </cell>
          <cell r="H893" t="str">
            <v>*</v>
          </cell>
          <cell r="J893" t="str">
            <v>Ordinary deprec.</v>
          </cell>
          <cell r="K893">
            <v>-883.24</v>
          </cell>
          <cell r="L893">
            <v>-809.63</v>
          </cell>
          <cell r="N893">
            <v>-73.61</v>
          </cell>
        </row>
        <row r="898">
          <cell r="C898">
            <v>1020</v>
          </cell>
          <cell r="D898" t="str">
            <v xml:space="preserve">                                             Book depreciation</v>
          </cell>
          <cell r="M898" t="str">
            <v>Per:</v>
          </cell>
          <cell r="O898">
            <v>2003</v>
          </cell>
          <cell r="P898" t="str">
            <v>/</v>
          </cell>
          <cell r="Q898">
            <v>12</v>
          </cell>
          <cell r="R898" t="str">
            <v>-</v>
          </cell>
          <cell r="S898">
            <v>1</v>
          </cell>
        </row>
        <row r="900">
          <cell r="G900" t="str">
            <v>Cost center</v>
          </cell>
        </row>
        <row r="901">
          <cell r="G901">
            <v>102001300</v>
          </cell>
        </row>
        <row r="903">
          <cell r="B903" t="str">
            <v>Main number</v>
          </cell>
          <cell r="E903" t="str">
            <v>SNo.</v>
          </cell>
          <cell r="F903" t="str">
            <v>Name</v>
          </cell>
          <cell r="I903" t="str">
            <v>Doc.no.</v>
          </cell>
          <cell r="J903" t="str">
            <v>Deprec. type</v>
          </cell>
          <cell r="K903" t="str">
            <v xml:space="preserve">        planned</v>
          </cell>
          <cell r="L903" t="str">
            <v xml:space="preserve">         posted</v>
          </cell>
          <cell r="N903" t="str">
            <v xml:space="preserve">        to post</v>
          </cell>
        </row>
        <row r="905">
          <cell r="B905">
            <v>4000002</v>
          </cell>
          <cell r="E905">
            <v>0</v>
          </cell>
          <cell r="F905" t="str">
            <v>BASE CHECKER/GAUGE</v>
          </cell>
          <cell r="J905" t="str">
            <v>Ordinary deprec.</v>
          </cell>
          <cell r="K905">
            <v>-72.56</v>
          </cell>
          <cell r="L905">
            <v>-66.510000000000005</v>
          </cell>
          <cell r="N905">
            <v>-6.05</v>
          </cell>
        </row>
        <row r="906">
          <cell r="B906">
            <v>4000005</v>
          </cell>
          <cell r="E906">
            <v>0</v>
          </cell>
          <cell r="F906" t="str">
            <v>GAUGE CHECKER</v>
          </cell>
          <cell r="J906" t="str">
            <v>Ordinary deprec.</v>
          </cell>
          <cell r="K906">
            <v>-100.64</v>
          </cell>
          <cell r="L906">
            <v>-92.25</v>
          </cell>
          <cell r="N906">
            <v>-8.39</v>
          </cell>
        </row>
        <row r="907">
          <cell r="B907">
            <v>4000006</v>
          </cell>
          <cell r="E907">
            <v>0</v>
          </cell>
          <cell r="F907" t="str">
            <v>DIAL CALIPER</v>
          </cell>
          <cell r="J907" t="str">
            <v>Ordinary deprec.</v>
          </cell>
          <cell r="K907">
            <v>-137.96</v>
          </cell>
          <cell r="L907">
            <v>-126.46</v>
          </cell>
          <cell r="N907">
            <v>-11.5</v>
          </cell>
        </row>
        <row r="908">
          <cell r="B908">
            <v>4000008</v>
          </cell>
          <cell r="E908">
            <v>0</v>
          </cell>
          <cell r="F908" t="str">
            <v>GRANITE TABLE</v>
          </cell>
          <cell r="J908" t="str">
            <v>Ordinary deprec.</v>
          </cell>
          <cell r="K908">
            <v>-199.52</v>
          </cell>
          <cell r="L908">
            <v>-182.89</v>
          </cell>
          <cell r="N908">
            <v>-16.63</v>
          </cell>
        </row>
        <row r="909">
          <cell r="B909">
            <v>4000011</v>
          </cell>
          <cell r="E909">
            <v>0</v>
          </cell>
          <cell r="F909" t="str">
            <v>CHECKING JIG</v>
          </cell>
          <cell r="J909" t="str">
            <v>Ordinary deprec.</v>
          </cell>
          <cell r="K909">
            <v>-632.84</v>
          </cell>
          <cell r="L909">
            <v>-580.1</v>
          </cell>
          <cell r="N909">
            <v>-52.74</v>
          </cell>
        </row>
        <row r="910">
          <cell r="B910">
            <v>4000012</v>
          </cell>
          <cell r="E910">
            <v>0</v>
          </cell>
          <cell r="F910" t="str">
            <v>GRANITE SURFACE PLATE</v>
          </cell>
          <cell r="J910" t="str">
            <v>Ordinary deprec.</v>
          </cell>
          <cell r="K910">
            <v>-652.4</v>
          </cell>
          <cell r="L910">
            <v>-598.03</v>
          </cell>
          <cell r="N910">
            <v>-54.37</v>
          </cell>
        </row>
        <row r="911">
          <cell r="B911">
            <v>4000013</v>
          </cell>
          <cell r="E911">
            <v>0</v>
          </cell>
          <cell r="F911" t="str">
            <v>GRANITE SURFACE PLATE</v>
          </cell>
          <cell r="J911" t="str">
            <v>Ordinary deprec.</v>
          </cell>
          <cell r="K911">
            <v>-677.72</v>
          </cell>
          <cell r="L911">
            <v>-621.24</v>
          </cell>
          <cell r="N911">
            <v>-56.48</v>
          </cell>
        </row>
        <row r="912">
          <cell r="B912">
            <v>4000058</v>
          </cell>
          <cell r="E912">
            <v>0</v>
          </cell>
          <cell r="F912" t="str">
            <v>DIGITAL CAMERA</v>
          </cell>
          <cell r="J912" t="str">
            <v>Ordinary deprec.</v>
          </cell>
          <cell r="K912">
            <v>-201.85</v>
          </cell>
          <cell r="L912">
            <v>-185.03</v>
          </cell>
          <cell r="N912">
            <v>-16.82</v>
          </cell>
        </row>
        <row r="913">
          <cell r="B913">
            <v>4000060</v>
          </cell>
          <cell r="E913">
            <v>0</v>
          </cell>
          <cell r="F913" t="str">
            <v>PTFE OIL HOSE</v>
          </cell>
          <cell r="J913" t="str">
            <v>Ordinary deprec.</v>
          </cell>
          <cell r="K913">
            <v>-3274.33</v>
          </cell>
          <cell r="L913">
            <v>-3001.47</v>
          </cell>
          <cell r="N913">
            <v>-272.86</v>
          </cell>
        </row>
        <row r="914">
          <cell r="B914">
            <v>4000063</v>
          </cell>
          <cell r="E914">
            <v>0</v>
          </cell>
          <cell r="F914" t="str">
            <v>HOSES COUPLE TO MOULD</v>
          </cell>
          <cell r="J914" t="str">
            <v>Ordinary deprec.</v>
          </cell>
          <cell r="K914">
            <v>-4701.7299999999996</v>
          </cell>
          <cell r="L914">
            <v>-4309.92</v>
          </cell>
          <cell r="N914">
            <v>-391.81</v>
          </cell>
        </row>
        <row r="915">
          <cell r="B915">
            <v>4000065</v>
          </cell>
          <cell r="E915">
            <v>0</v>
          </cell>
          <cell r="F915" t="str">
            <v>TEST MICRO-HITE &amp; CTRL PANEL</v>
          </cell>
          <cell r="J915" t="str">
            <v>Ordinary deprec.</v>
          </cell>
          <cell r="K915">
            <v>-2750.04</v>
          </cell>
          <cell r="L915">
            <v>-2520.87</v>
          </cell>
          <cell r="N915">
            <v>-229.17</v>
          </cell>
        </row>
        <row r="916">
          <cell r="B916">
            <v>4000066</v>
          </cell>
          <cell r="E916">
            <v>0</v>
          </cell>
          <cell r="F916" t="str">
            <v>SURFACE TABLE &amp; TRIMOS</v>
          </cell>
          <cell r="J916" t="str">
            <v>Ordinary deprec.</v>
          </cell>
          <cell r="K916">
            <v>-696.27</v>
          </cell>
          <cell r="L916">
            <v>-638.25</v>
          </cell>
          <cell r="N916">
            <v>-58.02</v>
          </cell>
        </row>
        <row r="917">
          <cell r="B917">
            <v>4000067</v>
          </cell>
          <cell r="E917">
            <v>0</v>
          </cell>
          <cell r="F917" t="str">
            <v>MITUTOYO DIGITAL INDICATOR</v>
          </cell>
          <cell r="J917" t="str">
            <v>Ordinary deprec.</v>
          </cell>
          <cell r="K917">
            <v>-99.75</v>
          </cell>
          <cell r="L917">
            <v>-91.44</v>
          </cell>
          <cell r="N917">
            <v>-8.31</v>
          </cell>
        </row>
        <row r="918">
          <cell r="B918">
            <v>4000068</v>
          </cell>
          <cell r="E918">
            <v>0</v>
          </cell>
          <cell r="F918" t="str">
            <v>MITUTOYO DIGITAL INDICATOR</v>
          </cell>
          <cell r="J918" t="str">
            <v>Ordinary deprec.</v>
          </cell>
          <cell r="K918">
            <v>-99.75</v>
          </cell>
          <cell r="L918">
            <v>-91.44</v>
          </cell>
          <cell r="N918">
            <v>-8.31</v>
          </cell>
        </row>
        <row r="919">
          <cell r="B919">
            <v>4000069</v>
          </cell>
          <cell r="E919">
            <v>0</v>
          </cell>
          <cell r="F919" t="str">
            <v>GRANITE SURFACE TABLE</v>
          </cell>
          <cell r="J919" t="str">
            <v>Ordinary deprec.</v>
          </cell>
          <cell r="K919">
            <v>-38.43</v>
          </cell>
          <cell r="L919">
            <v>-35.229999999999997</v>
          </cell>
          <cell r="N919">
            <v>-3.2</v>
          </cell>
        </row>
        <row r="920">
          <cell r="B920">
            <v>4000109</v>
          </cell>
          <cell r="E920">
            <v>0</v>
          </cell>
          <cell r="F920" t="str">
            <v>4ft S/S RACK c/w 12 units S/S CONTAINER</v>
          </cell>
          <cell r="J920" t="str">
            <v>Ordinary deprec.</v>
          </cell>
          <cell r="K920">
            <v>-137.5</v>
          </cell>
          <cell r="L920">
            <v>-125</v>
          </cell>
          <cell r="N920">
            <v>-12.5</v>
          </cell>
        </row>
        <row r="921">
          <cell r="B921">
            <v>4000204</v>
          </cell>
          <cell r="E921">
            <v>0</v>
          </cell>
          <cell r="F921" t="str">
            <v>METAL RACK: 6' (L) x20" (N) x 6 1/2" (H)</v>
          </cell>
          <cell r="J921" t="str">
            <v>Ordinary deprec.</v>
          </cell>
          <cell r="K921">
            <v>-250</v>
          </cell>
          <cell r="L921">
            <v>-225</v>
          </cell>
          <cell r="N921">
            <v>-25</v>
          </cell>
        </row>
        <row r="922">
          <cell r="B922">
            <v>4000205</v>
          </cell>
          <cell r="E922">
            <v>0</v>
          </cell>
          <cell r="F922" t="str">
            <v>METAL RACK: 6' (L) x20" (N) x 6 1/2" (H)</v>
          </cell>
          <cell r="J922" t="str">
            <v>Ordinary deprec.</v>
          </cell>
          <cell r="K922">
            <v>-250</v>
          </cell>
          <cell r="L922">
            <v>-225</v>
          </cell>
          <cell r="N922">
            <v>-25</v>
          </cell>
        </row>
        <row r="923">
          <cell r="B923">
            <v>4000219</v>
          </cell>
          <cell r="E923">
            <v>0</v>
          </cell>
          <cell r="F923" t="str">
            <v>MOTORIZED CMM PROBE SYSTEM</v>
          </cell>
          <cell r="J923" t="str">
            <v>Ordinary deprec.</v>
          </cell>
          <cell r="K923">
            <v>-5590.04</v>
          </cell>
          <cell r="L923">
            <v>-4968.92</v>
          </cell>
          <cell r="N923">
            <v>-621.12</v>
          </cell>
        </row>
        <row r="924">
          <cell r="B924">
            <v>4000242</v>
          </cell>
          <cell r="E924">
            <v>0</v>
          </cell>
          <cell r="F924" t="str">
            <v>LINE VOLTAGE CONDITIONER 230v</v>
          </cell>
          <cell r="J924" t="str">
            <v>Ordinary deprec.</v>
          </cell>
          <cell r="K924">
            <v>-1672.37</v>
          </cell>
          <cell r="L924">
            <v>-1433.46</v>
          </cell>
          <cell r="N924">
            <v>-238.91</v>
          </cell>
        </row>
        <row r="925">
          <cell r="B925">
            <v>4000243</v>
          </cell>
          <cell r="E925">
            <v>0</v>
          </cell>
          <cell r="F925" t="str">
            <v>SURFACE TABLE (1000mm x 80mm)</v>
          </cell>
          <cell r="J925" t="str">
            <v>Ordinary deprec.</v>
          </cell>
          <cell r="K925">
            <v>-574.44000000000005</v>
          </cell>
          <cell r="L925">
            <v>-502.64</v>
          </cell>
          <cell r="N925">
            <v>-71.8</v>
          </cell>
        </row>
        <row r="926">
          <cell r="B926">
            <v>4000244</v>
          </cell>
          <cell r="E926">
            <v>0</v>
          </cell>
          <cell r="F926" t="str">
            <v>MRC 20 KIT 2-(used on Mtutoyo CMM machine)</v>
          </cell>
          <cell r="J926" t="str">
            <v>Ordinary deprec.</v>
          </cell>
          <cell r="K926">
            <v>-3572.92</v>
          </cell>
          <cell r="L926">
            <v>-3062.5</v>
          </cell>
          <cell r="N926">
            <v>-510.42</v>
          </cell>
        </row>
        <row r="927">
          <cell r="B927">
            <v>4000245</v>
          </cell>
          <cell r="E927">
            <v>0</v>
          </cell>
          <cell r="F927" t="str">
            <v>GALITEO HARDNESS TESTER</v>
          </cell>
          <cell r="J927" t="str">
            <v>Ordinary deprec.</v>
          </cell>
          <cell r="K927">
            <v>-485.42</v>
          </cell>
          <cell r="L927">
            <v>-364.06</v>
          </cell>
          <cell r="N927">
            <v>-121.36</v>
          </cell>
        </row>
        <row r="928">
          <cell r="B928">
            <v>4000252</v>
          </cell>
          <cell r="E928">
            <v>0</v>
          </cell>
          <cell r="F928" t="str">
            <v>Metal Racks c/w 12" Plywood &amp; Rubber Mat</v>
          </cell>
          <cell r="J928" t="str">
            <v>Ordinary deprec.</v>
          </cell>
          <cell r="K928">
            <v>-108.75</v>
          </cell>
          <cell r="L928">
            <v>-90.63</v>
          </cell>
          <cell r="N928">
            <v>-18.12</v>
          </cell>
        </row>
        <row r="929">
          <cell r="B929">
            <v>4000255</v>
          </cell>
          <cell r="E929">
            <v>0</v>
          </cell>
          <cell r="F929" t="str">
            <v>Co-ordinate measuring machine</v>
          </cell>
          <cell r="J929" t="str">
            <v>Ordinary deprec.</v>
          </cell>
          <cell r="K929">
            <v>-17835.64</v>
          </cell>
          <cell r="L929">
            <v>-14863.03</v>
          </cell>
          <cell r="N929">
            <v>-2972.61</v>
          </cell>
        </row>
        <row r="930">
          <cell r="B930">
            <v>4000261</v>
          </cell>
          <cell r="E930">
            <v>0</v>
          </cell>
          <cell r="F930" t="str">
            <v>Master Ball Set</v>
          </cell>
          <cell r="J930" t="str">
            <v>Ordinary deprec.</v>
          </cell>
          <cell r="K930">
            <v>-257.75</v>
          </cell>
          <cell r="L930">
            <v>-171.83</v>
          </cell>
          <cell r="N930">
            <v>-85.92</v>
          </cell>
        </row>
        <row r="932">
          <cell r="B932">
            <v>130000</v>
          </cell>
          <cell r="F932">
            <v>102001300</v>
          </cell>
          <cell r="I932">
            <v>300000056</v>
          </cell>
          <cell r="J932" t="str">
            <v>Ordinary deprec.</v>
          </cell>
          <cell r="K932">
            <v>-45070.62</v>
          </cell>
          <cell r="L932">
            <v>-39173.199999999997</v>
          </cell>
          <cell r="N932">
            <v>-5897.42</v>
          </cell>
        </row>
        <row r="934">
          <cell r="B934">
            <v>130000</v>
          </cell>
          <cell r="F934">
            <v>102001300</v>
          </cell>
          <cell r="H934" t="str">
            <v>*</v>
          </cell>
          <cell r="J934" t="str">
            <v>Ordinary deprec.</v>
          </cell>
          <cell r="K934">
            <v>-45070.62</v>
          </cell>
          <cell r="L934">
            <v>-39173.199999999997</v>
          </cell>
          <cell r="N934">
            <v>-5897.42</v>
          </cell>
        </row>
        <row r="939">
          <cell r="C939">
            <v>1020</v>
          </cell>
          <cell r="D939" t="str">
            <v xml:space="preserve">                                             Book depreciation</v>
          </cell>
          <cell r="M939" t="str">
            <v>Per:</v>
          </cell>
          <cell r="O939">
            <v>2003</v>
          </cell>
          <cell r="P939" t="str">
            <v>/</v>
          </cell>
          <cell r="Q939">
            <v>12</v>
          </cell>
          <cell r="R939" t="str">
            <v>-</v>
          </cell>
          <cell r="S939">
            <v>1</v>
          </cell>
        </row>
        <row r="941">
          <cell r="G941" t="str">
            <v>Cost center</v>
          </cell>
        </row>
        <row r="942">
          <cell r="G942">
            <v>102001520</v>
          </cell>
        </row>
        <row r="944">
          <cell r="B944" t="str">
            <v>Main number</v>
          </cell>
          <cell r="E944" t="str">
            <v>SNo.</v>
          </cell>
          <cell r="F944" t="str">
            <v>Name</v>
          </cell>
          <cell r="I944" t="str">
            <v>Doc.no.</v>
          </cell>
          <cell r="J944" t="str">
            <v>Deprec. type</v>
          </cell>
          <cell r="K944" t="str">
            <v xml:space="preserve">        planned</v>
          </cell>
          <cell r="L944" t="str">
            <v xml:space="preserve">         posted</v>
          </cell>
          <cell r="N944" t="str">
            <v xml:space="preserve">        to post</v>
          </cell>
        </row>
        <row r="946">
          <cell r="B946">
            <v>4000010</v>
          </cell>
          <cell r="E946">
            <v>0</v>
          </cell>
          <cell r="F946" t="str">
            <v>STOCKY MANUAL STACKER-10 STOPR</v>
          </cell>
          <cell r="J946" t="str">
            <v>Ordinary deprec.</v>
          </cell>
          <cell r="K946">
            <v>-537.08000000000004</v>
          </cell>
          <cell r="L946">
            <v>-492.32</v>
          </cell>
          <cell r="N946">
            <v>-44.76</v>
          </cell>
        </row>
        <row r="947">
          <cell r="B947">
            <v>4000015</v>
          </cell>
          <cell r="E947">
            <v>0</v>
          </cell>
          <cell r="F947" t="str">
            <v>WEIGHING MACHINE</v>
          </cell>
          <cell r="J947" t="str">
            <v>Ordinary deprec.</v>
          </cell>
          <cell r="K947">
            <v>-388.88</v>
          </cell>
          <cell r="L947">
            <v>-356.47</v>
          </cell>
          <cell r="N947">
            <v>-32.409999999999997</v>
          </cell>
        </row>
        <row r="948">
          <cell r="B948">
            <v>4000040</v>
          </cell>
          <cell r="E948">
            <v>0</v>
          </cell>
          <cell r="F948" t="str">
            <v>ELECTRONIC COUNTING SCALE</v>
          </cell>
          <cell r="J948" t="str">
            <v>Ordinary deprec.</v>
          </cell>
          <cell r="K948">
            <v>-267.99</v>
          </cell>
          <cell r="L948">
            <v>-245.66</v>
          </cell>
          <cell r="N948">
            <v>-22.33</v>
          </cell>
        </row>
        <row r="949">
          <cell r="B949">
            <v>4000043</v>
          </cell>
          <cell r="E949">
            <v>0</v>
          </cell>
          <cell r="F949" t="str">
            <v>ELECTRONIC COUNTING SCALE</v>
          </cell>
          <cell r="J949" t="str">
            <v>Ordinary deprec.</v>
          </cell>
          <cell r="K949">
            <v>-267.85000000000002</v>
          </cell>
          <cell r="L949">
            <v>-245.53</v>
          </cell>
          <cell r="N949">
            <v>-22.32</v>
          </cell>
        </row>
        <row r="950">
          <cell r="B950">
            <v>4000180</v>
          </cell>
          <cell r="E950">
            <v>0</v>
          </cell>
          <cell r="F950" t="str">
            <v>ALUMINIUM LADDER</v>
          </cell>
          <cell r="J950" t="str">
            <v>Ordinary deprec.</v>
          </cell>
          <cell r="K950">
            <v>-100.83</v>
          </cell>
          <cell r="L950">
            <v>-91.67</v>
          </cell>
          <cell r="N950">
            <v>-9.16</v>
          </cell>
        </row>
        <row r="951">
          <cell r="B951">
            <v>4000239</v>
          </cell>
          <cell r="E951">
            <v>0</v>
          </cell>
          <cell r="F951" t="str">
            <v>5 HP COMPRESSOR c/w GAS</v>
          </cell>
          <cell r="J951" t="str">
            <v>Ordinary deprec.</v>
          </cell>
          <cell r="K951">
            <v>-833.33</v>
          </cell>
          <cell r="L951">
            <v>-729.17</v>
          </cell>
          <cell r="N951">
            <v>-104.16</v>
          </cell>
        </row>
        <row r="952">
          <cell r="B952">
            <v>4000257</v>
          </cell>
          <cell r="E952">
            <v>0</v>
          </cell>
          <cell r="F952" t="str">
            <v>Store fencing c/w sliding door</v>
          </cell>
          <cell r="J952" t="str">
            <v>Ordinary deprec.</v>
          </cell>
          <cell r="K952">
            <v>-187.5</v>
          </cell>
          <cell r="L952">
            <v>-125</v>
          </cell>
          <cell r="N952">
            <v>-62.5</v>
          </cell>
        </row>
        <row r="954">
          <cell r="B954">
            <v>130000</v>
          </cell>
          <cell r="F954">
            <v>102001520</v>
          </cell>
          <cell r="I954">
            <v>300000057</v>
          </cell>
          <cell r="J954" t="str">
            <v>Ordinary deprec.</v>
          </cell>
          <cell r="K954">
            <v>-2583.46</v>
          </cell>
          <cell r="L954">
            <v>-2285.8200000000002</v>
          </cell>
          <cell r="N954">
            <v>-297.64</v>
          </cell>
        </row>
        <row r="956">
          <cell r="B956">
            <v>130000</v>
          </cell>
          <cell r="F956">
            <v>102001520</v>
          </cell>
          <cell r="H956" t="str">
            <v>*</v>
          </cell>
          <cell r="J956" t="str">
            <v>Ordinary deprec.</v>
          </cell>
          <cell r="K956">
            <v>-2583.46</v>
          </cell>
          <cell r="L956">
            <v>-2285.8200000000002</v>
          </cell>
          <cell r="N956">
            <v>-297.64</v>
          </cell>
        </row>
        <row r="961">
          <cell r="C961">
            <v>1020</v>
          </cell>
          <cell r="D961" t="str">
            <v xml:space="preserve">                                             Book depreciation</v>
          </cell>
          <cell r="M961" t="str">
            <v>Per:</v>
          </cell>
          <cell r="O961">
            <v>2003</v>
          </cell>
          <cell r="P961" t="str">
            <v>/</v>
          </cell>
          <cell r="Q961">
            <v>12</v>
          </cell>
          <cell r="R961" t="str">
            <v>-</v>
          </cell>
          <cell r="S961">
            <v>1</v>
          </cell>
        </row>
        <row r="963">
          <cell r="G963" t="str">
            <v>Cost center</v>
          </cell>
        </row>
        <row r="964">
          <cell r="G964">
            <v>102001610</v>
          </cell>
        </row>
        <row r="966">
          <cell r="B966" t="str">
            <v>Main number</v>
          </cell>
          <cell r="E966" t="str">
            <v>SNo.</v>
          </cell>
          <cell r="F966" t="str">
            <v>Name</v>
          </cell>
          <cell r="I966" t="str">
            <v>Doc.no.</v>
          </cell>
          <cell r="J966" t="str">
            <v>Deprec. type</v>
          </cell>
          <cell r="K966" t="str">
            <v xml:space="preserve">        planned</v>
          </cell>
          <cell r="L966" t="str">
            <v xml:space="preserve">         posted</v>
          </cell>
          <cell r="N966" t="str">
            <v xml:space="preserve">        to post</v>
          </cell>
        </row>
        <row r="968">
          <cell r="B968">
            <v>4000088</v>
          </cell>
          <cell r="E968">
            <v>0</v>
          </cell>
          <cell r="F968" t="str">
            <v>TABLE WITH STAINLESS STEEL PLATE</v>
          </cell>
          <cell r="J968" t="str">
            <v>Ordinary deprec.</v>
          </cell>
          <cell r="K968">
            <v>-70.31</v>
          </cell>
          <cell r="L968">
            <v>-62.5</v>
          </cell>
          <cell r="N968">
            <v>-7.81</v>
          </cell>
        </row>
        <row r="969">
          <cell r="B969">
            <v>4000089</v>
          </cell>
          <cell r="E969">
            <v>0</v>
          </cell>
          <cell r="F969" t="str">
            <v>TABLE WITH STAINLESS STEEL PLATE</v>
          </cell>
          <cell r="J969" t="str">
            <v>Ordinary deprec.</v>
          </cell>
          <cell r="K969">
            <v>-70.31</v>
          </cell>
          <cell r="L969">
            <v>-62.5</v>
          </cell>
          <cell r="N969">
            <v>-7.81</v>
          </cell>
        </row>
        <row r="970">
          <cell r="B970">
            <v>4000090</v>
          </cell>
          <cell r="E970">
            <v>0</v>
          </cell>
          <cell r="F970" t="str">
            <v>TABLE WITH STAINLESS STEEL PLATE</v>
          </cell>
          <cell r="J970" t="str">
            <v>Ordinary deprec.</v>
          </cell>
          <cell r="K970">
            <v>-70.31</v>
          </cell>
          <cell r="L970">
            <v>-62.5</v>
          </cell>
          <cell r="N970">
            <v>-7.81</v>
          </cell>
        </row>
        <row r="971">
          <cell r="B971">
            <v>4000091</v>
          </cell>
          <cell r="E971">
            <v>0</v>
          </cell>
          <cell r="F971" t="str">
            <v>TABLE WITH STAINLESS STEEL PLATE</v>
          </cell>
          <cell r="J971" t="str">
            <v>Ordinary deprec.</v>
          </cell>
          <cell r="K971">
            <v>-85.94</v>
          </cell>
          <cell r="L971">
            <v>-78.13</v>
          </cell>
          <cell r="N971">
            <v>-7.81</v>
          </cell>
        </row>
        <row r="972">
          <cell r="B972">
            <v>4000092</v>
          </cell>
          <cell r="E972">
            <v>0</v>
          </cell>
          <cell r="F972" t="str">
            <v>TABLE WITH STAINLESS STEEL PLATE</v>
          </cell>
          <cell r="J972" t="str">
            <v>Ordinary deprec.</v>
          </cell>
          <cell r="K972">
            <v>-85.94</v>
          </cell>
          <cell r="L972">
            <v>-78.13</v>
          </cell>
          <cell r="N972">
            <v>-7.81</v>
          </cell>
        </row>
        <row r="973">
          <cell r="B973">
            <v>4000093</v>
          </cell>
          <cell r="E973">
            <v>0</v>
          </cell>
          <cell r="F973" t="str">
            <v>TABLE WITH STAINLESS STEEL PLATE</v>
          </cell>
          <cell r="J973" t="str">
            <v>Ordinary deprec.</v>
          </cell>
          <cell r="K973">
            <v>-85.94</v>
          </cell>
          <cell r="L973">
            <v>-78.13</v>
          </cell>
          <cell r="N973">
            <v>-7.81</v>
          </cell>
        </row>
        <row r="974">
          <cell r="B974">
            <v>4000094</v>
          </cell>
          <cell r="E974">
            <v>0</v>
          </cell>
          <cell r="F974" t="str">
            <v>PALLET RACKING SYSTEM</v>
          </cell>
          <cell r="J974" t="str">
            <v>Ordinary deprec.</v>
          </cell>
          <cell r="K974">
            <v>-607.29</v>
          </cell>
          <cell r="L974">
            <v>-552.08000000000004</v>
          </cell>
          <cell r="N974">
            <v>-55.21</v>
          </cell>
        </row>
        <row r="975">
          <cell r="B975">
            <v>4000095</v>
          </cell>
          <cell r="E975">
            <v>0</v>
          </cell>
          <cell r="F975" t="str">
            <v>4 BAYS PALLET RACKING SYSTEM</v>
          </cell>
          <cell r="J975" t="str">
            <v>Ordinary deprec.</v>
          </cell>
          <cell r="K975">
            <v>-423.96</v>
          </cell>
          <cell r="L975">
            <v>-385.42</v>
          </cell>
          <cell r="N975">
            <v>-38.54</v>
          </cell>
        </row>
        <row r="976">
          <cell r="B976">
            <v>4000096</v>
          </cell>
          <cell r="E976">
            <v>0</v>
          </cell>
          <cell r="F976" t="str">
            <v>PIPING SYSTEM TO ROBAMAT MACHINE</v>
          </cell>
          <cell r="J976" t="str">
            <v>Ordinary deprec.</v>
          </cell>
          <cell r="K976">
            <v>-48.13</v>
          </cell>
          <cell r="L976">
            <v>-43.75</v>
          </cell>
          <cell r="N976">
            <v>-4.38</v>
          </cell>
        </row>
        <row r="977">
          <cell r="B977">
            <v>4000097</v>
          </cell>
          <cell r="E977">
            <v>0</v>
          </cell>
          <cell r="F977" t="str">
            <v>PIPING SYSTEM TO ROBAMAT MACHINE</v>
          </cell>
          <cell r="J977" t="str">
            <v>Ordinary deprec.</v>
          </cell>
          <cell r="K977">
            <v>-48.13</v>
          </cell>
          <cell r="L977">
            <v>-43.75</v>
          </cell>
          <cell r="N977">
            <v>-4.38</v>
          </cell>
        </row>
        <row r="978">
          <cell r="B978">
            <v>4000098</v>
          </cell>
          <cell r="E978">
            <v>0</v>
          </cell>
          <cell r="F978" t="str">
            <v>PIPING SYSTEM TO ROBAMAT MACHINE</v>
          </cell>
          <cell r="J978" t="str">
            <v>Ordinary deprec.</v>
          </cell>
          <cell r="K978">
            <v>-48.13</v>
          </cell>
          <cell r="L978">
            <v>-43.75</v>
          </cell>
          <cell r="N978">
            <v>-4.38</v>
          </cell>
        </row>
        <row r="979">
          <cell r="B979">
            <v>4000099</v>
          </cell>
          <cell r="E979">
            <v>0</v>
          </cell>
          <cell r="F979" t="str">
            <v>PIPING SYSTEM TO ROBAMAT MACHINE</v>
          </cell>
          <cell r="J979" t="str">
            <v>Ordinary deprec.</v>
          </cell>
          <cell r="K979">
            <v>-48.13</v>
          </cell>
          <cell r="L979">
            <v>-43.75</v>
          </cell>
          <cell r="N979">
            <v>-4.38</v>
          </cell>
        </row>
        <row r="980">
          <cell r="B980">
            <v>4000100</v>
          </cell>
          <cell r="E980">
            <v>0</v>
          </cell>
          <cell r="F980" t="str">
            <v>GANITE MEASURING TABLE</v>
          </cell>
          <cell r="J980" t="str">
            <v>Ordinary deprec.</v>
          </cell>
          <cell r="K980">
            <v>-365.81</v>
          </cell>
          <cell r="L980">
            <v>-332.55</v>
          </cell>
          <cell r="N980">
            <v>-33.26</v>
          </cell>
        </row>
        <row r="981">
          <cell r="B981">
            <v>4000101</v>
          </cell>
          <cell r="E981">
            <v>0</v>
          </cell>
          <cell r="F981" t="str">
            <v>INSTALL NEW "KELUAR" SIGN</v>
          </cell>
          <cell r="J981" t="str">
            <v>Ordinary deprec.</v>
          </cell>
          <cell r="K981">
            <v>-12.5</v>
          </cell>
          <cell r="L981">
            <v>-11.25</v>
          </cell>
          <cell r="N981">
            <v>-1.25</v>
          </cell>
        </row>
        <row r="982">
          <cell r="B982">
            <v>4000102</v>
          </cell>
          <cell r="E982">
            <v>0</v>
          </cell>
          <cell r="F982" t="str">
            <v>INSTALL EMERGENCY LIGHT</v>
          </cell>
          <cell r="J982" t="str">
            <v>Ordinary deprec.</v>
          </cell>
          <cell r="K982">
            <v>-11.46</v>
          </cell>
          <cell r="L982">
            <v>-10.31</v>
          </cell>
          <cell r="N982">
            <v>-1.1499999999999999</v>
          </cell>
        </row>
        <row r="983">
          <cell r="B983">
            <v>4000103</v>
          </cell>
          <cell r="E983">
            <v>0</v>
          </cell>
          <cell r="F983" t="str">
            <v>INSTALL NEW SIREN</v>
          </cell>
          <cell r="J983" t="str">
            <v>Ordinary deprec.</v>
          </cell>
          <cell r="K983">
            <v>-17.71</v>
          </cell>
          <cell r="L983">
            <v>-15.94</v>
          </cell>
          <cell r="N983">
            <v>-1.77</v>
          </cell>
        </row>
        <row r="984">
          <cell r="B984">
            <v>4000104</v>
          </cell>
          <cell r="E984">
            <v>0</v>
          </cell>
          <cell r="F984" t="str">
            <v>INSTALL NEW ALARM</v>
          </cell>
          <cell r="J984" t="str">
            <v>Ordinary deprec.</v>
          </cell>
          <cell r="K984">
            <v>-5.21</v>
          </cell>
          <cell r="L984">
            <v>-4.6900000000000004</v>
          </cell>
          <cell r="N984">
            <v>-0.52</v>
          </cell>
        </row>
        <row r="985">
          <cell r="B985">
            <v>4000105</v>
          </cell>
          <cell r="E985">
            <v>0</v>
          </cell>
          <cell r="F985" t="str">
            <v>REALLOCATED HOSE RELL( X-RAY)</v>
          </cell>
          <cell r="J985" t="str">
            <v>Ordinary deprec.</v>
          </cell>
          <cell r="K985">
            <v>-36.46</v>
          </cell>
          <cell r="L985">
            <v>-32.81</v>
          </cell>
          <cell r="N985">
            <v>-3.65</v>
          </cell>
        </row>
        <row r="986">
          <cell r="B986">
            <v>4000106</v>
          </cell>
          <cell r="E986">
            <v>0</v>
          </cell>
          <cell r="F986" t="str">
            <v>REALLOCATED HOSE RELL</v>
          </cell>
          <cell r="J986" t="str">
            <v>Ordinary deprec.</v>
          </cell>
          <cell r="K986">
            <v>-31.25</v>
          </cell>
          <cell r="L986">
            <v>-28.13</v>
          </cell>
          <cell r="N986">
            <v>-3.12</v>
          </cell>
        </row>
        <row r="987">
          <cell r="B987">
            <v>4000107</v>
          </cell>
          <cell r="E987">
            <v>0</v>
          </cell>
          <cell r="F987" t="str">
            <v>HOSEREEL CABINET</v>
          </cell>
          <cell r="J987" t="str">
            <v>Ordinary deprec.</v>
          </cell>
          <cell r="K987">
            <v>-66.67</v>
          </cell>
          <cell r="L987">
            <v>-60</v>
          </cell>
          <cell r="N987">
            <v>-6.67</v>
          </cell>
        </row>
        <row r="988">
          <cell r="B988">
            <v>4000108</v>
          </cell>
          <cell r="E988">
            <v>0</v>
          </cell>
          <cell r="F988" t="str">
            <v>CHECKING, INSPECTION OF FIRE</v>
          </cell>
          <cell r="J988" t="str">
            <v>Ordinary deprec.</v>
          </cell>
          <cell r="K988">
            <v>-15.63</v>
          </cell>
          <cell r="L988">
            <v>-14.06</v>
          </cell>
          <cell r="N988">
            <v>-1.57</v>
          </cell>
        </row>
        <row r="989">
          <cell r="B989">
            <v>4000110</v>
          </cell>
          <cell r="E989">
            <v>0</v>
          </cell>
          <cell r="F989" t="str">
            <v>INSTALL NEW "KELUAR" SIGN</v>
          </cell>
          <cell r="J989" t="str">
            <v>Ordinary deprec.</v>
          </cell>
          <cell r="K989">
            <v>-12.5</v>
          </cell>
          <cell r="L989">
            <v>-11.25</v>
          </cell>
          <cell r="N989">
            <v>-1.25</v>
          </cell>
        </row>
        <row r="990">
          <cell r="B990">
            <v>4000111</v>
          </cell>
          <cell r="E990">
            <v>0</v>
          </cell>
          <cell r="F990" t="str">
            <v>INSTALL NEW "KELUAR" SIGN</v>
          </cell>
          <cell r="J990" t="str">
            <v>Ordinary deprec.</v>
          </cell>
          <cell r="K990">
            <v>-12.5</v>
          </cell>
          <cell r="L990">
            <v>-11.25</v>
          </cell>
          <cell r="N990">
            <v>-1.25</v>
          </cell>
        </row>
        <row r="991">
          <cell r="B991">
            <v>4000112</v>
          </cell>
          <cell r="E991">
            <v>0</v>
          </cell>
          <cell r="F991" t="str">
            <v>INSTALL NEW "KELUAR" SIGN</v>
          </cell>
          <cell r="J991" t="str">
            <v>Ordinary deprec.</v>
          </cell>
          <cell r="K991">
            <v>-12.5</v>
          </cell>
          <cell r="L991">
            <v>-11.25</v>
          </cell>
          <cell r="N991">
            <v>-1.25</v>
          </cell>
        </row>
        <row r="992">
          <cell r="B992">
            <v>4000113</v>
          </cell>
          <cell r="E992">
            <v>0</v>
          </cell>
          <cell r="F992" t="str">
            <v>INSTALL NEW "KELUAR" SIGN</v>
          </cell>
          <cell r="J992" t="str">
            <v>Ordinary deprec.</v>
          </cell>
          <cell r="K992">
            <v>-12.5</v>
          </cell>
          <cell r="L992">
            <v>-11.25</v>
          </cell>
          <cell r="N992">
            <v>-1.25</v>
          </cell>
        </row>
        <row r="993">
          <cell r="B993">
            <v>4000114</v>
          </cell>
          <cell r="E993">
            <v>0</v>
          </cell>
          <cell r="F993" t="str">
            <v>INSTALL NEW "KELUAR" SIGN</v>
          </cell>
          <cell r="J993" t="str">
            <v>Ordinary deprec.</v>
          </cell>
          <cell r="K993">
            <v>-12.5</v>
          </cell>
          <cell r="L993">
            <v>-11.25</v>
          </cell>
          <cell r="N993">
            <v>-1.25</v>
          </cell>
        </row>
        <row r="994">
          <cell r="B994">
            <v>4000115</v>
          </cell>
          <cell r="E994">
            <v>0</v>
          </cell>
          <cell r="F994" t="str">
            <v>INSTALL NEW "KELUAR" SIGN</v>
          </cell>
          <cell r="J994" t="str">
            <v>Ordinary deprec.</v>
          </cell>
          <cell r="K994">
            <v>-12.5</v>
          </cell>
          <cell r="L994">
            <v>-11.25</v>
          </cell>
          <cell r="N994">
            <v>-1.25</v>
          </cell>
        </row>
        <row r="995">
          <cell r="B995">
            <v>4000116</v>
          </cell>
          <cell r="E995">
            <v>0</v>
          </cell>
          <cell r="F995" t="str">
            <v>INSTALL NEW "KELUAR" SIGN</v>
          </cell>
          <cell r="J995" t="str">
            <v>Ordinary deprec.</v>
          </cell>
          <cell r="K995">
            <v>-12.5</v>
          </cell>
          <cell r="L995">
            <v>-11.25</v>
          </cell>
          <cell r="N995">
            <v>-1.25</v>
          </cell>
        </row>
        <row r="996">
          <cell r="B996">
            <v>4000117</v>
          </cell>
          <cell r="E996">
            <v>0</v>
          </cell>
          <cell r="F996" t="str">
            <v>INSTALL NEW "KELUAR" SIGN</v>
          </cell>
          <cell r="J996" t="str">
            <v>Ordinary deprec.</v>
          </cell>
          <cell r="K996">
            <v>-12.5</v>
          </cell>
          <cell r="L996">
            <v>-11.25</v>
          </cell>
          <cell r="N996">
            <v>-1.25</v>
          </cell>
        </row>
        <row r="997">
          <cell r="B997">
            <v>4000118</v>
          </cell>
          <cell r="E997">
            <v>0</v>
          </cell>
          <cell r="F997" t="str">
            <v>INSTALL NEW "KELUAR" SIGN</v>
          </cell>
          <cell r="J997" t="str">
            <v>Ordinary deprec.</v>
          </cell>
          <cell r="K997">
            <v>-12.5</v>
          </cell>
          <cell r="L997">
            <v>-11.25</v>
          </cell>
          <cell r="N997">
            <v>-1.25</v>
          </cell>
        </row>
        <row r="998">
          <cell r="B998">
            <v>4000119</v>
          </cell>
          <cell r="E998">
            <v>0</v>
          </cell>
          <cell r="F998" t="str">
            <v>INSTALL NEW "KELUAR" SIGN</v>
          </cell>
          <cell r="J998" t="str">
            <v>Ordinary deprec.</v>
          </cell>
          <cell r="K998">
            <v>-12.5</v>
          </cell>
          <cell r="L998">
            <v>-11.25</v>
          </cell>
          <cell r="N998">
            <v>-1.25</v>
          </cell>
        </row>
        <row r="999">
          <cell r="B999">
            <v>4000120</v>
          </cell>
          <cell r="E999">
            <v>0</v>
          </cell>
          <cell r="F999" t="str">
            <v>INSTALL NEW "KELUAR" SIG</v>
          </cell>
          <cell r="J999" t="str">
            <v>Ordinary deprec.</v>
          </cell>
          <cell r="K999">
            <v>-12.5</v>
          </cell>
          <cell r="L999">
            <v>-11.25</v>
          </cell>
          <cell r="N999">
            <v>-1.25</v>
          </cell>
        </row>
        <row r="1000">
          <cell r="B1000">
            <v>4000121</v>
          </cell>
          <cell r="E1000">
            <v>0</v>
          </cell>
          <cell r="F1000" t="str">
            <v>INSTALL NEW "KELUAR" SIG</v>
          </cell>
          <cell r="J1000" t="str">
            <v>Ordinary deprec.</v>
          </cell>
          <cell r="K1000">
            <v>-12.5</v>
          </cell>
          <cell r="L1000">
            <v>-11.25</v>
          </cell>
          <cell r="N1000">
            <v>-1.25</v>
          </cell>
        </row>
        <row r="1001">
          <cell r="B1001">
            <v>4000122</v>
          </cell>
          <cell r="E1001">
            <v>0</v>
          </cell>
          <cell r="F1001" t="str">
            <v>INSTALL NEW "KELUAR" SIG</v>
          </cell>
          <cell r="J1001" t="str">
            <v>Ordinary deprec.</v>
          </cell>
          <cell r="K1001">
            <v>-12.5</v>
          </cell>
          <cell r="L1001">
            <v>-11.25</v>
          </cell>
          <cell r="N1001">
            <v>-1.25</v>
          </cell>
        </row>
        <row r="1002">
          <cell r="B1002">
            <v>4000123</v>
          </cell>
          <cell r="E1002">
            <v>0</v>
          </cell>
          <cell r="F1002" t="str">
            <v>INSTALL NEW "KELUAR" SIG</v>
          </cell>
          <cell r="J1002" t="str">
            <v>Ordinary deprec.</v>
          </cell>
          <cell r="K1002">
            <v>-12.5</v>
          </cell>
          <cell r="L1002">
            <v>-11.25</v>
          </cell>
          <cell r="N1002">
            <v>-1.25</v>
          </cell>
        </row>
        <row r="1003">
          <cell r="B1003">
            <v>4000124</v>
          </cell>
          <cell r="E1003">
            <v>0</v>
          </cell>
          <cell r="F1003" t="str">
            <v>INSTALL NEW "KELUAR" SIG</v>
          </cell>
          <cell r="J1003" t="str">
            <v>Ordinary deprec.</v>
          </cell>
          <cell r="K1003">
            <v>-12.5</v>
          </cell>
          <cell r="L1003">
            <v>-11.25</v>
          </cell>
          <cell r="N1003">
            <v>-1.25</v>
          </cell>
        </row>
        <row r="1004">
          <cell r="B1004">
            <v>4000125</v>
          </cell>
          <cell r="E1004">
            <v>0</v>
          </cell>
          <cell r="F1004" t="str">
            <v>INSTALL NEW "KELUAR" SIGN</v>
          </cell>
          <cell r="J1004" t="str">
            <v>Ordinary deprec.</v>
          </cell>
          <cell r="K1004">
            <v>-12.5</v>
          </cell>
          <cell r="L1004">
            <v>-11.25</v>
          </cell>
          <cell r="N1004">
            <v>-1.25</v>
          </cell>
        </row>
        <row r="1005">
          <cell r="B1005">
            <v>4000126</v>
          </cell>
          <cell r="E1005">
            <v>0</v>
          </cell>
          <cell r="F1005" t="str">
            <v>INSTALL NEW "KELUAR" SIGN</v>
          </cell>
          <cell r="J1005" t="str">
            <v>Ordinary deprec.</v>
          </cell>
          <cell r="K1005">
            <v>-12.5</v>
          </cell>
          <cell r="L1005">
            <v>-11.25</v>
          </cell>
          <cell r="N1005">
            <v>-1.25</v>
          </cell>
        </row>
        <row r="1006">
          <cell r="B1006">
            <v>4000127</v>
          </cell>
          <cell r="E1006">
            <v>0</v>
          </cell>
          <cell r="F1006" t="str">
            <v>INSTALL NEW "KELUAR" SIGN</v>
          </cell>
          <cell r="J1006" t="str">
            <v>Ordinary deprec.</v>
          </cell>
          <cell r="K1006">
            <v>-12.5</v>
          </cell>
          <cell r="L1006">
            <v>-11.25</v>
          </cell>
          <cell r="N1006">
            <v>-1.25</v>
          </cell>
        </row>
        <row r="1007">
          <cell r="B1007">
            <v>4000128</v>
          </cell>
          <cell r="E1007">
            <v>0</v>
          </cell>
          <cell r="F1007" t="str">
            <v>INSTALL NEW "KELUAR" SIGN</v>
          </cell>
          <cell r="J1007" t="str">
            <v>Ordinary deprec.</v>
          </cell>
          <cell r="K1007">
            <v>-12.5</v>
          </cell>
          <cell r="L1007">
            <v>-11.25</v>
          </cell>
          <cell r="N1007">
            <v>-1.25</v>
          </cell>
        </row>
        <row r="1008">
          <cell r="B1008">
            <v>4000129</v>
          </cell>
          <cell r="E1008">
            <v>0</v>
          </cell>
          <cell r="F1008" t="str">
            <v>INSTALL NEW "KELUAR" SIGN</v>
          </cell>
          <cell r="J1008" t="str">
            <v>Ordinary deprec.</v>
          </cell>
          <cell r="K1008">
            <v>-12.5</v>
          </cell>
          <cell r="L1008">
            <v>-11.25</v>
          </cell>
          <cell r="N1008">
            <v>-1.25</v>
          </cell>
        </row>
        <row r="1009">
          <cell r="B1009">
            <v>4000130</v>
          </cell>
          <cell r="E1009">
            <v>0</v>
          </cell>
          <cell r="F1009" t="str">
            <v>INSTALL NEW "KELUAR" SIGN</v>
          </cell>
          <cell r="J1009" t="str">
            <v>Ordinary deprec.</v>
          </cell>
          <cell r="K1009">
            <v>-12.5</v>
          </cell>
          <cell r="L1009">
            <v>-11.25</v>
          </cell>
          <cell r="N1009">
            <v>-1.25</v>
          </cell>
        </row>
        <row r="1010">
          <cell r="B1010">
            <v>4000131</v>
          </cell>
          <cell r="E1010">
            <v>0</v>
          </cell>
          <cell r="F1010" t="str">
            <v>INSTALL NEW "KELUAR" SIGN</v>
          </cell>
          <cell r="J1010" t="str">
            <v>Ordinary deprec.</v>
          </cell>
          <cell r="K1010">
            <v>-12.5</v>
          </cell>
          <cell r="L1010">
            <v>-11.25</v>
          </cell>
          <cell r="N1010">
            <v>-1.25</v>
          </cell>
        </row>
        <row r="1011">
          <cell r="B1011">
            <v>4000132</v>
          </cell>
          <cell r="E1011">
            <v>0</v>
          </cell>
          <cell r="F1011" t="str">
            <v>INSTALL NEW "KELUAR" SIGN</v>
          </cell>
          <cell r="J1011" t="str">
            <v>Ordinary deprec.</v>
          </cell>
          <cell r="K1011">
            <v>-12.5</v>
          </cell>
          <cell r="L1011">
            <v>-11.25</v>
          </cell>
          <cell r="N1011">
            <v>-1.25</v>
          </cell>
        </row>
        <row r="1012">
          <cell r="B1012">
            <v>4000133</v>
          </cell>
          <cell r="E1012">
            <v>0</v>
          </cell>
          <cell r="F1012" t="str">
            <v>INSTALL NEW "KELUAR" SIGN</v>
          </cell>
          <cell r="J1012" t="str">
            <v>Ordinary deprec.</v>
          </cell>
          <cell r="K1012">
            <v>-12.5</v>
          </cell>
          <cell r="L1012">
            <v>-11.25</v>
          </cell>
          <cell r="N1012">
            <v>-1.25</v>
          </cell>
        </row>
        <row r="1013">
          <cell r="B1013">
            <v>4000134</v>
          </cell>
          <cell r="E1013">
            <v>0</v>
          </cell>
          <cell r="F1013" t="str">
            <v>INSTALL NEW "KELUAR" SIGN</v>
          </cell>
          <cell r="J1013" t="str">
            <v>Ordinary deprec.</v>
          </cell>
          <cell r="K1013">
            <v>-12.5</v>
          </cell>
          <cell r="L1013">
            <v>-11.25</v>
          </cell>
          <cell r="N1013">
            <v>-1.25</v>
          </cell>
        </row>
        <row r="1014">
          <cell r="B1014">
            <v>4000135</v>
          </cell>
          <cell r="E1014">
            <v>0</v>
          </cell>
          <cell r="F1014" t="str">
            <v>INSTALL NEW "KELUAR" SIGN</v>
          </cell>
          <cell r="J1014" t="str">
            <v>Ordinary deprec.</v>
          </cell>
          <cell r="K1014">
            <v>-12.5</v>
          </cell>
          <cell r="L1014">
            <v>-11.25</v>
          </cell>
          <cell r="N1014">
            <v>-1.25</v>
          </cell>
        </row>
        <row r="1015">
          <cell r="B1015">
            <v>4000136</v>
          </cell>
          <cell r="E1015">
            <v>0</v>
          </cell>
          <cell r="F1015" t="str">
            <v>INSTALL NEW "KELUAR" SIGN</v>
          </cell>
          <cell r="J1015" t="str">
            <v>Ordinary deprec.</v>
          </cell>
          <cell r="K1015">
            <v>-12.5</v>
          </cell>
          <cell r="L1015">
            <v>-11.25</v>
          </cell>
          <cell r="N1015">
            <v>-1.25</v>
          </cell>
        </row>
        <row r="1016">
          <cell r="B1016">
            <v>4000137</v>
          </cell>
          <cell r="E1016">
            <v>0</v>
          </cell>
          <cell r="F1016" t="str">
            <v>INSTALL NEW  EMERGENCY LIGHT</v>
          </cell>
          <cell r="J1016" t="str">
            <v>Ordinary deprec.</v>
          </cell>
          <cell r="K1016">
            <v>-11.46</v>
          </cell>
          <cell r="L1016">
            <v>-10.31</v>
          </cell>
          <cell r="N1016">
            <v>-1.1499999999999999</v>
          </cell>
        </row>
        <row r="1017">
          <cell r="B1017">
            <v>4000138</v>
          </cell>
          <cell r="E1017">
            <v>0</v>
          </cell>
          <cell r="F1017" t="str">
            <v>INSTALL NEW  EMERGENCY LIGHT</v>
          </cell>
          <cell r="J1017" t="str">
            <v>Ordinary deprec.</v>
          </cell>
          <cell r="K1017">
            <v>-11.46</v>
          </cell>
          <cell r="L1017">
            <v>-10.31</v>
          </cell>
          <cell r="N1017">
            <v>-1.1499999999999999</v>
          </cell>
        </row>
        <row r="1018">
          <cell r="B1018">
            <v>4000139</v>
          </cell>
          <cell r="E1018">
            <v>0</v>
          </cell>
          <cell r="F1018" t="str">
            <v>INSTALL NEW  EMERGENCY LIGHT</v>
          </cell>
          <cell r="J1018" t="str">
            <v>Ordinary deprec.</v>
          </cell>
          <cell r="K1018">
            <v>-11.46</v>
          </cell>
          <cell r="L1018">
            <v>-10.31</v>
          </cell>
          <cell r="N1018">
            <v>-1.1499999999999999</v>
          </cell>
        </row>
        <row r="1019">
          <cell r="B1019">
            <v>4000140</v>
          </cell>
          <cell r="E1019">
            <v>0</v>
          </cell>
          <cell r="F1019" t="str">
            <v>INSTALL NEW  EMERGENCY LIGHT</v>
          </cell>
          <cell r="J1019" t="str">
            <v>Ordinary deprec.</v>
          </cell>
          <cell r="K1019">
            <v>-11.46</v>
          </cell>
          <cell r="L1019">
            <v>-10.31</v>
          </cell>
          <cell r="N1019">
            <v>-1.1499999999999999</v>
          </cell>
        </row>
        <row r="1020">
          <cell r="B1020">
            <v>4000141</v>
          </cell>
          <cell r="E1020">
            <v>0</v>
          </cell>
          <cell r="F1020" t="str">
            <v>INSTALL NEW  EMERGENCY LIGHT</v>
          </cell>
          <cell r="J1020" t="str">
            <v>Ordinary deprec.</v>
          </cell>
          <cell r="K1020">
            <v>-11.46</v>
          </cell>
          <cell r="L1020">
            <v>-10.31</v>
          </cell>
          <cell r="N1020">
            <v>-1.1499999999999999</v>
          </cell>
        </row>
        <row r="1021">
          <cell r="B1021">
            <v>4000142</v>
          </cell>
          <cell r="E1021">
            <v>0</v>
          </cell>
          <cell r="F1021" t="str">
            <v>INSTALL NEW  EMERGENCY LIGHT</v>
          </cell>
          <cell r="J1021" t="str">
            <v>Ordinary deprec.</v>
          </cell>
          <cell r="K1021">
            <v>-11.46</v>
          </cell>
          <cell r="L1021">
            <v>-10.31</v>
          </cell>
          <cell r="N1021">
            <v>-1.1499999999999999</v>
          </cell>
        </row>
        <row r="1022">
          <cell r="B1022">
            <v>4000143</v>
          </cell>
          <cell r="E1022">
            <v>0</v>
          </cell>
          <cell r="F1022" t="str">
            <v>INSTALL NEW  EMERGENCY LIGHT</v>
          </cell>
          <cell r="J1022" t="str">
            <v>Ordinary deprec.</v>
          </cell>
          <cell r="K1022">
            <v>-11.46</v>
          </cell>
          <cell r="L1022">
            <v>-10.31</v>
          </cell>
          <cell r="N1022">
            <v>-1.1499999999999999</v>
          </cell>
        </row>
        <row r="1023">
          <cell r="B1023">
            <v>4000144</v>
          </cell>
          <cell r="E1023">
            <v>0</v>
          </cell>
          <cell r="F1023" t="str">
            <v>INSTALL NEW  EMERGENCY LIGHT</v>
          </cell>
          <cell r="J1023" t="str">
            <v>Ordinary deprec.</v>
          </cell>
          <cell r="K1023">
            <v>-11.46</v>
          </cell>
          <cell r="L1023">
            <v>-10.31</v>
          </cell>
          <cell r="N1023">
            <v>-1.1499999999999999</v>
          </cell>
        </row>
        <row r="1024">
          <cell r="B1024">
            <v>4000145</v>
          </cell>
          <cell r="E1024">
            <v>0</v>
          </cell>
          <cell r="F1024" t="str">
            <v>INSTALL NEW  EMERGENCY LIGHT</v>
          </cell>
          <cell r="J1024" t="str">
            <v>Ordinary deprec.</v>
          </cell>
          <cell r="K1024">
            <v>-11.46</v>
          </cell>
          <cell r="L1024">
            <v>-10.31</v>
          </cell>
          <cell r="N1024">
            <v>-1.1499999999999999</v>
          </cell>
        </row>
        <row r="1025">
          <cell r="B1025">
            <v>4000146</v>
          </cell>
          <cell r="E1025">
            <v>0</v>
          </cell>
          <cell r="F1025" t="str">
            <v>INSTALL NEW  EMERGENCY LIGHT</v>
          </cell>
          <cell r="J1025" t="str">
            <v>Ordinary deprec.</v>
          </cell>
          <cell r="K1025">
            <v>-11.46</v>
          </cell>
          <cell r="L1025">
            <v>-10.31</v>
          </cell>
          <cell r="N1025">
            <v>-1.1499999999999999</v>
          </cell>
        </row>
        <row r="1026">
          <cell r="B1026">
            <v>4000147</v>
          </cell>
          <cell r="E1026">
            <v>0</v>
          </cell>
          <cell r="F1026" t="str">
            <v>INSTALL NEW  EMERGENCY LIGHT</v>
          </cell>
          <cell r="J1026" t="str">
            <v>Ordinary deprec.</v>
          </cell>
          <cell r="K1026">
            <v>-11.46</v>
          </cell>
          <cell r="L1026">
            <v>-10.31</v>
          </cell>
          <cell r="N1026">
            <v>-1.1499999999999999</v>
          </cell>
        </row>
        <row r="1027">
          <cell r="B1027">
            <v>4000148</v>
          </cell>
          <cell r="E1027">
            <v>0</v>
          </cell>
          <cell r="F1027" t="str">
            <v>INSTALL NEW  EMERGENCY LIGHT</v>
          </cell>
          <cell r="J1027" t="str">
            <v>Ordinary deprec.</v>
          </cell>
          <cell r="K1027">
            <v>-11.46</v>
          </cell>
          <cell r="L1027">
            <v>-10.31</v>
          </cell>
          <cell r="N1027">
            <v>-1.1499999999999999</v>
          </cell>
        </row>
        <row r="1028">
          <cell r="B1028">
            <v>4000149</v>
          </cell>
          <cell r="E1028">
            <v>0</v>
          </cell>
          <cell r="F1028" t="str">
            <v>INSTALL NEW  EMERGENCY LIGHT</v>
          </cell>
          <cell r="J1028" t="str">
            <v>Ordinary deprec.</v>
          </cell>
          <cell r="K1028">
            <v>-11.46</v>
          </cell>
          <cell r="L1028">
            <v>-10.31</v>
          </cell>
          <cell r="N1028">
            <v>-1.1499999999999999</v>
          </cell>
        </row>
        <row r="1029">
          <cell r="B1029">
            <v>4000150</v>
          </cell>
          <cell r="E1029">
            <v>0</v>
          </cell>
          <cell r="F1029" t="str">
            <v>INSTALL NEW  EMERGENCY LIGHT</v>
          </cell>
          <cell r="J1029" t="str">
            <v>Ordinary deprec.</v>
          </cell>
          <cell r="K1029">
            <v>-11.46</v>
          </cell>
          <cell r="L1029">
            <v>-10.31</v>
          </cell>
          <cell r="N1029">
            <v>-1.1499999999999999</v>
          </cell>
        </row>
        <row r="1030">
          <cell r="B1030">
            <v>4000151</v>
          </cell>
          <cell r="E1030">
            <v>0</v>
          </cell>
          <cell r="F1030" t="str">
            <v>INSTALL NEW  EMERGENCY LIGHT</v>
          </cell>
          <cell r="J1030" t="str">
            <v>Ordinary deprec.</v>
          </cell>
          <cell r="K1030">
            <v>-11.46</v>
          </cell>
          <cell r="L1030">
            <v>-10.31</v>
          </cell>
          <cell r="N1030">
            <v>-1.1499999999999999</v>
          </cell>
        </row>
        <row r="1031">
          <cell r="B1031">
            <v>4000152</v>
          </cell>
          <cell r="E1031">
            <v>0</v>
          </cell>
          <cell r="F1031" t="str">
            <v>INSTALL NEW  EMERGENCY LIGHT</v>
          </cell>
          <cell r="J1031" t="str">
            <v>Ordinary deprec.</v>
          </cell>
          <cell r="K1031">
            <v>-11.46</v>
          </cell>
          <cell r="L1031">
            <v>-10.31</v>
          </cell>
          <cell r="N1031">
            <v>-1.1499999999999999</v>
          </cell>
        </row>
        <row r="1032">
          <cell r="B1032">
            <v>4000153</v>
          </cell>
          <cell r="E1032">
            <v>0</v>
          </cell>
          <cell r="F1032" t="str">
            <v>INSTALL NEW  EMERGENCY LIGHT</v>
          </cell>
          <cell r="J1032" t="str">
            <v>Ordinary deprec.</v>
          </cell>
          <cell r="K1032">
            <v>-11.46</v>
          </cell>
          <cell r="L1032">
            <v>-10.31</v>
          </cell>
          <cell r="N1032">
            <v>-1.1499999999999999</v>
          </cell>
        </row>
        <row r="1033">
          <cell r="B1033">
            <v>4000154</v>
          </cell>
          <cell r="E1033">
            <v>0</v>
          </cell>
          <cell r="F1033" t="str">
            <v>INSTALL NEW  EMERGENCY LIGHT</v>
          </cell>
          <cell r="J1033" t="str">
            <v>Ordinary deprec.</v>
          </cell>
          <cell r="K1033">
            <v>-11.46</v>
          </cell>
          <cell r="L1033">
            <v>-10.31</v>
          </cell>
          <cell r="N1033">
            <v>-1.1499999999999999</v>
          </cell>
        </row>
        <row r="1034">
          <cell r="B1034">
            <v>4000155</v>
          </cell>
          <cell r="E1034">
            <v>0</v>
          </cell>
          <cell r="F1034" t="str">
            <v>INSTALL NEW  EMERGENCY LIGHT</v>
          </cell>
          <cell r="J1034" t="str">
            <v>Ordinary deprec.</v>
          </cell>
          <cell r="K1034">
            <v>-11.46</v>
          </cell>
          <cell r="L1034">
            <v>-10.31</v>
          </cell>
          <cell r="N1034">
            <v>-1.1499999999999999</v>
          </cell>
        </row>
        <row r="1035">
          <cell r="B1035">
            <v>4000156</v>
          </cell>
          <cell r="E1035">
            <v>0</v>
          </cell>
          <cell r="F1035" t="str">
            <v>INSTALL NEW  EMERGENCY LIGHT</v>
          </cell>
          <cell r="J1035" t="str">
            <v>Ordinary deprec.</v>
          </cell>
          <cell r="K1035">
            <v>-11.46</v>
          </cell>
          <cell r="L1035">
            <v>-10.31</v>
          </cell>
          <cell r="N1035">
            <v>-1.1499999999999999</v>
          </cell>
        </row>
        <row r="1036">
          <cell r="B1036">
            <v>4000157</v>
          </cell>
          <cell r="E1036">
            <v>0</v>
          </cell>
          <cell r="F1036" t="str">
            <v>INSTALL NEW  EMERGENCY LIGHT</v>
          </cell>
          <cell r="J1036" t="str">
            <v>Ordinary deprec.</v>
          </cell>
          <cell r="K1036">
            <v>-11.46</v>
          </cell>
          <cell r="L1036">
            <v>-10.31</v>
          </cell>
          <cell r="N1036">
            <v>-1.1499999999999999</v>
          </cell>
        </row>
        <row r="1037">
          <cell r="B1037">
            <v>4000158</v>
          </cell>
          <cell r="E1037">
            <v>0</v>
          </cell>
          <cell r="F1037" t="str">
            <v>INSTALL NEW  EMERGENCY LIGHT</v>
          </cell>
          <cell r="J1037" t="str">
            <v>Ordinary deprec.</v>
          </cell>
          <cell r="K1037">
            <v>-11.46</v>
          </cell>
          <cell r="L1037">
            <v>-10.31</v>
          </cell>
          <cell r="N1037">
            <v>-1.1499999999999999</v>
          </cell>
        </row>
        <row r="1038">
          <cell r="B1038">
            <v>4000159</v>
          </cell>
          <cell r="E1038">
            <v>0</v>
          </cell>
          <cell r="F1038" t="str">
            <v>INSTALL NEW  EMERGENCY LIGHT</v>
          </cell>
          <cell r="J1038" t="str">
            <v>Ordinary deprec.</v>
          </cell>
          <cell r="K1038">
            <v>-11.46</v>
          </cell>
          <cell r="L1038">
            <v>-10.31</v>
          </cell>
          <cell r="N1038">
            <v>-1.1499999999999999</v>
          </cell>
        </row>
        <row r="1039">
          <cell r="B1039">
            <v>4000160</v>
          </cell>
          <cell r="E1039">
            <v>0</v>
          </cell>
          <cell r="F1039" t="str">
            <v>INSTALL NEW  EMERGENCY LIGHT</v>
          </cell>
          <cell r="J1039" t="str">
            <v>Ordinary deprec.</v>
          </cell>
          <cell r="K1039">
            <v>-11.46</v>
          </cell>
          <cell r="L1039">
            <v>-10.31</v>
          </cell>
          <cell r="N1039">
            <v>-1.1499999999999999</v>
          </cell>
        </row>
        <row r="1040">
          <cell r="B1040">
            <v>4000161</v>
          </cell>
          <cell r="E1040">
            <v>0</v>
          </cell>
          <cell r="F1040" t="str">
            <v>INSTALL NEW  EMERGENCY LIGHT</v>
          </cell>
          <cell r="J1040" t="str">
            <v>Ordinary deprec.</v>
          </cell>
          <cell r="K1040">
            <v>-11.46</v>
          </cell>
          <cell r="L1040">
            <v>-10.31</v>
          </cell>
          <cell r="N1040">
            <v>-1.1499999999999999</v>
          </cell>
        </row>
        <row r="1041">
          <cell r="B1041">
            <v>4000162</v>
          </cell>
          <cell r="E1041">
            <v>0</v>
          </cell>
          <cell r="F1041" t="str">
            <v>INSTALL NEW  EMERGENCY LIGHT</v>
          </cell>
          <cell r="J1041" t="str">
            <v>Ordinary deprec.</v>
          </cell>
          <cell r="K1041">
            <v>-11.46</v>
          </cell>
          <cell r="L1041">
            <v>-10.31</v>
          </cell>
          <cell r="N1041">
            <v>-1.1499999999999999</v>
          </cell>
        </row>
        <row r="1042">
          <cell r="B1042">
            <v>4000163</v>
          </cell>
          <cell r="E1042">
            <v>0</v>
          </cell>
          <cell r="F1042" t="str">
            <v>INSTALL NEW SIREN</v>
          </cell>
          <cell r="J1042" t="str">
            <v>Ordinary deprec.</v>
          </cell>
          <cell r="K1042">
            <v>-17.71</v>
          </cell>
          <cell r="L1042">
            <v>-15.94</v>
          </cell>
          <cell r="N1042">
            <v>-1.77</v>
          </cell>
        </row>
        <row r="1043">
          <cell r="B1043">
            <v>4000164</v>
          </cell>
          <cell r="E1043">
            <v>0</v>
          </cell>
          <cell r="F1043" t="str">
            <v>INSTALL NEW SIREN</v>
          </cell>
          <cell r="J1043" t="str">
            <v>Ordinary deprec.</v>
          </cell>
          <cell r="K1043">
            <v>-17.71</v>
          </cell>
          <cell r="L1043">
            <v>-15.94</v>
          </cell>
          <cell r="N1043">
            <v>-1.77</v>
          </cell>
        </row>
        <row r="1044">
          <cell r="B1044">
            <v>4000165</v>
          </cell>
          <cell r="E1044">
            <v>0</v>
          </cell>
          <cell r="F1044" t="str">
            <v>INSTALL NEW SIREN</v>
          </cell>
          <cell r="J1044" t="str">
            <v>Ordinary deprec.</v>
          </cell>
          <cell r="K1044">
            <v>-17.71</v>
          </cell>
          <cell r="L1044">
            <v>-15.94</v>
          </cell>
          <cell r="N1044">
            <v>-1.77</v>
          </cell>
        </row>
        <row r="1045">
          <cell r="B1045">
            <v>4000166</v>
          </cell>
          <cell r="E1045">
            <v>0</v>
          </cell>
          <cell r="F1045" t="str">
            <v>INSTALL NEW SIREN</v>
          </cell>
          <cell r="J1045" t="str">
            <v>Ordinary deprec.</v>
          </cell>
          <cell r="K1045">
            <v>-17.71</v>
          </cell>
          <cell r="L1045">
            <v>-15.94</v>
          </cell>
          <cell r="N1045">
            <v>-1.77</v>
          </cell>
        </row>
        <row r="1046">
          <cell r="B1046">
            <v>4000167</v>
          </cell>
          <cell r="E1046">
            <v>0</v>
          </cell>
          <cell r="F1046" t="str">
            <v>INSTALL NEW SIREN</v>
          </cell>
          <cell r="J1046" t="str">
            <v>Ordinary deprec.</v>
          </cell>
          <cell r="K1046">
            <v>-5.21</v>
          </cell>
          <cell r="L1046">
            <v>-4.6900000000000004</v>
          </cell>
          <cell r="N1046">
            <v>-0.52</v>
          </cell>
        </row>
        <row r="1047">
          <cell r="B1047">
            <v>4000168</v>
          </cell>
          <cell r="E1047">
            <v>0</v>
          </cell>
          <cell r="F1047" t="str">
            <v>INSTALL NEW SIREN</v>
          </cell>
          <cell r="J1047" t="str">
            <v>Ordinary deprec.</v>
          </cell>
          <cell r="K1047">
            <v>-5.21</v>
          </cell>
          <cell r="L1047">
            <v>-4.6900000000000004</v>
          </cell>
          <cell r="N1047">
            <v>-0.52</v>
          </cell>
        </row>
        <row r="1048">
          <cell r="B1048">
            <v>4000169</v>
          </cell>
          <cell r="E1048">
            <v>0</v>
          </cell>
          <cell r="F1048" t="str">
            <v>INSTALL NEW SIREN</v>
          </cell>
          <cell r="J1048" t="str">
            <v>Ordinary deprec.</v>
          </cell>
          <cell r="K1048">
            <v>-5.21</v>
          </cell>
          <cell r="L1048">
            <v>-4.6900000000000004</v>
          </cell>
          <cell r="N1048">
            <v>-0.52</v>
          </cell>
        </row>
        <row r="1049">
          <cell r="B1049">
            <v>4000170</v>
          </cell>
          <cell r="E1049">
            <v>0</v>
          </cell>
          <cell r="F1049" t="str">
            <v>REALLOCATED HOSE RELL</v>
          </cell>
          <cell r="J1049" t="str">
            <v>Ordinary deprec.</v>
          </cell>
          <cell r="K1049">
            <v>-31.25</v>
          </cell>
          <cell r="L1049">
            <v>-28.13</v>
          </cell>
          <cell r="N1049">
            <v>-3.12</v>
          </cell>
        </row>
        <row r="1050">
          <cell r="B1050">
            <v>4000171</v>
          </cell>
          <cell r="E1050">
            <v>0</v>
          </cell>
          <cell r="F1050" t="str">
            <v>HOSEREEL CABINET</v>
          </cell>
          <cell r="J1050" t="str">
            <v>Ordinary deprec.</v>
          </cell>
          <cell r="K1050">
            <v>-66.67</v>
          </cell>
          <cell r="L1050">
            <v>-60</v>
          </cell>
          <cell r="N1050">
            <v>-6.67</v>
          </cell>
        </row>
        <row r="1051">
          <cell r="B1051">
            <v>4000181</v>
          </cell>
          <cell r="E1051">
            <v>0</v>
          </cell>
          <cell r="F1051" t="str">
            <v>EMERGENCY LIGHT</v>
          </cell>
          <cell r="J1051" t="str">
            <v>Ordinary deprec.</v>
          </cell>
          <cell r="K1051">
            <v>-11.46</v>
          </cell>
          <cell r="L1051">
            <v>-10.31</v>
          </cell>
          <cell r="N1051">
            <v>-1.1499999999999999</v>
          </cell>
        </row>
        <row r="1052">
          <cell r="B1052">
            <v>4000182</v>
          </cell>
          <cell r="E1052">
            <v>0</v>
          </cell>
          <cell r="F1052" t="str">
            <v>EMERGENCY LIGHT</v>
          </cell>
          <cell r="J1052" t="str">
            <v>Ordinary deprec.</v>
          </cell>
          <cell r="K1052">
            <v>-11.46</v>
          </cell>
          <cell r="L1052">
            <v>-10.31</v>
          </cell>
          <cell r="N1052">
            <v>-1.1499999999999999</v>
          </cell>
        </row>
        <row r="1053">
          <cell r="B1053">
            <v>4000183</v>
          </cell>
          <cell r="E1053">
            <v>0</v>
          </cell>
          <cell r="F1053" t="str">
            <v>EMERGENCY LIGHT</v>
          </cell>
          <cell r="J1053" t="str">
            <v>Ordinary deprec.</v>
          </cell>
          <cell r="K1053">
            <v>-11.46</v>
          </cell>
          <cell r="L1053">
            <v>-10.31</v>
          </cell>
          <cell r="N1053">
            <v>-1.1499999999999999</v>
          </cell>
        </row>
        <row r="1054">
          <cell r="B1054">
            <v>4000184</v>
          </cell>
          <cell r="E1054">
            <v>0</v>
          </cell>
          <cell r="F1054" t="str">
            <v>EMERGENCY LIGHT</v>
          </cell>
          <cell r="J1054" t="str">
            <v>Ordinary deprec.</v>
          </cell>
          <cell r="K1054">
            <v>-11.46</v>
          </cell>
          <cell r="L1054">
            <v>-10.31</v>
          </cell>
          <cell r="N1054">
            <v>-1.1499999999999999</v>
          </cell>
        </row>
        <row r="1055">
          <cell r="B1055">
            <v>4000185</v>
          </cell>
          <cell r="E1055">
            <v>0</v>
          </cell>
          <cell r="F1055" t="str">
            <v>EMERGENCY LIGHT</v>
          </cell>
          <cell r="J1055" t="str">
            <v>Ordinary deprec.</v>
          </cell>
          <cell r="K1055">
            <v>-11.46</v>
          </cell>
          <cell r="L1055">
            <v>-10.31</v>
          </cell>
          <cell r="N1055">
            <v>-1.1499999999999999</v>
          </cell>
        </row>
        <row r="1056">
          <cell r="B1056">
            <v>4000186</v>
          </cell>
          <cell r="E1056">
            <v>0</v>
          </cell>
          <cell r="F1056" t="str">
            <v>EMERGENCY LIGHT</v>
          </cell>
          <cell r="J1056" t="str">
            <v>Ordinary deprec.</v>
          </cell>
          <cell r="K1056">
            <v>-11.46</v>
          </cell>
          <cell r="L1056">
            <v>-10.31</v>
          </cell>
          <cell r="N1056">
            <v>-1.1499999999999999</v>
          </cell>
        </row>
        <row r="1057">
          <cell r="B1057">
            <v>4000187</v>
          </cell>
          <cell r="E1057">
            <v>0</v>
          </cell>
          <cell r="F1057" t="str">
            <v>EMERGENCY LIGHT</v>
          </cell>
          <cell r="J1057" t="str">
            <v>Ordinary deprec.</v>
          </cell>
          <cell r="K1057">
            <v>-11.46</v>
          </cell>
          <cell r="L1057">
            <v>-10.31</v>
          </cell>
          <cell r="N1057">
            <v>-1.1499999999999999</v>
          </cell>
        </row>
        <row r="1058">
          <cell r="B1058">
            <v>4000188</v>
          </cell>
          <cell r="E1058">
            <v>0</v>
          </cell>
          <cell r="F1058" t="str">
            <v>EMERGENCY LIGHT</v>
          </cell>
          <cell r="J1058" t="str">
            <v>Ordinary deprec.</v>
          </cell>
          <cell r="K1058">
            <v>-11.46</v>
          </cell>
          <cell r="L1058">
            <v>-10.31</v>
          </cell>
          <cell r="N1058">
            <v>-1.1499999999999999</v>
          </cell>
        </row>
        <row r="1059">
          <cell r="B1059">
            <v>4000189</v>
          </cell>
          <cell r="E1059">
            <v>0</v>
          </cell>
          <cell r="F1059" t="str">
            <v>EMERGENCY LIGHT</v>
          </cell>
          <cell r="J1059" t="str">
            <v>Ordinary deprec.</v>
          </cell>
          <cell r="K1059">
            <v>-11.46</v>
          </cell>
          <cell r="L1059">
            <v>-10.31</v>
          </cell>
          <cell r="N1059">
            <v>-1.1499999999999999</v>
          </cell>
        </row>
        <row r="1060">
          <cell r="B1060">
            <v>4000190</v>
          </cell>
          <cell r="E1060">
            <v>0</v>
          </cell>
          <cell r="F1060" t="str">
            <v>EMERGENCY LIGHT</v>
          </cell>
          <cell r="J1060" t="str">
            <v>Ordinary deprec.</v>
          </cell>
          <cell r="K1060">
            <v>-11.46</v>
          </cell>
          <cell r="L1060">
            <v>-10.31</v>
          </cell>
          <cell r="N1060">
            <v>-1.1499999999999999</v>
          </cell>
        </row>
        <row r="1061">
          <cell r="B1061">
            <v>4000191</v>
          </cell>
          <cell r="E1061">
            <v>0</v>
          </cell>
          <cell r="F1061" t="str">
            <v>EMERGENCY LIGHT</v>
          </cell>
          <cell r="J1061" t="str">
            <v>Ordinary deprec.</v>
          </cell>
          <cell r="K1061">
            <v>-11.46</v>
          </cell>
          <cell r="L1061">
            <v>-10.31</v>
          </cell>
          <cell r="N1061">
            <v>-1.1499999999999999</v>
          </cell>
        </row>
        <row r="1062">
          <cell r="B1062">
            <v>4000192</v>
          </cell>
          <cell r="E1062">
            <v>0</v>
          </cell>
          <cell r="F1062" t="str">
            <v>EMERGENCY LIGHT</v>
          </cell>
          <cell r="J1062" t="str">
            <v>Ordinary deprec.</v>
          </cell>
          <cell r="K1062">
            <v>-11.46</v>
          </cell>
          <cell r="L1062">
            <v>-10.31</v>
          </cell>
          <cell r="N1062">
            <v>-1.1499999999999999</v>
          </cell>
        </row>
        <row r="1063">
          <cell r="B1063">
            <v>4000193</v>
          </cell>
          <cell r="E1063">
            <v>0</v>
          </cell>
          <cell r="F1063" t="str">
            <v>EMERGENCY LIGHT</v>
          </cell>
          <cell r="J1063" t="str">
            <v>Ordinary deprec.</v>
          </cell>
          <cell r="K1063">
            <v>-11.46</v>
          </cell>
          <cell r="L1063">
            <v>-10.31</v>
          </cell>
          <cell r="N1063">
            <v>-1.1499999999999999</v>
          </cell>
        </row>
        <row r="1064">
          <cell r="B1064">
            <v>4000194</v>
          </cell>
          <cell r="E1064">
            <v>0</v>
          </cell>
          <cell r="F1064" t="str">
            <v>EMERGENCY LIGHT</v>
          </cell>
          <cell r="J1064" t="str">
            <v>Ordinary deprec.</v>
          </cell>
          <cell r="K1064">
            <v>-11.46</v>
          </cell>
          <cell r="L1064">
            <v>-10.31</v>
          </cell>
          <cell r="N1064">
            <v>-1.1499999999999999</v>
          </cell>
        </row>
        <row r="1065">
          <cell r="B1065">
            <v>4000195</v>
          </cell>
          <cell r="E1065">
            <v>0</v>
          </cell>
          <cell r="F1065" t="str">
            <v>EMERGENCY LIGHT</v>
          </cell>
          <cell r="J1065" t="str">
            <v>Ordinary deprec.</v>
          </cell>
          <cell r="K1065">
            <v>-11.46</v>
          </cell>
          <cell r="L1065">
            <v>-10.31</v>
          </cell>
          <cell r="N1065">
            <v>-1.1499999999999999</v>
          </cell>
        </row>
        <row r="1066">
          <cell r="B1066">
            <v>4000196</v>
          </cell>
          <cell r="E1066">
            <v>0</v>
          </cell>
          <cell r="F1066" t="str">
            <v>EMERGENCY LIGHT</v>
          </cell>
          <cell r="J1066" t="str">
            <v>Ordinary deprec.</v>
          </cell>
          <cell r="K1066">
            <v>-11.46</v>
          </cell>
          <cell r="L1066">
            <v>-10.31</v>
          </cell>
          <cell r="N1066">
            <v>-1.1499999999999999</v>
          </cell>
        </row>
        <row r="1067">
          <cell r="B1067">
            <v>4000197</v>
          </cell>
          <cell r="E1067">
            <v>0</v>
          </cell>
          <cell r="F1067" t="str">
            <v>EMERGENCY LIGHT</v>
          </cell>
          <cell r="J1067" t="str">
            <v>Ordinary deprec.</v>
          </cell>
          <cell r="K1067">
            <v>-11.46</v>
          </cell>
          <cell r="L1067">
            <v>-10.31</v>
          </cell>
          <cell r="N1067">
            <v>-1.1499999999999999</v>
          </cell>
        </row>
        <row r="1068">
          <cell r="B1068">
            <v>4000198</v>
          </cell>
          <cell r="E1068">
            <v>0</v>
          </cell>
          <cell r="F1068" t="str">
            <v>EMERGENCY LIGHT</v>
          </cell>
          <cell r="J1068" t="str">
            <v>Ordinary deprec.</v>
          </cell>
          <cell r="K1068">
            <v>-11.46</v>
          </cell>
          <cell r="L1068">
            <v>-10.31</v>
          </cell>
          <cell r="N1068">
            <v>-1.1499999999999999</v>
          </cell>
        </row>
        <row r="1069">
          <cell r="B1069">
            <v>4000199</v>
          </cell>
          <cell r="E1069">
            <v>0</v>
          </cell>
          <cell r="F1069" t="str">
            <v>EMERGENCY LIGHT</v>
          </cell>
          <cell r="J1069" t="str">
            <v>Ordinary deprec.</v>
          </cell>
          <cell r="K1069">
            <v>-11.46</v>
          </cell>
          <cell r="L1069">
            <v>-10.31</v>
          </cell>
          <cell r="N1069">
            <v>-1.1499999999999999</v>
          </cell>
        </row>
        <row r="1070">
          <cell r="B1070">
            <v>4000200</v>
          </cell>
          <cell r="E1070">
            <v>0</v>
          </cell>
          <cell r="F1070" t="str">
            <v>EMERGENCY LIGHT</v>
          </cell>
          <cell r="J1070" t="str">
            <v>Ordinary deprec.</v>
          </cell>
          <cell r="K1070">
            <v>-11.46</v>
          </cell>
          <cell r="L1070">
            <v>-10.31</v>
          </cell>
          <cell r="N1070">
            <v>-1.1499999999999999</v>
          </cell>
        </row>
        <row r="1071">
          <cell r="B1071">
            <v>4000201</v>
          </cell>
          <cell r="E1071">
            <v>0</v>
          </cell>
          <cell r="F1071" t="str">
            <v>EMERGENCY LIGHT</v>
          </cell>
          <cell r="J1071" t="str">
            <v>Ordinary deprec.</v>
          </cell>
          <cell r="K1071">
            <v>-11.46</v>
          </cell>
          <cell r="L1071">
            <v>-10.31</v>
          </cell>
          <cell r="N1071">
            <v>-1.1499999999999999</v>
          </cell>
        </row>
        <row r="1072">
          <cell r="B1072">
            <v>4000202</v>
          </cell>
          <cell r="E1072">
            <v>0</v>
          </cell>
          <cell r="F1072" t="str">
            <v>EMERGENCY LIGHT</v>
          </cell>
          <cell r="J1072" t="str">
            <v>Ordinary deprec.</v>
          </cell>
          <cell r="K1072">
            <v>-11.46</v>
          </cell>
          <cell r="L1072">
            <v>-10.31</v>
          </cell>
          <cell r="N1072">
            <v>-1.1499999999999999</v>
          </cell>
        </row>
        <row r="1073">
          <cell r="B1073">
            <v>4000203</v>
          </cell>
          <cell r="E1073">
            <v>0</v>
          </cell>
          <cell r="F1073" t="str">
            <v>EMERGENCY LIGHT</v>
          </cell>
          <cell r="J1073" t="str">
            <v>Ordinary deprec.</v>
          </cell>
          <cell r="K1073">
            <v>-11.46</v>
          </cell>
          <cell r="L1073">
            <v>-10.31</v>
          </cell>
          <cell r="N1073">
            <v>-1.1499999999999999</v>
          </cell>
        </row>
        <row r="1075">
          <cell r="B1075">
            <v>130000</v>
          </cell>
          <cell r="F1075">
            <v>102001610</v>
          </cell>
          <cell r="I1075">
            <v>300000058</v>
          </cell>
          <cell r="J1075" t="str">
            <v>Ordinary deprec.</v>
          </cell>
          <cell r="K1075">
            <v>-3338.65</v>
          </cell>
          <cell r="L1075">
            <v>-3019.03</v>
          </cell>
          <cell r="N1075">
            <v>-319.62</v>
          </cell>
        </row>
        <row r="1077">
          <cell r="B1077">
            <v>130000</v>
          </cell>
          <cell r="F1077">
            <v>102001610</v>
          </cell>
          <cell r="H1077" t="str">
            <v>*</v>
          </cell>
          <cell r="J1077" t="str">
            <v>Ordinary deprec.</v>
          </cell>
          <cell r="K1077">
            <v>-3338.65</v>
          </cell>
          <cell r="L1077">
            <v>-3019.03</v>
          </cell>
          <cell r="N1077">
            <v>-319.62</v>
          </cell>
        </row>
        <row r="1082">
          <cell r="C1082">
            <v>1020</v>
          </cell>
          <cell r="D1082" t="str">
            <v xml:space="preserve">                                             Book depreciation</v>
          </cell>
          <cell r="M1082" t="str">
            <v>Per:</v>
          </cell>
          <cell r="O1082">
            <v>2003</v>
          </cell>
          <cell r="P1082" t="str">
            <v>/</v>
          </cell>
          <cell r="Q1082">
            <v>12</v>
          </cell>
          <cell r="R1082" t="str">
            <v>-</v>
          </cell>
          <cell r="S1082">
            <v>1</v>
          </cell>
        </row>
        <row r="1084">
          <cell r="G1084" t="str">
            <v>Cost center</v>
          </cell>
        </row>
        <row r="1085">
          <cell r="G1085">
            <v>102001630</v>
          </cell>
        </row>
        <row r="1087">
          <cell r="B1087" t="str">
            <v>Main number</v>
          </cell>
          <cell r="E1087" t="str">
            <v>SNo.</v>
          </cell>
          <cell r="F1087" t="str">
            <v>Name</v>
          </cell>
          <cell r="I1087" t="str">
            <v>Doc.no.</v>
          </cell>
          <cell r="J1087" t="str">
            <v>Deprec. type</v>
          </cell>
          <cell r="K1087" t="str">
            <v xml:space="preserve">        planned</v>
          </cell>
          <cell r="L1087" t="str">
            <v xml:space="preserve">         posted</v>
          </cell>
          <cell r="N1087" t="str">
            <v xml:space="preserve">        to post</v>
          </cell>
        </row>
        <row r="1089">
          <cell r="B1089">
            <v>4000048</v>
          </cell>
          <cell r="E1089">
            <v>0</v>
          </cell>
          <cell r="F1089" t="str">
            <v>AUTO MAIN GATE MOTOR</v>
          </cell>
          <cell r="J1089" t="str">
            <v>Ordinary deprec.</v>
          </cell>
          <cell r="K1089">
            <v>-877.45</v>
          </cell>
          <cell r="L1089">
            <v>-804.33</v>
          </cell>
          <cell r="N1089">
            <v>-73.12</v>
          </cell>
        </row>
        <row r="1090">
          <cell r="B1090">
            <v>4000062</v>
          </cell>
          <cell r="E1090">
            <v>0</v>
          </cell>
          <cell r="F1090" t="str">
            <v>EXHAUST HOT AIR PIPING SYSTEM</v>
          </cell>
          <cell r="J1090" t="str">
            <v>Ordinary deprec.</v>
          </cell>
          <cell r="K1090">
            <v>-3431.17</v>
          </cell>
          <cell r="L1090">
            <v>-3145.24</v>
          </cell>
          <cell r="N1090">
            <v>-285.93</v>
          </cell>
        </row>
        <row r="1092">
          <cell r="B1092">
            <v>130000</v>
          </cell>
          <cell r="F1092">
            <v>102001630</v>
          </cell>
          <cell r="I1092">
            <v>300000059</v>
          </cell>
          <cell r="J1092" t="str">
            <v>Ordinary deprec.</v>
          </cell>
          <cell r="K1092">
            <v>-4308.62</v>
          </cell>
          <cell r="L1092">
            <v>-3949.57</v>
          </cell>
          <cell r="N1092">
            <v>-359.05</v>
          </cell>
        </row>
        <row r="1094">
          <cell r="B1094">
            <v>130000</v>
          </cell>
          <cell r="F1094">
            <v>102001630</v>
          </cell>
          <cell r="H1094" t="str">
            <v>*</v>
          </cell>
          <cell r="J1094" t="str">
            <v>Ordinary deprec.</v>
          </cell>
          <cell r="K1094">
            <v>-4308.62</v>
          </cell>
          <cell r="L1094">
            <v>-3949.57</v>
          </cell>
          <cell r="N1094">
            <v>-359.05</v>
          </cell>
        </row>
        <row r="1096">
          <cell r="B1096">
            <v>130000</v>
          </cell>
          <cell r="F1096" t="str">
            <v>*</v>
          </cell>
          <cell r="J1096" t="str">
            <v>Ordinary deprec.</v>
          </cell>
          <cell r="K1096">
            <v>-212639.25</v>
          </cell>
          <cell r="L1096">
            <v>-179101.63</v>
          </cell>
          <cell r="N1096">
            <v>-33537.620000000003</v>
          </cell>
        </row>
        <row r="1101">
          <cell r="C1101">
            <v>1020</v>
          </cell>
          <cell r="D1101" t="str">
            <v xml:space="preserve">                                             Book depreciation</v>
          </cell>
          <cell r="M1101" t="str">
            <v>Per:</v>
          </cell>
          <cell r="O1101">
            <v>2003</v>
          </cell>
          <cell r="P1101" t="str">
            <v>/</v>
          </cell>
          <cell r="Q1101">
            <v>12</v>
          </cell>
          <cell r="R1101" t="str">
            <v>-</v>
          </cell>
          <cell r="S1101">
            <v>1</v>
          </cell>
        </row>
        <row r="1103">
          <cell r="G1103" t="str">
            <v>Cost center</v>
          </cell>
        </row>
        <row r="1104">
          <cell r="G1104">
            <v>102001100</v>
          </cell>
        </row>
        <row r="1106">
          <cell r="B1106" t="str">
            <v>Main number</v>
          </cell>
          <cell r="E1106" t="str">
            <v>SNo.</v>
          </cell>
          <cell r="F1106" t="str">
            <v>Name</v>
          </cell>
          <cell r="I1106" t="str">
            <v>Doc.no.</v>
          </cell>
          <cell r="J1106" t="str">
            <v>Deprec. type</v>
          </cell>
          <cell r="K1106" t="str">
            <v xml:space="preserve">        planned</v>
          </cell>
          <cell r="L1106" t="str">
            <v xml:space="preserve">         posted</v>
          </cell>
          <cell r="N1106" t="str">
            <v xml:space="preserve">        to post</v>
          </cell>
        </row>
        <row r="1108">
          <cell r="B1108">
            <v>4200010</v>
          </cell>
          <cell r="E1108">
            <v>0</v>
          </cell>
          <cell r="F1108" t="str">
            <v>WAKII WATER HEATER/COOLER</v>
          </cell>
          <cell r="J1108" t="str">
            <v>Ordinary deprec.</v>
          </cell>
          <cell r="K1108">
            <v>-252.08</v>
          </cell>
          <cell r="L1108">
            <v>-231.07</v>
          </cell>
          <cell r="N1108">
            <v>-21.01</v>
          </cell>
        </row>
        <row r="1109">
          <cell r="B1109">
            <v>4200076</v>
          </cell>
          <cell r="E1109">
            <v>0</v>
          </cell>
          <cell r="F1109" t="str">
            <v>5HP Air Cooled Split Unit</v>
          </cell>
          <cell r="J1109" t="str">
            <v>Ordinary deprec.</v>
          </cell>
          <cell r="K1109">
            <v>-95.83</v>
          </cell>
          <cell r="L1109">
            <v>0</v>
          </cell>
          <cell r="N1109">
            <v>-95.83</v>
          </cell>
        </row>
        <row r="1111">
          <cell r="B1111">
            <v>132000</v>
          </cell>
          <cell r="F1111">
            <v>102001100</v>
          </cell>
          <cell r="I1111">
            <v>300000060</v>
          </cell>
          <cell r="J1111" t="str">
            <v>Ordinary deprec.</v>
          </cell>
          <cell r="K1111">
            <v>-347.91</v>
          </cell>
          <cell r="L1111">
            <v>-231.07</v>
          </cell>
          <cell r="N1111">
            <v>-116.84</v>
          </cell>
        </row>
        <row r="1113">
          <cell r="B1113">
            <v>132000</v>
          </cell>
          <cell r="F1113">
            <v>102001100</v>
          </cell>
          <cell r="H1113" t="str">
            <v>*</v>
          </cell>
          <cell r="J1113" t="str">
            <v>Ordinary deprec.</v>
          </cell>
          <cell r="K1113">
            <v>-347.91</v>
          </cell>
          <cell r="L1113">
            <v>-231.07</v>
          </cell>
          <cell r="N1113">
            <v>-116.84</v>
          </cell>
        </row>
        <row r="1118">
          <cell r="C1118">
            <v>1020</v>
          </cell>
          <cell r="D1118" t="str">
            <v xml:space="preserve">                                             Book depreciation</v>
          </cell>
          <cell r="M1118" t="str">
            <v>Per:</v>
          </cell>
          <cell r="O1118">
            <v>2003</v>
          </cell>
          <cell r="P1118" t="str">
            <v>/</v>
          </cell>
          <cell r="Q1118">
            <v>12</v>
          </cell>
          <cell r="R1118" t="str">
            <v>-</v>
          </cell>
          <cell r="S1118">
            <v>1</v>
          </cell>
        </row>
        <row r="1120">
          <cell r="G1120" t="str">
            <v>Cost center</v>
          </cell>
        </row>
        <row r="1121">
          <cell r="G1121">
            <v>102001111</v>
          </cell>
        </row>
        <row r="1123">
          <cell r="B1123" t="str">
            <v>Main number</v>
          </cell>
          <cell r="E1123" t="str">
            <v>SNo.</v>
          </cell>
          <cell r="F1123" t="str">
            <v>Name</v>
          </cell>
          <cell r="I1123" t="str">
            <v>Doc.no.</v>
          </cell>
          <cell r="J1123" t="str">
            <v>Deprec. type</v>
          </cell>
          <cell r="K1123" t="str">
            <v xml:space="preserve">        planned</v>
          </cell>
          <cell r="L1123" t="str">
            <v xml:space="preserve">         posted</v>
          </cell>
          <cell r="N1123" t="str">
            <v xml:space="preserve">        to post</v>
          </cell>
        </row>
        <row r="1125">
          <cell r="B1125">
            <v>4200052</v>
          </cell>
          <cell r="E1125">
            <v>0</v>
          </cell>
          <cell r="F1125" t="str">
            <v>LAMINATING MACHINE A4 SIZE</v>
          </cell>
          <cell r="J1125" t="str">
            <v>Ordinary deprec.</v>
          </cell>
          <cell r="K1125">
            <v>-68.650000000000006</v>
          </cell>
          <cell r="L1125">
            <v>-62.93</v>
          </cell>
          <cell r="N1125">
            <v>-5.72</v>
          </cell>
        </row>
        <row r="1127">
          <cell r="B1127">
            <v>132000</v>
          </cell>
          <cell r="F1127">
            <v>102001111</v>
          </cell>
          <cell r="I1127">
            <v>300000061</v>
          </cell>
          <cell r="J1127" t="str">
            <v>Ordinary deprec.</v>
          </cell>
          <cell r="K1127">
            <v>-68.650000000000006</v>
          </cell>
          <cell r="L1127">
            <v>-62.93</v>
          </cell>
          <cell r="N1127">
            <v>-5.72</v>
          </cell>
        </row>
        <row r="1129">
          <cell r="B1129">
            <v>132000</v>
          </cell>
          <cell r="F1129">
            <v>102001111</v>
          </cell>
          <cell r="H1129" t="str">
            <v>*</v>
          </cell>
          <cell r="J1129" t="str">
            <v>Ordinary deprec.</v>
          </cell>
          <cell r="K1129">
            <v>-68.650000000000006</v>
          </cell>
          <cell r="L1129">
            <v>-62.93</v>
          </cell>
          <cell r="N1129">
            <v>-5.72</v>
          </cell>
        </row>
        <row r="1134">
          <cell r="C1134">
            <v>1020</v>
          </cell>
          <cell r="D1134" t="str">
            <v xml:space="preserve">                                             Book depreciation</v>
          </cell>
          <cell r="M1134" t="str">
            <v>Per:</v>
          </cell>
          <cell r="O1134">
            <v>2003</v>
          </cell>
          <cell r="P1134" t="str">
            <v>/</v>
          </cell>
          <cell r="Q1134">
            <v>12</v>
          </cell>
          <cell r="R1134" t="str">
            <v>-</v>
          </cell>
          <cell r="S1134">
            <v>1</v>
          </cell>
        </row>
        <row r="1136">
          <cell r="G1136" t="str">
            <v>Cost center</v>
          </cell>
        </row>
        <row r="1137">
          <cell r="G1137">
            <v>102001123</v>
          </cell>
        </row>
        <row r="1139">
          <cell r="B1139" t="str">
            <v>Main number</v>
          </cell>
          <cell r="E1139" t="str">
            <v>SNo.</v>
          </cell>
          <cell r="F1139" t="str">
            <v>Name</v>
          </cell>
          <cell r="I1139" t="str">
            <v>Doc.no.</v>
          </cell>
          <cell r="J1139" t="str">
            <v>Deprec. type</v>
          </cell>
          <cell r="K1139" t="str">
            <v xml:space="preserve">        planned</v>
          </cell>
          <cell r="L1139" t="str">
            <v xml:space="preserve">         posted</v>
          </cell>
          <cell r="N1139" t="str">
            <v xml:space="preserve">        to post</v>
          </cell>
        </row>
        <row r="1141">
          <cell r="B1141">
            <v>4200028</v>
          </cell>
          <cell r="E1141">
            <v>0</v>
          </cell>
          <cell r="F1141" t="str">
            <v>PHILIPS SINGLE LINE PHONE</v>
          </cell>
          <cell r="J1141" t="str">
            <v>Ordinary deprec.</v>
          </cell>
          <cell r="K1141">
            <v>-19.329999999999998</v>
          </cell>
          <cell r="L1141">
            <v>-17.72</v>
          </cell>
          <cell r="N1141">
            <v>-1.61</v>
          </cell>
        </row>
        <row r="1143">
          <cell r="B1143">
            <v>132000</v>
          </cell>
          <cell r="F1143">
            <v>102001123</v>
          </cell>
          <cell r="I1143">
            <v>300000062</v>
          </cell>
          <cell r="J1143" t="str">
            <v>Ordinary deprec.</v>
          </cell>
          <cell r="K1143">
            <v>-19.329999999999998</v>
          </cell>
          <cell r="L1143">
            <v>-17.72</v>
          </cell>
          <cell r="N1143">
            <v>-1.61</v>
          </cell>
        </row>
        <row r="1145">
          <cell r="B1145">
            <v>132000</v>
          </cell>
          <cell r="F1145">
            <v>102001123</v>
          </cell>
          <cell r="H1145" t="str">
            <v>*</v>
          </cell>
          <cell r="J1145" t="str">
            <v>Ordinary deprec.</v>
          </cell>
          <cell r="K1145">
            <v>-19.329999999999998</v>
          </cell>
          <cell r="L1145">
            <v>-17.72</v>
          </cell>
          <cell r="N1145">
            <v>-1.61</v>
          </cell>
        </row>
        <row r="1150">
          <cell r="C1150">
            <v>1020</v>
          </cell>
          <cell r="D1150" t="str">
            <v xml:space="preserve">                                             Book depreciation</v>
          </cell>
          <cell r="M1150" t="str">
            <v>Per:</v>
          </cell>
          <cell r="O1150">
            <v>2003</v>
          </cell>
          <cell r="P1150" t="str">
            <v>/</v>
          </cell>
          <cell r="Q1150">
            <v>12</v>
          </cell>
          <cell r="R1150" t="str">
            <v>-</v>
          </cell>
          <cell r="S1150">
            <v>1</v>
          </cell>
        </row>
        <row r="1152">
          <cell r="G1152" t="str">
            <v>Cost center</v>
          </cell>
        </row>
        <row r="1153">
          <cell r="G1153">
            <v>102001200</v>
          </cell>
        </row>
        <row r="1155">
          <cell r="B1155" t="str">
            <v>Main number</v>
          </cell>
          <cell r="E1155" t="str">
            <v>SNo.</v>
          </cell>
          <cell r="F1155" t="str">
            <v>Name</v>
          </cell>
          <cell r="I1155" t="str">
            <v>Doc.no.</v>
          </cell>
          <cell r="J1155" t="str">
            <v>Deprec. type</v>
          </cell>
          <cell r="K1155" t="str">
            <v xml:space="preserve">        planned</v>
          </cell>
          <cell r="L1155" t="str">
            <v xml:space="preserve">         posted</v>
          </cell>
          <cell r="N1155" t="str">
            <v xml:space="preserve">        to post</v>
          </cell>
        </row>
        <row r="1157">
          <cell r="B1157">
            <v>4200001</v>
          </cell>
          <cell r="E1157">
            <v>0</v>
          </cell>
          <cell r="F1157" t="str">
            <v>AUTO HOT WATER DISPENSER</v>
          </cell>
          <cell r="J1157" t="str">
            <v>Ordinary deprec.</v>
          </cell>
          <cell r="K1157">
            <v>-187.92</v>
          </cell>
          <cell r="L1157">
            <v>-173.18</v>
          </cell>
          <cell r="N1157">
            <v>-14.74</v>
          </cell>
        </row>
        <row r="1159">
          <cell r="B1159">
            <v>132000</v>
          </cell>
          <cell r="F1159">
            <v>102001200</v>
          </cell>
          <cell r="I1159">
            <v>300000063</v>
          </cell>
          <cell r="J1159" t="str">
            <v>Ordinary deprec.</v>
          </cell>
          <cell r="K1159">
            <v>-187.92</v>
          </cell>
          <cell r="L1159">
            <v>-173.18</v>
          </cell>
          <cell r="N1159">
            <v>-14.74</v>
          </cell>
        </row>
        <row r="1161">
          <cell r="B1161">
            <v>132000</v>
          </cell>
          <cell r="F1161">
            <v>102001200</v>
          </cell>
          <cell r="H1161" t="str">
            <v>*</v>
          </cell>
          <cell r="J1161" t="str">
            <v>Ordinary deprec.</v>
          </cell>
          <cell r="K1161">
            <v>-187.92</v>
          </cell>
          <cell r="L1161">
            <v>-173.18</v>
          </cell>
          <cell r="N1161">
            <v>-14.74</v>
          </cell>
        </row>
        <row r="1166">
          <cell r="C1166">
            <v>1020</v>
          </cell>
          <cell r="D1166" t="str">
            <v xml:space="preserve">                                             Book depreciation</v>
          </cell>
          <cell r="M1166" t="str">
            <v>Per:</v>
          </cell>
          <cell r="O1166">
            <v>2003</v>
          </cell>
          <cell r="P1166" t="str">
            <v>/</v>
          </cell>
          <cell r="Q1166">
            <v>12</v>
          </cell>
          <cell r="R1166" t="str">
            <v>-</v>
          </cell>
          <cell r="S1166">
            <v>1</v>
          </cell>
        </row>
        <row r="1168">
          <cell r="G1168" t="str">
            <v>Cost center</v>
          </cell>
        </row>
        <row r="1169">
          <cell r="G1169">
            <v>102001300</v>
          </cell>
        </row>
        <row r="1171">
          <cell r="B1171" t="str">
            <v>Main number</v>
          </cell>
          <cell r="E1171" t="str">
            <v>SNo.</v>
          </cell>
          <cell r="F1171" t="str">
            <v>Name</v>
          </cell>
          <cell r="I1171" t="str">
            <v>Doc.no.</v>
          </cell>
          <cell r="J1171" t="str">
            <v>Deprec. type</v>
          </cell>
          <cell r="K1171" t="str">
            <v xml:space="preserve">        planned</v>
          </cell>
          <cell r="L1171" t="str">
            <v xml:space="preserve">         posted</v>
          </cell>
          <cell r="N1171" t="str">
            <v xml:space="preserve">        to post</v>
          </cell>
        </row>
        <row r="1173">
          <cell r="B1173">
            <v>4200029</v>
          </cell>
          <cell r="E1173">
            <v>0</v>
          </cell>
          <cell r="F1173" t="str">
            <v>PHILIPS SINGLE LINE PHONE</v>
          </cell>
          <cell r="J1173" t="str">
            <v>Ordinary deprec.</v>
          </cell>
          <cell r="K1173">
            <v>-19.329999999999998</v>
          </cell>
          <cell r="L1173">
            <v>-17.72</v>
          </cell>
          <cell r="N1173">
            <v>-1.61</v>
          </cell>
        </row>
        <row r="1175">
          <cell r="B1175">
            <v>132000</v>
          </cell>
          <cell r="F1175">
            <v>102001300</v>
          </cell>
          <cell r="I1175">
            <v>300000064</v>
          </cell>
          <cell r="J1175" t="str">
            <v>Ordinary deprec.</v>
          </cell>
          <cell r="K1175">
            <v>-19.329999999999998</v>
          </cell>
          <cell r="L1175">
            <v>-17.72</v>
          </cell>
          <cell r="N1175">
            <v>-1.61</v>
          </cell>
        </row>
        <row r="1177">
          <cell r="B1177">
            <v>132000</v>
          </cell>
          <cell r="F1177">
            <v>102001300</v>
          </cell>
          <cell r="H1177" t="str">
            <v>*</v>
          </cell>
          <cell r="J1177" t="str">
            <v>Ordinary deprec.</v>
          </cell>
          <cell r="K1177">
            <v>-19.329999999999998</v>
          </cell>
          <cell r="L1177">
            <v>-17.72</v>
          </cell>
          <cell r="N1177">
            <v>-1.61</v>
          </cell>
        </row>
        <row r="1182">
          <cell r="C1182">
            <v>1020</v>
          </cell>
          <cell r="D1182" t="str">
            <v xml:space="preserve">                                             Book depreciation</v>
          </cell>
          <cell r="M1182" t="str">
            <v>Per:</v>
          </cell>
          <cell r="O1182">
            <v>2003</v>
          </cell>
          <cell r="P1182" t="str">
            <v>/</v>
          </cell>
          <cell r="Q1182">
            <v>12</v>
          </cell>
          <cell r="R1182" t="str">
            <v>-</v>
          </cell>
          <cell r="S1182">
            <v>1</v>
          </cell>
        </row>
        <row r="1184">
          <cell r="G1184" t="str">
            <v>Cost center</v>
          </cell>
        </row>
        <row r="1185">
          <cell r="G1185">
            <v>102001630</v>
          </cell>
        </row>
        <row r="1187">
          <cell r="B1187" t="str">
            <v>Main number</v>
          </cell>
          <cell r="E1187" t="str">
            <v>SNo.</v>
          </cell>
          <cell r="F1187" t="str">
            <v>Name</v>
          </cell>
          <cell r="I1187" t="str">
            <v>Doc.no.</v>
          </cell>
          <cell r="J1187" t="str">
            <v>Deprec. type</v>
          </cell>
          <cell r="K1187" t="str">
            <v xml:space="preserve">        planned</v>
          </cell>
          <cell r="L1187" t="str">
            <v xml:space="preserve">         posted</v>
          </cell>
          <cell r="N1187" t="str">
            <v xml:space="preserve">        to post</v>
          </cell>
        </row>
        <row r="1189">
          <cell r="B1189">
            <v>4200000</v>
          </cell>
          <cell r="E1189">
            <v>0</v>
          </cell>
          <cell r="F1189" t="str">
            <v>CIS CLOCK 3000B</v>
          </cell>
          <cell r="J1189" t="str">
            <v>Ordinary deprec.</v>
          </cell>
          <cell r="K1189">
            <v>-599</v>
          </cell>
          <cell r="L1189">
            <v>-599</v>
          </cell>
          <cell r="N1189">
            <v>0</v>
          </cell>
        </row>
        <row r="1190">
          <cell r="B1190">
            <v>4200002</v>
          </cell>
          <cell r="E1190">
            <v>0</v>
          </cell>
          <cell r="F1190" t="str">
            <v>VACUUM CLEANER</v>
          </cell>
          <cell r="J1190" t="str">
            <v>Ordinary deprec.</v>
          </cell>
          <cell r="K1190">
            <v>-56.84</v>
          </cell>
          <cell r="L1190">
            <v>-52.1</v>
          </cell>
          <cell r="N1190">
            <v>-4.74</v>
          </cell>
        </row>
        <row r="1191">
          <cell r="B1191">
            <v>4200003</v>
          </cell>
          <cell r="E1191">
            <v>0</v>
          </cell>
          <cell r="F1191" t="str">
            <v>TYPEWRITER</v>
          </cell>
          <cell r="J1191" t="str">
            <v>Ordinary deprec.</v>
          </cell>
          <cell r="K1191">
            <v>-58.4</v>
          </cell>
          <cell r="L1191">
            <v>-53.53</v>
          </cell>
          <cell r="N1191">
            <v>-4.87</v>
          </cell>
        </row>
        <row r="1192">
          <cell r="B1192">
            <v>4200004</v>
          </cell>
          <cell r="E1192">
            <v>0</v>
          </cell>
          <cell r="F1192" t="str">
            <v>LAMINATING MACHINE, MODEL:FUJI</v>
          </cell>
          <cell r="J1192" t="str">
            <v>Ordinary deprec.</v>
          </cell>
          <cell r="K1192">
            <v>-66.2</v>
          </cell>
          <cell r="L1192">
            <v>-60.68</v>
          </cell>
          <cell r="N1192">
            <v>-5.52</v>
          </cell>
        </row>
        <row r="1193">
          <cell r="B1193">
            <v>4200005</v>
          </cell>
          <cell r="E1193">
            <v>0</v>
          </cell>
          <cell r="F1193" t="str">
            <v>EXTERNAL MODEM</v>
          </cell>
          <cell r="J1193" t="str">
            <v>Ordinary deprec.</v>
          </cell>
          <cell r="K1193">
            <v>-92.96</v>
          </cell>
          <cell r="L1193">
            <v>-85.21</v>
          </cell>
          <cell r="N1193">
            <v>-7.75</v>
          </cell>
        </row>
        <row r="1194">
          <cell r="B1194">
            <v>4200006</v>
          </cell>
          <cell r="E1194">
            <v>0</v>
          </cell>
          <cell r="F1194" t="str">
            <v>UPS AMP &amp; VOLT 500VA</v>
          </cell>
          <cell r="J1194" t="str">
            <v>Ordinary deprec.</v>
          </cell>
          <cell r="K1194">
            <v>-125.72</v>
          </cell>
          <cell r="L1194">
            <v>-115.24</v>
          </cell>
          <cell r="N1194">
            <v>-10.48</v>
          </cell>
        </row>
        <row r="1195">
          <cell r="B1195">
            <v>4200007</v>
          </cell>
          <cell r="E1195">
            <v>0</v>
          </cell>
          <cell r="F1195" t="str">
            <v>UPS - P-MIGHT 600VA</v>
          </cell>
          <cell r="J1195" t="str">
            <v>Ordinary deprec.</v>
          </cell>
          <cell r="K1195">
            <v>-157.76</v>
          </cell>
          <cell r="L1195">
            <v>-144.61000000000001</v>
          </cell>
          <cell r="N1195">
            <v>-13.15</v>
          </cell>
        </row>
        <row r="1196">
          <cell r="B1196">
            <v>4200008</v>
          </cell>
          <cell r="E1196">
            <v>0</v>
          </cell>
          <cell r="F1196" t="str">
            <v>OLYMPIA MANUAL TYPEWRITER</v>
          </cell>
          <cell r="J1196" t="str">
            <v>Ordinary deprec.</v>
          </cell>
          <cell r="K1196">
            <v>-164.84</v>
          </cell>
          <cell r="L1196">
            <v>-151.1</v>
          </cell>
          <cell r="N1196">
            <v>-13.74</v>
          </cell>
        </row>
        <row r="1197">
          <cell r="B1197">
            <v>4200009</v>
          </cell>
          <cell r="E1197">
            <v>0</v>
          </cell>
          <cell r="F1197" t="str">
            <v>WATER DISPENSER,MODEL:WA</v>
          </cell>
          <cell r="J1197" t="str">
            <v>Ordinary deprec.</v>
          </cell>
          <cell r="K1197">
            <v>-222.44</v>
          </cell>
          <cell r="L1197">
            <v>-203.9</v>
          </cell>
          <cell r="N1197">
            <v>-18.54</v>
          </cell>
        </row>
        <row r="1198">
          <cell r="B1198">
            <v>4200011</v>
          </cell>
          <cell r="E1198">
            <v>0</v>
          </cell>
          <cell r="F1198" t="str">
            <v>WATCHMAN TIME RECORDER</v>
          </cell>
          <cell r="J1198" t="str">
            <v>Ordinary deprec.</v>
          </cell>
          <cell r="K1198">
            <v>-263.36</v>
          </cell>
          <cell r="L1198">
            <v>-241.41</v>
          </cell>
          <cell r="N1198">
            <v>-21.95</v>
          </cell>
        </row>
        <row r="1199">
          <cell r="B1199">
            <v>4200012</v>
          </cell>
          <cell r="E1199">
            <v>0</v>
          </cell>
          <cell r="F1199" t="str">
            <v>PRINTER</v>
          </cell>
          <cell r="J1199" t="str">
            <v>Ordinary deprec.</v>
          </cell>
          <cell r="K1199">
            <v>-248.17</v>
          </cell>
          <cell r="L1199">
            <v>-248.17</v>
          </cell>
          <cell r="N1199">
            <v>0</v>
          </cell>
        </row>
        <row r="1200">
          <cell r="B1200">
            <v>4200013</v>
          </cell>
          <cell r="E1200">
            <v>0</v>
          </cell>
          <cell r="F1200" t="str">
            <v>PRINTER-EPSON LQ-2170</v>
          </cell>
          <cell r="J1200" t="str">
            <v>Ordinary deprec.</v>
          </cell>
          <cell r="K1200">
            <v>-342.68</v>
          </cell>
          <cell r="L1200">
            <v>-314.12</v>
          </cell>
          <cell r="N1200">
            <v>-28.56</v>
          </cell>
        </row>
        <row r="1201">
          <cell r="B1201">
            <v>4200014</v>
          </cell>
          <cell r="E1201">
            <v>0</v>
          </cell>
          <cell r="F1201" t="str">
            <v>UBS STOCK INVENTORY</v>
          </cell>
          <cell r="J1201" t="str">
            <v>Ordinary deprec.</v>
          </cell>
          <cell r="K1201">
            <v>-363.32</v>
          </cell>
          <cell r="L1201">
            <v>-333.04</v>
          </cell>
          <cell r="N1201">
            <v>-30.28</v>
          </cell>
        </row>
        <row r="1202">
          <cell r="B1202">
            <v>4200015</v>
          </cell>
          <cell r="E1202">
            <v>0</v>
          </cell>
          <cell r="F1202" t="str">
            <v>PUNCH CARD MACHINE</v>
          </cell>
          <cell r="J1202" t="str">
            <v>Ordinary deprec.</v>
          </cell>
          <cell r="K1202">
            <v>-376.76</v>
          </cell>
          <cell r="L1202">
            <v>-345.36</v>
          </cell>
          <cell r="N1202">
            <v>-31.4</v>
          </cell>
        </row>
        <row r="1203">
          <cell r="B1203">
            <v>4200016</v>
          </cell>
          <cell r="E1203">
            <v>0</v>
          </cell>
          <cell r="F1203" t="str">
            <v>PC &amp; MONITOR</v>
          </cell>
          <cell r="J1203" t="str">
            <v>Ordinary deprec.</v>
          </cell>
          <cell r="K1203">
            <v>-513.79999999999995</v>
          </cell>
          <cell r="L1203">
            <v>-470.98</v>
          </cell>
          <cell r="N1203">
            <v>-42.82</v>
          </cell>
        </row>
        <row r="1204">
          <cell r="B1204">
            <v>4200017</v>
          </cell>
          <cell r="E1204">
            <v>0</v>
          </cell>
          <cell r="F1204" t="str">
            <v>FAX MACHINE</v>
          </cell>
          <cell r="J1204" t="str">
            <v>Ordinary deprec.</v>
          </cell>
          <cell r="K1204">
            <v>-515.36</v>
          </cell>
          <cell r="L1204">
            <v>-472.41</v>
          </cell>
          <cell r="N1204">
            <v>-42.95</v>
          </cell>
        </row>
        <row r="1205">
          <cell r="B1205">
            <v>4200018</v>
          </cell>
          <cell r="E1205">
            <v>0</v>
          </cell>
          <cell r="F1205" t="str">
            <v>PC AND MONITOR</v>
          </cell>
          <cell r="J1205" t="str">
            <v>Ordinary deprec.</v>
          </cell>
          <cell r="K1205">
            <v>-530.72</v>
          </cell>
          <cell r="L1205">
            <v>-486.49</v>
          </cell>
          <cell r="N1205">
            <v>-44.23</v>
          </cell>
        </row>
        <row r="1206">
          <cell r="B1206">
            <v>4200019</v>
          </cell>
          <cell r="E1206">
            <v>0</v>
          </cell>
          <cell r="F1206" t="str">
            <v>PHOTOSTAT COPIER</v>
          </cell>
          <cell r="J1206" t="str">
            <v>Ordinary deprec.</v>
          </cell>
          <cell r="K1206">
            <v>-548.12</v>
          </cell>
          <cell r="L1206">
            <v>-502.44</v>
          </cell>
          <cell r="N1206">
            <v>-45.68</v>
          </cell>
        </row>
        <row r="1207">
          <cell r="B1207">
            <v>4200020</v>
          </cell>
          <cell r="E1207">
            <v>0</v>
          </cell>
          <cell r="F1207" t="str">
            <v>PC &amp; MONITOR</v>
          </cell>
          <cell r="J1207" t="str">
            <v>Ordinary deprec.</v>
          </cell>
          <cell r="K1207">
            <v>-619.28</v>
          </cell>
          <cell r="L1207">
            <v>-567.66999999999996</v>
          </cell>
          <cell r="N1207">
            <v>-51.61</v>
          </cell>
        </row>
        <row r="1208">
          <cell r="B1208">
            <v>4200021</v>
          </cell>
          <cell r="E1208">
            <v>0</v>
          </cell>
          <cell r="F1208" t="str">
            <v>PAYFLEX VERSION 5(400EMPLOYEE)</v>
          </cell>
          <cell r="J1208" t="str">
            <v>Ordinary deprec.</v>
          </cell>
          <cell r="K1208">
            <v>-647.72</v>
          </cell>
          <cell r="L1208">
            <v>-593.74</v>
          </cell>
          <cell r="N1208">
            <v>-53.98</v>
          </cell>
        </row>
        <row r="1209">
          <cell r="B1209">
            <v>4200022</v>
          </cell>
          <cell r="E1209">
            <v>0</v>
          </cell>
          <cell r="F1209" t="str">
            <v>PC &amp; MONITOR</v>
          </cell>
          <cell r="J1209" t="str">
            <v>Ordinary deprec.</v>
          </cell>
          <cell r="K1209">
            <v>-755</v>
          </cell>
          <cell r="L1209">
            <v>-692.08</v>
          </cell>
          <cell r="N1209">
            <v>-62.92</v>
          </cell>
        </row>
        <row r="1210">
          <cell r="B1210">
            <v>4200023</v>
          </cell>
          <cell r="E1210">
            <v>0</v>
          </cell>
          <cell r="F1210" t="str">
            <v>DANCALL PAPER SHREDDER</v>
          </cell>
          <cell r="J1210" t="str">
            <v>Ordinary deprec.</v>
          </cell>
          <cell r="K1210">
            <v>-18.72</v>
          </cell>
          <cell r="L1210">
            <v>-17.16</v>
          </cell>
          <cell r="N1210">
            <v>-1.56</v>
          </cell>
        </row>
        <row r="1211">
          <cell r="B1211">
            <v>4200024</v>
          </cell>
          <cell r="E1211">
            <v>0</v>
          </cell>
          <cell r="F1211" t="str">
            <v>MARTAL VACUMN</v>
          </cell>
          <cell r="J1211" t="str">
            <v>Ordinary deprec.</v>
          </cell>
          <cell r="K1211">
            <v>-39.96</v>
          </cell>
          <cell r="L1211">
            <v>-36.630000000000003</v>
          </cell>
          <cell r="N1211">
            <v>-3.33</v>
          </cell>
        </row>
        <row r="1212">
          <cell r="B1212">
            <v>4200025</v>
          </cell>
          <cell r="E1212">
            <v>0</v>
          </cell>
          <cell r="F1212" t="str">
            <v>NIC MTSGDG LCD PROJECTOR</v>
          </cell>
          <cell r="J1212" t="str">
            <v>Ordinary deprec.</v>
          </cell>
          <cell r="K1212">
            <v>-870.9</v>
          </cell>
          <cell r="L1212">
            <v>-870.9</v>
          </cell>
          <cell r="N1212">
            <v>0</v>
          </cell>
        </row>
        <row r="1213">
          <cell r="B1213">
            <v>4200026</v>
          </cell>
          <cell r="E1213">
            <v>0</v>
          </cell>
          <cell r="F1213" t="str">
            <v>NATIONAL REFRIGERATOR</v>
          </cell>
          <cell r="J1213" t="str">
            <v>Ordinary deprec.</v>
          </cell>
          <cell r="K1213">
            <v>-87.48</v>
          </cell>
          <cell r="L1213">
            <v>-80.19</v>
          </cell>
          <cell r="N1213">
            <v>-7.29</v>
          </cell>
        </row>
        <row r="1214">
          <cell r="B1214">
            <v>4200027</v>
          </cell>
          <cell r="E1214">
            <v>0</v>
          </cell>
          <cell r="F1214" t="str">
            <v>COMB BINDING MACHINE</v>
          </cell>
          <cell r="J1214" t="str">
            <v>Ordinary deprec.</v>
          </cell>
          <cell r="K1214">
            <v>-43.69</v>
          </cell>
          <cell r="L1214">
            <v>-40.049999999999997</v>
          </cell>
          <cell r="N1214">
            <v>-3.64</v>
          </cell>
        </row>
        <row r="1215">
          <cell r="B1215">
            <v>4200030</v>
          </cell>
          <cell r="E1215">
            <v>0</v>
          </cell>
          <cell r="F1215" t="str">
            <v>PHILIPS SINGLE LINE PHONE</v>
          </cell>
          <cell r="J1215" t="str">
            <v>Ordinary deprec.</v>
          </cell>
          <cell r="K1215">
            <v>-19.329999999999998</v>
          </cell>
          <cell r="L1215">
            <v>-17.72</v>
          </cell>
          <cell r="N1215">
            <v>-1.61</v>
          </cell>
        </row>
        <row r="1216">
          <cell r="B1216">
            <v>4200031</v>
          </cell>
          <cell r="E1216">
            <v>0</v>
          </cell>
          <cell r="F1216" t="str">
            <v>16 SLT EXPANSION CARD</v>
          </cell>
          <cell r="J1216" t="str">
            <v>Ordinary deprec.</v>
          </cell>
          <cell r="K1216">
            <v>-412.45</v>
          </cell>
          <cell r="L1216">
            <v>-378.08</v>
          </cell>
          <cell r="N1216">
            <v>-34.369999999999997</v>
          </cell>
        </row>
        <row r="1217">
          <cell r="B1217">
            <v>4200032</v>
          </cell>
          <cell r="E1217">
            <v>0</v>
          </cell>
          <cell r="F1217" t="str">
            <v>PANASONIC MAIN UNIT</v>
          </cell>
          <cell r="J1217" t="str">
            <v>Ordinary deprec.</v>
          </cell>
          <cell r="K1217">
            <v>-724.93</v>
          </cell>
          <cell r="L1217">
            <v>-664.52</v>
          </cell>
          <cell r="N1217">
            <v>-60.41</v>
          </cell>
        </row>
        <row r="1218">
          <cell r="B1218">
            <v>4200033</v>
          </cell>
          <cell r="E1218">
            <v>0</v>
          </cell>
          <cell r="F1218" t="str">
            <v>4 COL EXPANSION MODULE</v>
          </cell>
          <cell r="J1218" t="str">
            <v>Ordinary deprec.</v>
          </cell>
          <cell r="K1218">
            <v>-87.49</v>
          </cell>
          <cell r="L1218">
            <v>-80.2</v>
          </cell>
          <cell r="N1218">
            <v>-7.29</v>
          </cell>
        </row>
        <row r="1219">
          <cell r="B1219">
            <v>4200034</v>
          </cell>
          <cell r="E1219">
            <v>0</v>
          </cell>
          <cell r="F1219" t="str">
            <v>2/1 COL DIGITAL DISPLAY/SPK</v>
          </cell>
          <cell r="J1219" t="str">
            <v>Ordinary deprec.</v>
          </cell>
          <cell r="K1219">
            <v>-87.49</v>
          </cell>
          <cell r="L1219">
            <v>-80.2</v>
          </cell>
          <cell r="N1219">
            <v>-7.29</v>
          </cell>
        </row>
        <row r="1220">
          <cell r="B1220">
            <v>4200035</v>
          </cell>
          <cell r="E1220">
            <v>0</v>
          </cell>
          <cell r="F1220" t="str">
            <v>12 COL DIGITAL STD K/PHONE SET</v>
          </cell>
          <cell r="J1220" t="str">
            <v>Ordinary deprec.</v>
          </cell>
          <cell r="K1220">
            <v>-53.65</v>
          </cell>
          <cell r="L1220">
            <v>-49.18</v>
          </cell>
          <cell r="N1220">
            <v>-4.47</v>
          </cell>
        </row>
        <row r="1221">
          <cell r="B1221">
            <v>4200036</v>
          </cell>
          <cell r="E1221">
            <v>0</v>
          </cell>
          <cell r="F1221" t="str">
            <v>12 COL DIGITAL STD K/PHONE SET</v>
          </cell>
          <cell r="J1221" t="str">
            <v>Ordinary deprec.</v>
          </cell>
          <cell r="K1221">
            <v>-53.65</v>
          </cell>
          <cell r="L1221">
            <v>-49.18</v>
          </cell>
          <cell r="N1221">
            <v>-4.47</v>
          </cell>
        </row>
        <row r="1222">
          <cell r="B1222">
            <v>4200037</v>
          </cell>
          <cell r="E1222">
            <v>0</v>
          </cell>
          <cell r="F1222" t="str">
            <v>12 COL DIGITAL STD K/PHONE SET</v>
          </cell>
          <cell r="J1222" t="str">
            <v>Ordinary deprec.</v>
          </cell>
          <cell r="K1222">
            <v>-53.65</v>
          </cell>
          <cell r="L1222">
            <v>-49.18</v>
          </cell>
          <cell r="N1222">
            <v>-4.47</v>
          </cell>
        </row>
        <row r="1223">
          <cell r="B1223">
            <v>4200038</v>
          </cell>
          <cell r="E1223">
            <v>0</v>
          </cell>
          <cell r="F1223" t="str">
            <v>12 COL DIGITAL STD K/PHONE SET</v>
          </cell>
          <cell r="J1223" t="str">
            <v>Ordinary deprec.</v>
          </cell>
          <cell r="K1223">
            <v>-53.65</v>
          </cell>
          <cell r="L1223">
            <v>-49.18</v>
          </cell>
          <cell r="N1223">
            <v>-4.47</v>
          </cell>
        </row>
        <row r="1224">
          <cell r="B1224">
            <v>4200039</v>
          </cell>
          <cell r="E1224">
            <v>0</v>
          </cell>
          <cell r="F1224" t="str">
            <v>12 COL DIGITAL STD K/PHONE SET</v>
          </cell>
          <cell r="J1224" t="str">
            <v>Ordinary deprec.</v>
          </cell>
          <cell r="K1224">
            <v>-53.65</v>
          </cell>
          <cell r="L1224">
            <v>-49.18</v>
          </cell>
          <cell r="N1224">
            <v>-4.47</v>
          </cell>
        </row>
        <row r="1225">
          <cell r="B1225">
            <v>4200040</v>
          </cell>
          <cell r="E1225">
            <v>0</v>
          </cell>
          <cell r="F1225" t="str">
            <v>12 COL DIGITAL STD K/PHONE SET</v>
          </cell>
          <cell r="J1225" t="str">
            <v>Ordinary deprec.</v>
          </cell>
          <cell r="K1225">
            <v>-53.65</v>
          </cell>
          <cell r="L1225">
            <v>-49.18</v>
          </cell>
          <cell r="N1225">
            <v>-4.47</v>
          </cell>
        </row>
        <row r="1226">
          <cell r="B1226">
            <v>4200041</v>
          </cell>
          <cell r="E1226">
            <v>0</v>
          </cell>
          <cell r="F1226" t="str">
            <v>12 COL DIGITAL STD K/PHONE SET</v>
          </cell>
          <cell r="J1226" t="str">
            <v>Ordinary deprec.</v>
          </cell>
          <cell r="K1226">
            <v>-53.65</v>
          </cell>
          <cell r="L1226">
            <v>-49.18</v>
          </cell>
          <cell r="N1226">
            <v>-4.47</v>
          </cell>
        </row>
        <row r="1227">
          <cell r="B1227">
            <v>4200042</v>
          </cell>
          <cell r="E1227">
            <v>0</v>
          </cell>
          <cell r="F1227" t="str">
            <v>12 COL DIGITAL STD K/PHONE SET</v>
          </cell>
          <cell r="J1227" t="str">
            <v>Ordinary deprec.</v>
          </cell>
          <cell r="K1227">
            <v>-53.65</v>
          </cell>
          <cell r="L1227">
            <v>-49.18</v>
          </cell>
          <cell r="N1227">
            <v>-4.47</v>
          </cell>
        </row>
        <row r="1228">
          <cell r="B1228">
            <v>4200043</v>
          </cell>
          <cell r="E1228">
            <v>0</v>
          </cell>
          <cell r="F1228" t="str">
            <v>12 COL DIGITAL STD K/PHONE SET</v>
          </cell>
          <cell r="J1228" t="str">
            <v>Ordinary deprec.</v>
          </cell>
          <cell r="K1228">
            <v>-53.65</v>
          </cell>
          <cell r="L1228">
            <v>-49.18</v>
          </cell>
          <cell r="N1228">
            <v>-4.47</v>
          </cell>
        </row>
        <row r="1229">
          <cell r="B1229">
            <v>4200044</v>
          </cell>
          <cell r="E1229">
            <v>0</v>
          </cell>
          <cell r="F1229" t="str">
            <v>12 COL DIGITAL STD K/PHONE SET</v>
          </cell>
          <cell r="J1229" t="str">
            <v>Ordinary deprec.</v>
          </cell>
          <cell r="K1229">
            <v>-53.65</v>
          </cell>
          <cell r="L1229">
            <v>-49.18</v>
          </cell>
          <cell r="N1229">
            <v>-4.47</v>
          </cell>
        </row>
        <row r="1230">
          <cell r="B1230">
            <v>4200045</v>
          </cell>
          <cell r="E1230">
            <v>0</v>
          </cell>
          <cell r="F1230" t="str">
            <v>12 COL DIGITAL STD K/PHONE SET</v>
          </cell>
          <cell r="J1230" t="str">
            <v>Ordinary deprec.</v>
          </cell>
          <cell r="K1230">
            <v>-53.65</v>
          </cell>
          <cell r="L1230">
            <v>-49.18</v>
          </cell>
          <cell r="N1230">
            <v>-4.47</v>
          </cell>
        </row>
        <row r="1231">
          <cell r="B1231">
            <v>4200046</v>
          </cell>
          <cell r="E1231">
            <v>0</v>
          </cell>
          <cell r="F1231" t="str">
            <v>CCTV SYSTEM</v>
          </cell>
          <cell r="J1231" t="str">
            <v>Ordinary deprec.</v>
          </cell>
          <cell r="K1231">
            <v>-4952.41</v>
          </cell>
          <cell r="L1231">
            <v>-4539.71</v>
          </cell>
          <cell r="N1231">
            <v>-412.7</v>
          </cell>
        </row>
        <row r="1232">
          <cell r="B1232">
            <v>4200047</v>
          </cell>
          <cell r="E1232">
            <v>0</v>
          </cell>
          <cell r="F1232" t="str">
            <v>TOA MIXED AMPLIFIER/AUTO ATTN</v>
          </cell>
          <cell r="J1232" t="str">
            <v>Ordinary deprec.</v>
          </cell>
          <cell r="K1232">
            <v>-641.41</v>
          </cell>
          <cell r="L1232">
            <v>-587.96</v>
          </cell>
          <cell r="N1232">
            <v>-53.45</v>
          </cell>
        </row>
        <row r="1233">
          <cell r="B1233">
            <v>4200048</v>
          </cell>
          <cell r="E1233">
            <v>0</v>
          </cell>
          <cell r="F1233" t="str">
            <v>CALL BILLING SOFTWARE</v>
          </cell>
          <cell r="J1233" t="str">
            <v>Ordinary deprec.</v>
          </cell>
          <cell r="K1233">
            <v>-274.93</v>
          </cell>
          <cell r="L1233">
            <v>-252.02</v>
          </cell>
          <cell r="N1233">
            <v>-22.91</v>
          </cell>
        </row>
        <row r="1234">
          <cell r="B1234">
            <v>4200049</v>
          </cell>
          <cell r="E1234">
            <v>0</v>
          </cell>
          <cell r="F1234" t="str">
            <v>BACK-UP BATTERY CARD/LIGHTNING</v>
          </cell>
          <cell r="J1234" t="str">
            <v>Ordinary deprec.</v>
          </cell>
          <cell r="K1234">
            <v>-312.49</v>
          </cell>
          <cell r="L1234">
            <v>-286.45</v>
          </cell>
          <cell r="N1234">
            <v>-26.04</v>
          </cell>
        </row>
        <row r="1235">
          <cell r="B1235">
            <v>4200050</v>
          </cell>
          <cell r="E1235">
            <v>0</v>
          </cell>
          <cell r="F1235" t="str">
            <v>PANASONIC SINGLE LINE PHONE</v>
          </cell>
          <cell r="J1235" t="str">
            <v>Ordinary deprec.</v>
          </cell>
          <cell r="K1235">
            <v>-206.17</v>
          </cell>
          <cell r="L1235">
            <v>-188.99</v>
          </cell>
          <cell r="N1235">
            <v>-17.18</v>
          </cell>
        </row>
        <row r="1236">
          <cell r="B1236">
            <v>4200051</v>
          </cell>
          <cell r="E1236">
            <v>0</v>
          </cell>
          <cell r="F1236" t="str">
            <v>66 BUTTON DSS CONSOLE</v>
          </cell>
          <cell r="J1236" t="str">
            <v>Ordinary deprec.</v>
          </cell>
          <cell r="K1236">
            <v>-82.45</v>
          </cell>
          <cell r="L1236">
            <v>-75.58</v>
          </cell>
          <cell r="N1236">
            <v>-6.87</v>
          </cell>
        </row>
        <row r="1237">
          <cell r="B1237">
            <v>4200066</v>
          </cell>
          <cell r="E1237">
            <v>0</v>
          </cell>
          <cell r="F1237" t="str">
            <v>CANON DIGITAL COPIER</v>
          </cell>
          <cell r="J1237" t="str">
            <v>Ordinary deprec.</v>
          </cell>
          <cell r="K1237">
            <v>-1239.33</v>
          </cell>
          <cell r="L1237">
            <v>-1136.05</v>
          </cell>
          <cell r="N1237">
            <v>-103.28</v>
          </cell>
        </row>
        <row r="1238">
          <cell r="B1238">
            <v>4200067</v>
          </cell>
          <cell r="E1238">
            <v>0</v>
          </cell>
          <cell r="F1238" t="str">
            <v>ELECTRONIC W/BOAD,OFFICE SAFE</v>
          </cell>
          <cell r="J1238" t="str">
            <v>Ordinary deprec.</v>
          </cell>
          <cell r="K1238">
            <v>-299.98</v>
          </cell>
          <cell r="L1238">
            <v>-274.98</v>
          </cell>
          <cell r="N1238">
            <v>-25</v>
          </cell>
        </row>
        <row r="1239">
          <cell r="B1239">
            <v>4200068</v>
          </cell>
          <cell r="E1239">
            <v>0</v>
          </cell>
          <cell r="F1239" t="str">
            <v>1 UNIT OF SANYO DOME CAMERA</v>
          </cell>
          <cell r="J1239" t="str">
            <v>Ordinary deprec.</v>
          </cell>
          <cell r="K1239">
            <v>-59.89</v>
          </cell>
          <cell r="L1239">
            <v>-54.9</v>
          </cell>
          <cell r="N1239">
            <v>-4.99</v>
          </cell>
        </row>
        <row r="1240">
          <cell r="B1240">
            <v>4200069</v>
          </cell>
          <cell r="E1240">
            <v>0</v>
          </cell>
          <cell r="F1240" t="str">
            <v>3COM SII BASELINE D/S HUB 24</v>
          </cell>
          <cell r="J1240" t="str">
            <v>Ordinary deprec.</v>
          </cell>
          <cell r="K1240">
            <v>-187.45</v>
          </cell>
          <cell r="L1240">
            <v>-171.83</v>
          </cell>
          <cell r="N1240">
            <v>-15.62</v>
          </cell>
        </row>
        <row r="1241">
          <cell r="B1241">
            <v>4200070</v>
          </cell>
          <cell r="E1241">
            <v>0</v>
          </cell>
          <cell r="F1241" t="str">
            <v>DURATUBE ENHANCED CAT.5 UTP</v>
          </cell>
          <cell r="J1241" t="str">
            <v>Ordinary deprec.</v>
          </cell>
          <cell r="K1241">
            <v>-90.61</v>
          </cell>
          <cell r="L1241">
            <v>-83.06</v>
          </cell>
          <cell r="N1241">
            <v>-7.55</v>
          </cell>
        </row>
        <row r="1242">
          <cell r="B1242">
            <v>4200072</v>
          </cell>
          <cell r="E1242">
            <v>0</v>
          </cell>
          <cell r="F1242" t="str">
            <v>5 HP CASSETTLE TYPE AIR COOL SPLIT</v>
          </cell>
          <cell r="J1242" t="str">
            <v>Ordinary deprec.</v>
          </cell>
          <cell r="K1242">
            <v>-88.54</v>
          </cell>
          <cell r="L1242">
            <v>-79.69</v>
          </cell>
          <cell r="N1242">
            <v>-8.85</v>
          </cell>
        </row>
        <row r="1243">
          <cell r="B1243">
            <v>4200073</v>
          </cell>
          <cell r="E1243">
            <v>0</v>
          </cell>
          <cell r="F1243" t="str">
            <v>5 HP CASSETTLE TYPE AIR COOL SPLIT</v>
          </cell>
          <cell r="J1243" t="str">
            <v>Ordinary deprec.</v>
          </cell>
          <cell r="K1243">
            <v>-88.54</v>
          </cell>
          <cell r="L1243">
            <v>-79.69</v>
          </cell>
          <cell r="N1243">
            <v>-8.85</v>
          </cell>
        </row>
        <row r="1244">
          <cell r="B1244">
            <v>4200074</v>
          </cell>
          <cell r="E1244">
            <v>0</v>
          </cell>
          <cell r="F1244" t="str">
            <v>1 HP CASSETTLE TYPE AIR COOL SPLIT</v>
          </cell>
          <cell r="J1244" t="str">
            <v>Ordinary deprec.</v>
          </cell>
          <cell r="K1244">
            <v>-36.46</v>
          </cell>
          <cell r="L1244">
            <v>-32.81</v>
          </cell>
          <cell r="N1244">
            <v>-3.65</v>
          </cell>
        </row>
        <row r="1245">
          <cell r="B1245">
            <v>4200075</v>
          </cell>
          <cell r="E1245">
            <v>0</v>
          </cell>
          <cell r="F1245" t="str">
            <v>PANASONIC SINGLE LINE PHONE</v>
          </cell>
          <cell r="J1245" t="str">
            <v>Ordinary deprec.</v>
          </cell>
          <cell r="K1245">
            <v>-18.66</v>
          </cell>
          <cell r="L1245">
            <v>-16.59</v>
          </cell>
          <cell r="N1245">
            <v>-2.0699999999999998</v>
          </cell>
        </row>
        <row r="1246">
          <cell r="B1246">
            <v>4200077</v>
          </cell>
          <cell r="E1246">
            <v>0</v>
          </cell>
          <cell r="F1246" t="str">
            <v>LCD Projector (Brand: INfocus 1000 Ansi Lume</v>
          </cell>
          <cell r="J1246" t="str">
            <v>Ordinary deprec.</v>
          </cell>
          <cell r="K1246">
            <v>-65.63</v>
          </cell>
          <cell r="L1246">
            <v>0</v>
          </cell>
          <cell r="N1246">
            <v>-65.63</v>
          </cell>
        </row>
        <row r="1247">
          <cell r="B1247">
            <v>4200078</v>
          </cell>
          <cell r="E1247">
            <v>0</v>
          </cell>
          <cell r="F1247" t="str">
            <v>Laminating Machine</v>
          </cell>
          <cell r="J1247" t="str">
            <v>Ordinary deprec.</v>
          </cell>
          <cell r="K1247">
            <v>-11.46</v>
          </cell>
          <cell r="L1247">
            <v>0</v>
          </cell>
          <cell r="N1247">
            <v>-11.46</v>
          </cell>
        </row>
        <row r="1249">
          <cell r="B1249">
            <v>132000</v>
          </cell>
          <cell r="F1249">
            <v>102001630</v>
          </cell>
          <cell r="I1249">
            <v>300000065</v>
          </cell>
          <cell r="J1249" t="str">
            <v>Ordinary deprec.</v>
          </cell>
          <cell r="K1249">
            <v>-18907.45</v>
          </cell>
          <cell r="L1249">
            <v>-17400.22</v>
          </cell>
          <cell r="N1249">
            <v>-1507.23</v>
          </cell>
        </row>
        <row r="1251">
          <cell r="B1251">
            <v>132000</v>
          </cell>
          <cell r="F1251">
            <v>102001630</v>
          </cell>
          <cell r="H1251" t="str">
            <v>*</v>
          </cell>
          <cell r="J1251" t="str">
            <v>Ordinary deprec.</v>
          </cell>
          <cell r="K1251">
            <v>-18907.45</v>
          </cell>
          <cell r="L1251">
            <v>-17400.22</v>
          </cell>
          <cell r="N1251">
            <v>-1507.23</v>
          </cell>
        </row>
        <row r="1253">
          <cell r="B1253">
            <v>132000</v>
          </cell>
          <cell r="F1253" t="str">
            <v>*</v>
          </cell>
          <cell r="J1253" t="str">
            <v>Ordinary deprec.</v>
          </cell>
          <cell r="K1253">
            <v>-19550.59</v>
          </cell>
          <cell r="L1253">
            <v>-17902.84</v>
          </cell>
          <cell r="N1253">
            <v>-1647.75</v>
          </cell>
        </row>
        <row r="1258">
          <cell r="C1258">
            <v>1020</v>
          </cell>
          <cell r="D1258" t="str">
            <v xml:space="preserve">                                             Book depreciation</v>
          </cell>
          <cell r="M1258" t="str">
            <v>Per:</v>
          </cell>
          <cell r="O1258">
            <v>2003</v>
          </cell>
          <cell r="P1258" t="str">
            <v>/</v>
          </cell>
          <cell r="Q1258">
            <v>12</v>
          </cell>
          <cell r="R1258" t="str">
            <v>-</v>
          </cell>
          <cell r="S1258">
            <v>1</v>
          </cell>
        </row>
        <row r="1260">
          <cell r="G1260" t="str">
            <v>Cost center</v>
          </cell>
        </row>
        <row r="1261">
          <cell r="G1261">
            <v>102001100</v>
          </cell>
        </row>
        <row r="1263">
          <cell r="B1263" t="str">
            <v>Main number</v>
          </cell>
          <cell r="E1263" t="str">
            <v>SNo.</v>
          </cell>
          <cell r="F1263" t="str">
            <v>Name</v>
          </cell>
          <cell r="I1263" t="str">
            <v>Doc.no.</v>
          </cell>
          <cell r="J1263" t="str">
            <v>Deprec. type</v>
          </cell>
          <cell r="K1263" t="str">
            <v xml:space="preserve">        planned</v>
          </cell>
          <cell r="L1263" t="str">
            <v xml:space="preserve">         posted</v>
          </cell>
          <cell r="N1263" t="str">
            <v xml:space="preserve">        to post</v>
          </cell>
        </row>
        <row r="1265">
          <cell r="B1265">
            <v>4300053</v>
          </cell>
          <cell r="E1265">
            <v>0</v>
          </cell>
          <cell r="F1265" t="str">
            <v>HP LASERJET 1200 LASER PRINTER</v>
          </cell>
          <cell r="J1265" t="str">
            <v>Ordinary deprec.</v>
          </cell>
          <cell r="K1265">
            <v>-278.01</v>
          </cell>
          <cell r="L1265">
            <v>-254.84</v>
          </cell>
          <cell r="N1265">
            <v>-23.17</v>
          </cell>
        </row>
        <row r="1266">
          <cell r="B1266">
            <v>4300078</v>
          </cell>
          <cell r="E1266">
            <v>0</v>
          </cell>
          <cell r="F1266" t="str">
            <v>COMPUTER</v>
          </cell>
          <cell r="J1266" t="str">
            <v>Ordinary deprec.</v>
          </cell>
          <cell r="K1266">
            <v>-771.68</v>
          </cell>
          <cell r="L1266">
            <v>-707.37</v>
          </cell>
          <cell r="N1266">
            <v>-64.31</v>
          </cell>
        </row>
        <row r="1267">
          <cell r="B1267">
            <v>4300093</v>
          </cell>
          <cell r="E1267">
            <v>0</v>
          </cell>
          <cell r="F1267" t="str">
            <v>COMPUTER</v>
          </cell>
          <cell r="J1267" t="str">
            <v>Ordinary deprec.</v>
          </cell>
          <cell r="K1267">
            <v>-745.05</v>
          </cell>
          <cell r="L1267">
            <v>-682.96</v>
          </cell>
          <cell r="N1267">
            <v>-62.09</v>
          </cell>
        </row>
        <row r="1268">
          <cell r="B1268">
            <v>4300101</v>
          </cell>
          <cell r="E1268">
            <v>0</v>
          </cell>
          <cell r="F1268" t="str">
            <v>DELL DIMENSION 4100 866MZH</v>
          </cell>
          <cell r="J1268" t="str">
            <v>Ordinary deprec.</v>
          </cell>
          <cell r="K1268">
            <v>-656.43</v>
          </cell>
          <cell r="L1268">
            <v>-601.73</v>
          </cell>
          <cell r="N1268">
            <v>-54.7</v>
          </cell>
        </row>
        <row r="1269">
          <cell r="B1269">
            <v>4300107</v>
          </cell>
          <cell r="E1269">
            <v>0</v>
          </cell>
          <cell r="F1269" t="str">
            <v>HD-QUANTUM 10.2GB EX QUANTUM</v>
          </cell>
          <cell r="J1269" t="str">
            <v>Ordinary deprec.</v>
          </cell>
          <cell r="K1269">
            <v>-55.92</v>
          </cell>
          <cell r="L1269">
            <v>-51.26</v>
          </cell>
          <cell r="N1269">
            <v>-4.66</v>
          </cell>
        </row>
        <row r="1270">
          <cell r="B1270">
            <v>4300109</v>
          </cell>
          <cell r="E1270">
            <v>0</v>
          </cell>
          <cell r="F1270" t="str">
            <v>AUTOCAD 2002 FULL PACK LICENSE</v>
          </cell>
          <cell r="J1270" t="str">
            <v>Ordinary deprec.</v>
          </cell>
          <cell r="K1270">
            <v>-2499.96</v>
          </cell>
          <cell r="L1270">
            <v>-2291.63</v>
          </cell>
          <cell r="N1270">
            <v>-208.33</v>
          </cell>
        </row>
        <row r="1271">
          <cell r="B1271">
            <v>4300112</v>
          </cell>
          <cell r="E1271">
            <v>0</v>
          </cell>
          <cell r="F1271" t="str">
            <v>NOTEBOOK - PHILIP</v>
          </cell>
          <cell r="J1271" t="str">
            <v>Ordinary deprec.</v>
          </cell>
          <cell r="K1271">
            <v>-1243.67</v>
          </cell>
          <cell r="L1271">
            <v>-1140.03</v>
          </cell>
          <cell r="N1271">
            <v>-103.64</v>
          </cell>
        </row>
        <row r="1272">
          <cell r="B1272">
            <v>4300173</v>
          </cell>
          <cell r="E1272">
            <v>0</v>
          </cell>
          <cell r="F1272" t="str">
            <v>HP VECTRA XE320 INTER PIV 1.7GHZ</v>
          </cell>
          <cell r="J1272" t="str">
            <v>Ordinary deprec.</v>
          </cell>
          <cell r="K1272">
            <v>-1002.84</v>
          </cell>
          <cell r="L1272">
            <v>-911.66</v>
          </cell>
          <cell r="N1272">
            <v>-91.18</v>
          </cell>
        </row>
        <row r="1274">
          <cell r="B1274">
            <v>133000</v>
          </cell>
          <cell r="F1274">
            <v>102001100</v>
          </cell>
          <cell r="I1274">
            <v>300000066</v>
          </cell>
          <cell r="J1274" t="str">
            <v>Ordinary deprec.</v>
          </cell>
          <cell r="K1274">
            <v>-7253.56</v>
          </cell>
          <cell r="L1274">
            <v>-6641.48</v>
          </cell>
          <cell r="N1274">
            <v>-612.08000000000004</v>
          </cell>
        </row>
        <row r="1276">
          <cell r="B1276">
            <v>133000</v>
          </cell>
          <cell r="F1276">
            <v>102001100</v>
          </cell>
          <cell r="H1276" t="str">
            <v>*</v>
          </cell>
          <cell r="J1276" t="str">
            <v>Ordinary deprec.</v>
          </cell>
          <cell r="K1276">
            <v>-7253.56</v>
          </cell>
          <cell r="L1276">
            <v>-6641.48</v>
          </cell>
          <cell r="N1276">
            <v>-612.08000000000004</v>
          </cell>
        </row>
        <row r="1281">
          <cell r="C1281">
            <v>1020</v>
          </cell>
          <cell r="D1281" t="str">
            <v xml:space="preserve">                                             Book depreciation</v>
          </cell>
          <cell r="M1281" t="str">
            <v>Per:</v>
          </cell>
          <cell r="O1281">
            <v>2003</v>
          </cell>
          <cell r="P1281" t="str">
            <v>/</v>
          </cell>
          <cell r="Q1281">
            <v>12</v>
          </cell>
          <cell r="R1281" t="str">
            <v>-</v>
          </cell>
          <cell r="S1281">
            <v>1</v>
          </cell>
        </row>
        <row r="1283">
          <cell r="G1283" t="str">
            <v>Cost center</v>
          </cell>
        </row>
        <row r="1284">
          <cell r="G1284">
            <v>102001111</v>
          </cell>
        </row>
        <row r="1286">
          <cell r="B1286" t="str">
            <v>Main number</v>
          </cell>
          <cell r="E1286" t="str">
            <v>SNo.</v>
          </cell>
          <cell r="F1286" t="str">
            <v>Name</v>
          </cell>
          <cell r="I1286" t="str">
            <v>Doc.no.</v>
          </cell>
          <cell r="J1286" t="str">
            <v>Deprec. type</v>
          </cell>
          <cell r="K1286" t="str">
            <v xml:space="preserve">        planned</v>
          </cell>
          <cell r="L1286" t="str">
            <v xml:space="preserve">         posted</v>
          </cell>
          <cell r="N1286" t="str">
            <v xml:space="preserve">        to post</v>
          </cell>
        </row>
        <row r="1288">
          <cell r="B1288">
            <v>4300136</v>
          </cell>
          <cell r="E1288">
            <v>0</v>
          </cell>
          <cell r="F1288" t="str">
            <v>HP VECTRA VL420 P4 1.6GHZ PC</v>
          </cell>
          <cell r="J1288" t="str">
            <v>Ordinary deprec.</v>
          </cell>
          <cell r="K1288">
            <v>-719.97</v>
          </cell>
          <cell r="L1288">
            <v>-659.97</v>
          </cell>
          <cell r="N1288">
            <v>-60</v>
          </cell>
        </row>
        <row r="1290">
          <cell r="B1290">
            <v>133000</v>
          </cell>
          <cell r="F1290">
            <v>102001111</v>
          </cell>
          <cell r="I1290">
            <v>300000067</v>
          </cell>
          <cell r="J1290" t="str">
            <v>Ordinary deprec.</v>
          </cell>
          <cell r="K1290">
            <v>-719.97</v>
          </cell>
          <cell r="L1290">
            <v>-659.97</v>
          </cell>
          <cell r="N1290">
            <v>-60</v>
          </cell>
        </row>
        <row r="1292">
          <cell r="B1292">
            <v>133000</v>
          </cell>
          <cell r="F1292">
            <v>102001111</v>
          </cell>
          <cell r="H1292" t="str">
            <v>*</v>
          </cell>
          <cell r="J1292" t="str">
            <v>Ordinary deprec.</v>
          </cell>
          <cell r="K1292">
            <v>-719.97</v>
          </cell>
          <cell r="L1292">
            <v>-659.97</v>
          </cell>
          <cell r="N1292">
            <v>-60</v>
          </cell>
        </row>
        <row r="1297">
          <cell r="C1297">
            <v>1020</v>
          </cell>
          <cell r="D1297" t="str">
            <v xml:space="preserve">                                             Book depreciation</v>
          </cell>
          <cell r="M1297" t="str">
            <v>Per:</v>
          </cell>
          <cell r="O1297">
            <v>2003</v>
          </cell>
          <cell r="P1297" t="str">
            <v>/</v>
          </cell>
          <cell r="Q1297">
            <v>12</v>
          </cell>
          <cell r="R1297" t="str">
            <v>-</v>
          </cell>
          <cell r="S1297">
            <v>1</v>
          </cell>
        </row>
        <row r="1299">
          <cell r="G1299" t="str">
            <v>Cost center</v>
          </cell>
        </row>
        <row r="1300">
          <cell r="G1300">
            <v>102001112</v>
          </cell>
        </row>
        <row r="1302">
          <cell r="B1302" t="str">
            <v>Main number</v>
          </cell>
          <cell r="E1302" t="str">
            <v>SNo.</v>
          </cell>
          <cell r="F1302" t="str">
            <v>Name</v>
          </cell>
          <cell r="I1302" t="str">
            <v>Doc.no.</v>
          </cell>
          <cell r="J1302" t="str">
            <v>Deprec. type</v>
          </cell>
          <cell r="K1302" t="str">
            <v xml:space="preserve">        planned</v>
          </cell>
          <cell r="L1302" t="str">
            <v xml:space="preserve">         posted</v>
          </cell>
          <cell r="N1302" t="str">
            <v xml:space="preserve">        to post</v>
          </cell>
        </row>
        <row r="1304">
          <cell r="B1304">
            <v>4300137</v>
          </cell>
          <cell r="E1304">
            <v>0</v>
          </cell>
          <cell r="F1304" t="str">
            <v>HP VECTRA VL420 P4 1.6GHZ PC</v>
          </cell>
          <cell r="J1304" t="str">
            <v>Ordinary deprec.</v>
          </cell>
          <cell r="K1304">
            <v>-719.97</v>
          </cell>
          <cell r="L1304">
            <v>-659.97</v>
          </cell>
          <cell r="N1304">
            <v>-60</v>
          </cell>
        </row>
        <row r="1306">
          <cell r="B1306">
            <v>133000</v>
          </cell>
          <cell r="F1306">
            <v>102001112</v>
          </cell>
          <cell r="I1306">
            <v>300000068</v>
          </cell>
          <cell r="J1306" t="str">
            <v>Ordinary deprec.</v>
          </cell>
          <cell r="K1306">
            <v>-719.97</v>
          </cell>
          <cell r="L1306">
            <v>-659.97</v>
          </cell>
          <cell r="N1306">
            <v>-60</v>
          </cell>
        </row>
        <row r="1308">
          <cell r="B1308">
            <v>133000</v>
          </cell>
          <cell r="F1308">
            <v>102001112</v>
          </cell>
          <cell r="H1308" t="str">
            <v>*</v>
          </cell>
          <cell r="J1308" t="str">
            <v>Ordinary deprec.</v>
          </cell>
          <cell r="K1308">
            <v>-719.97</v>
          </cell>
          <cell r="L1308">
            <v>-659.97</v>
          </cell>
          <cell r="N1308">
            <v>-60</v>
          </cell>
        </row>
        <row r="1313">
          <cell r="C1313">
            <v>1020</v>
          </cell>
          <cell r="D1313" t="str">
            <v xml:space="preserve">                                             Book depreciation</v>
          </cell>
          <cell r="M1313" t="str">
            <v>Per:</v>
          </cell>
          <cell r="O1313">
            <v>2003</v>
          </cell>
          <cell r="P1313" t="str">
            <v>/</v>
          </cell>
          <cell r="Q1313">
            <v>12</v>
          </cell>
          <cell r="R1313" t="str">
            <v>-</v>
          </cell>
          <cell r="S1313">
            <v>1</v>
          </cell>
        </row>
        <row r="1315">
          <cell r="G1315" t="str">
            <v>Cost center</v>
          </cell>
        </row>
        <row r="1316">
          <cell r="G1316">
            <v>102001142</v>
          </cell>
        </row>
        <row r="1318">
          <cell r="B1318" t="str">
            <v>Main number</v>
          </cell>
          <cell r="E1318" t="str">
            <v>SNo.</v>
          </cell>
          <cell r="F1318" t="str">
            <v>Name</v>
          </cell>
          <cell r="I1318" t="str">
            <v>Doc.no.</v>
          </cell>
          <cell r="J1318" t="str">
            <v>Deprec. type</v>
          </cell>
          <cell r="K1318" t="str">
            <v xml:space="preserve">        planned</v>
          </cell>
          <cell r="L1318" t="str">
            <v xml:space="preserve">         posted</v>
          </cell>
          <cell r="N1318" t="str">
            <v xml:space="preserve">        to post</v>
          </cell>
        </row>
        <row r="1320">
          <cell r="B1320">
            <v>4300211</v>
          </cell>
          <cell r="E1320">
            <v>0</v>
          </cell>
          <cell r="F1320" t="str">
            <v>3 com super stack iii baseline switch, AMP e</v>
          </cell>
          <cell r="J1320" t="str">
            <v>Ordinary deprec.</v>
          </cell>
          <cell r="K1320">
            <v>-54.3</v>
          </cell>
          <cell r="L1320">
            <v>0</v>
          </cell>
          <cell r="N1320">
            <v>-54.3</v>
          </cell>
        </row>
        <row r="1322">
          <cell r="B1322">
            <v>133000</v>
          </cell>
          <cell r="F1322">
            <v>102001142</v>
          </cell>
          <cell r="I1322">
            <v>300000069</v>
          </cell>
          <cell r="J1322" t="str">
            <v>Ordinary deprec.</v>
          </cell>
          <cell r="K1322">
            <v>-54.3</v>
          </cell>
          <cell r="L1322">
            <v>0</v>
          </cell>
          <cell r="N1322">
            <v>-54.3</v>
          </cell>
        </row>
        <row r="1324">
          <cell r="B1324">
            <v>133000</v>
          </cell>
          <cell r="F1324">
            <v>102001142</v>
          </cell>
          <cell r="H1324" t="str">
            <v>*</v>
          </cell>
          <cell r="J1324" t="str">
            <v>Ordinary deprec.</v>
          </cell>
          <cell r="K1324">
            <v>-54.3</v>
          </cell>
          <cell r="L1324">
            <v>0</v>
          </cell>
          <cell r="N1324">
            <v>-54.3</v>
          </cell>
        </row>
        <row r="1329">
          <cell r="C1329">
            <v>1020</v>
          </cell>
          <cell r="D1329" t="str">
            <v xml:space="preserve">                                             Book depreciation</v>
          </cell>
          <cell r="M1329" t="str">
            <v>Per:</v>
          </cell>
          <cell r="O1329">
            <v>2003</v>
          </cell>
          <cell r="P1329" t="str">
            <v>/</v>
          </cell>
          <cell r="Q1329">
            <v>12</v>
          </cell>
          <cell r="R1329" t="str">
            <v>-</v>
          </cell>
          <cell r="S1329">
            <v>1</v>
          </cell>
        </row>
        <row r="1331">
          <cell r="G1331" t="str">
            <v>Cost center</v>
          </cell>
        </row>
        <row r="1332">
          <cell r="G1332">
            <v>102001150</v>
          </cell>
        </row>
        <row r="1334">
          <cell r="B1334" t="str">
            <v>Main number</v>
          </cell>
          <cell r="E1334" t="str">
            <v>SNo.</v>
          </cell>
          <cell r="F1334" t="str">
            <v>Name</v>
          </cell>
          <cell r="I1334" t="str">
            <v>Doc.no.</v>
          </cell>
          <cell r="J1334" t="str">
            <v>Deprec. type</v>
          </cell>
          <cell r="K1334" t="str">
            <v xml:space="preserve">        planned</v>
          </cell>
          <cell r="L1334" t="str">
            <v xml:space="preserve">         posted</v>
          </cell>
          <cell r="N1334" t="str">
            <v xml:space="preserve">        to post</v>
          </cell>
        </row>
        <row r="1336">
          <cell r="B1336">
            <v>4300079</v>
          </cell>
          <cell r="E1336">
            <v>0</v>
          </cell>
          <cell r="F1336" t="str">
            <v>IBM COMPUTER 300GL</v>
          </cell>
          <cell r="J1336" t="str">
            <v>Ordinary deprec.</v>
          </cell>
          <cell r="K1336">
            <v>-1134.02</v>
          </cell>
          <cell r="L1336">
            <v>-1039.52</v>
          </cell>
          <cell r="N1336">
            <v>-94.5</v>
          </cell>
        </row>
        <row r="1337">
          <cell r="B1337">
            <v>4300084</v>
          </cell>
          <cell r="E1337">
            <v>0</v>
          </cell>
          <cell r="F1337" t="str">
            <v>CUTDATA-SOFTWARE PACKAGE</v>
          </cell>
          <cell r="J1337" t="str">
            <v>Ordinary deprec.</v>
          </cell>
          <cell r="K1337">
            <v>-357.26</v>
          </cell>
          <cell r="L1337">
            <v>-327.49</v>
          </cell>
          <cell r="N1337">
            <v>-29.77</v>
          </cell>
        </row>
        <row r="1338">
          <cell r="B1338">
            <v>4300096</v>
          </cell>
          <cell r="E1338">
            <v>0</v>
          </cell>
          <cell r="F1338" t="str">
            <v>COMPUTER-ANG</v>
          </cell>
          <cell r="J1338" t="str">
            <v>Ordinary deprec.</v>
          </cell>
          <cell r="K1338">
            <v>-786.2</v>
          </cell>
          <cell r="L1338">
            <v>-720.68</v>
          </cell>
          <cell r="N1338">
            <v>-65.52</v>
          </cell>
        </row>
        <row r="1339">
          <cell r="B1339">
            <v>4300138</v>
          </cell>
          <cell r="E1339">
            <v>0</v>
          </cell>
          <cell r="F1339" t="str">
            <v>HP DESKJET 1125C A3+ C/PRINTER</v>
          </cell>
          <cell r="J1339" t="str">
            <v>Ordinary deprec.</v>
          </cell>
          <cell r="K1339">
            <v>-218.01</v>
          </cell>
          <cell r="L1339">
            <v>-199.84</v>
          </cell>
          <cell r="N1339">
            <v>-18.170000000000002</v>
          </cell>
        </row>
        <row r="1341">
          <cell r="B1341">
            <v>133000</v>
          </cell>
          <cell r="F1341">
            <v>102001150</v>
          </cell>
          <cell r="I1341">
            <v>300000070</v>
          </cell>
          <cell r="J1341" t="str">
            <v>Ordinary deprec.</v>
          </cell>
          <cell r="K1341">
            <v>-2495.4899999999998</v>
          </cell>
          <cell r="L1341">
            <v>-2287.5300000000002</v>
          </cell>
          <cell r="N1341">
            <v>-207.96</v>
          </cell>
        </row>
        <row r="1343">
          <cell r="B1343">
            <v>133000</v>
          </cell>
          <cell r="F1343">
            <v>102001150</v>
          </cell>
          <cell r="H1343" t="str">
            <v>*</v>
          </cell>
          <cell r="J1343" t="str">
            <v>Ordinary deprec.</v>
          </cell>
          <cell r="K1343">
            <v>-2495.4899999999998</v>
          </cell>
          <cell r="L1343">
            <v>-2287.5300000000002</v>
          </cell>
          <cell r="N1343">
            <v>-207.96</v>
          </cell>
        </row>
        <row r="1348">
          <cell r="C1348">
            <v>1020</v>
          </cell>
          <cell r="D1348" t="str">
            <v xml:space="preserve">                                             Book depreciation</v>
          </cell>
          <cell r="M1348" t="str">
            <v>Per:</v>
          </cell>
          <cell r="O1348">
            <v>2003</v>
          </cell>
          <cell r="P1348" t="str">
            <v>/</v>
          </cell>
          <cell r="Q1348">
            <v>12</v>
          </cell>
          <cell r="R1348" t="str">
            <v>-</v>
          </cell>
          <cell r="S1348">
            <v>1</v>
          </cell>
        </row>
        <row r="1350">
          <cell r="G1350" t="str">
            <v>Cost center</v>
          </cell>
        </row>
        <row r="1351">
          <cell r="G1351">
            <v>102001200</v>
          </cell>
        </row>
        <row r="1353">
          <cell r="B1353" t="str">
            <v>Main number</v>
          </cell>
          <cell r="E1353" t="str">
            <v>SNo.</v>
          </cell>
          <cell r="F1353" t="str">
            <v>Name</v>
          </cell>
          <cell r="I1353" t="str">
            <v>Doc.no.</v>
          </cell>
          <cell r="J1353" t="str">
            <v>Deprec. type</v>
          </cell>
          <cell r="K1353" t="str">
            <v xml:space="preserve">        planned</v>
          </cell>
          <cell r="L1353" t="str">
            <v xml:space="preserve">         posted</v>
          </cell>
          <cell r="N1353" t="str">
            <v xml:space="preserve">        to post</v>
          </cell>
        </row>
        <row r="1355">
          <cell r="B1355">
            <v>4300081</v>
          </cell>
          <cell r="E1355">
            <v>0</v>
          </cell>
          <cell r="F1355" t="str">
            <v>IBM THINKPAD INTEL PENTIUM</v>
          </cell>
          <cell r="J1355" t="str">
            <v>Ordinary deprec.</v>
          </cell>
          <cell r="K1355">
            <v>-1222.29</v>
          </cell>
          <cell r="L1355">
            <v>-1120.43</v>
          </cell>
          <cell r="N1355">
            <v>-101.86</v>
          </cell>
        </row>
        <row r="1356">
          <cell r="B1356">
            <v>4300082</v>
          </cell>
          <cell r="E1356">
            <v>0</v>
          </cell>
          <cell r="F1356" t="str">
            <v>IBM PC300GL PII 350 W'95</v>
          </cell>
          <cell r="J1356" t="str">
            <v>Ordinary deprec.</v>
          </cell>
          <cell r="K1356">
            <v>-884.37</v>
          </cell>
          <cell r="L1356">
            <v>-810.67</v>
          </cell>
          <cell r="N1356">
            <v>-73.7</v>
          </cell>
        </row>
        <row r="1357">
          <cell r="B1357">
            <v>4300091</v>
          </cell>
          <cell r="E1357">
            <v>0</v>
          </cell>
          <cell r="F1357" t="str">
            <v>COMPUTER-TOMMY</v>
          </cell>
          <cell r="J1357" t="str">
            <v>Ordinary deprec.</v>
          </cell>
          <cell r="K1357">
            <v>-869.15</v>
          </cell>
          <cell r="L1357">
            <v>-796.72</v>
          </cell>
          <cell r="N1357">
            <v>-72.430000000000007</v>
          </cell>
        </row>
        <row r="1358">
          <cell r="B1358">
            <v>4300095</v>
          </cell>
          <cell r="E1358">
            <v>0</v>
          </cell>
          <cell r="F1358" t="str">
            <v>COMPUTER-KU</v>
          </cell>
          <cell r="J1358" t="str">
            <v>Ordinary deprec.</v>
          </cell>
          <cell r="K1358">
            <v>-786.2</v>
          </cell>
          <cell r="L1358">
            <v>-720.68</v>
          </cell>
          <cell r="N1358">
            <v>-65.52</v>
          </cell>
        </row>
        <row r="1359">
          <cell r="B1359">
            <v>4300133</v>
          </cell>
          <cell r="E1359">
            <v>0</v>
          </cell>
          <cell r="F1359" t="str">
            <v>HP VECTRA VL420 P4 1.6GHZ PC</v>
          </cell>
          <cell r="J1359" t="str">
            <v>Ordinary deprec.</v>
          </cell>
          <cell r="K1359">
            <v>-719.97</v>
          </cell>
          <cell r="L1359">
            <v>-659.97</v>
          </cell>
          <cell r="N1359">
            <v>-60</v>
          </cell>
        </row>
        <row r="1360">
          <cell r="B1360">
            <v>4300134</v>
          </cell>
          <cell r="E1360">
            <v>0</v>
          </cell>
          <cell r="F1360" t="str">
            <v>HP VECTRA VL420 P4 1.6GHZ PC</v>
          </cell>
          <cell r="J1360" t="str">
            <v>Ordinary deprec.</v>
          </cell>
          <cell r="K1360">
            <v>-719.97</v>
          </cell>
          <cell r="L1360">
            <v>-659.97</v>
          </cell>
          <cell r="N1360">
            <v>-60</v>
          </cell>
        </row>
        <row r="1361">
          <cell r="B1361">
            <v>4300135</v>
          </cell>
          <cell r="E1361">
            <v>0</v>
          </cell>
          <cell r="F1361" t="str">
            <v>HP VECTRA VL420 P4 1.6GHZ PC</v>
          </cell>
          <cell r="J1361" t="str">
            <v>Ordinary deprec.</v>
          </cell>
          <cell r="K1361">
            <v>-719.97</v>
          </cell>
          <cell r="L1361">
            <v>-659.97</v>
          </cell>
          <cell r="N1361">
            <v>-60</v>
          </cell>
        </row>
        <row r="1363">
          <cell r="B1363">
            <v>133000</v>
          </cell>
          <cell r="F1363">
            <v>102001200</v>
          </cell>
          <cell r="I1363">
            <v>300000071</v>
          </cell>
          <cell r="J1363" t="str">
            <v>Ordinary deprec.</v>
          </cell>
          <cell r="K1363">
            <v>-5921.92</v>
          </cell>
          <cell r="L1363">
            <v>-5428.41</v>
          </cell>
          <cell r="N1363">
            <v>-493.51</v>
          </cell>
        </row>
        <row r="1365">
          <cell r="B1365">
            <v>133000</v>
          </cell>
          <cell r="F1365">
            <v>102001200</v>
          </cell>
          <cell r="H1365" t="str">
            <v>*</v>
          </cell>
          <cell r="J1365" t="str">
            <v>Ordinary deprec.</v>
          </cell>
          <cell r="K1365">
            <v>-5921.92</v>
          </cell>
          <cell r="L1365">
            <v>-5428.41</v>
          </cell>
          <cell r="N1365">
            <v>-493.51</v>
          </cell>
        </row>
        <row r="1370">
          <cell r="C1370">
            <v>1020</v>
          </cell>
          <cell r="D1370" t="str">
            <v xml:space="preserve">                                             Book depreciation</v>
          </cell>
          <cell r="M1370" t="str">
            <v>Per:</v>
          </cell>
          <cell r="O1370">
            <v>2003</v>
          </cell>
          <cell r="P1370" t="str">
            <v>/</v>
          </cell>
          <cell r="Q1370">
            <v>12</v>
          </cell>
          <cell r="R1370" t="str">
            <v>-</v>
          </cell>
          <cell r="S1370">
            <v>1</v>
          </cell>
        </row>
        <row r="1372">
          <cell r="G1372" t="str">
            <v>Cost center</v>
          </cell>
        </row>
        <row r="1373">
          <cell r="G1373">
            <v>102001300</v>
          </cell>
        </row>
        <row r="1375">
          <cell r="B1375" t="str">
            <v>Main number</v>
          </cell>
          <cell r="E1375" t="str">
            <v>SNo.</v>
          </cell>
          <cell r="F1375" t="str">
            <v>Name</v>
          </cell>
          <cell r="I1375" t="str">
            <v>Doc.no.</v>
          </cell>
          <cell r="J1375" t="str">
            <v>Deprec. type</v>
          </cell>
          <cell r="K1375" t="str">
            <v xml:space="preserve">        planned</v>
          </cell>
          <cell r="L1375" t="str">
            <v xml:space="preserve">         posted</v>
          </cell>
          <cell r="N1375" t="str">
            <v xml:space="preserve">        to post</v>
          </cell>
        </row>
        <row r="1377">
          <cell r="B1377">
            <v>4300061</v>
          </cell>
          <cell r="E1377">
            <v>0</v>
          </cell>
          <cell r="F1377" t="str">
            <v>HP LASERJET 1200NLASER PRINTER</v>
          </cell>
          <cell r="J1377" t="str">
            <v>Ordinary deprec.</v>
          </cell>
          <cell r="K1377">
            <v>-458.01</v>
          </cell>
          <cell r="L1377">
            <v>-419.84</v>
          </cell>
          <cell r="N1377">
            <v>-38.17</v>
          </cell>
        </row>
        <row r="1378">
          <cell r="B1378">
            <v>4300072</v>
          </cell>
          <cell r="E1378">
            <v>0</v>
          </cell>
          <cell r="F1378" t="str">
            <v>ACER PENTIUM PC</v>
          </cell>
          <cell r="J1378" t="str">
            <v>Ordinary deprec.</v>
          </cell>
          <cell r="K1378">
            <v>-307.82</v>
          </cell>
          <cell r="L1378">
            <v>-307.82</v>
          </cell>
          <cell r="N1378">
            <v>0</v>
          </cell>
        </row>
        <row r="1379">
          <cell r="B1379">
            <v>4300073</v>
          </cell>
          <cell r="E1379">
            <v>0</v>
          </cell>
          <cell r="F1379" t="str">
            <v>DATAMINI COMPUTER(MAX YAP)</v>
          </cell>
          <cell r="J1379" t="str">
            <v>Ordinary deprec.</v>
          </cell>
          <cell r="K1379">
            <v>-3468.24</v>
          </cell>
          <cell r="L1379">
            <v>-3468.24</v>
          </cell>
          <cell r="N1379">
            <v>0</v>
          </cell>
        </row>
        <row r="1380">
          <cell r="B1380">
            <v>4300074</v>
          </cell>
          <cell r="E1380">
            <v>0</v>
          </cell>
          <cell r="F1380" t="str">
            <v>3COM 10/100 LAN XJACK-HS CHIN</v>
          </cell>
          <cell r="J1380" t="str">
            <v>Ordinary deprec.</v>
          </cell>
          <cell r="K1380">
            <v>-278</v>
          </cell>
          <cell r="L1380">
            <v>-278</v>
          </cell>
          <cell r="N1380">
            <v>0</v>
          </cell>
        </row>
        <row r="1381">
          <cell r="B1381">
            <v>4300076</v>
          </cell>
          <cell r="E1381">
            <v>0</v>
          </cell>
          <cell r="F1381" t="str">
            <v>HP DESKJET 670C PRINTER</v>
          </cell>
          <cell r="J1381" t="str">
            <v>Ordinary deprec.</v>
          </cell>
          <cell r="K1381">
            <v>-256.32</v>
          </cell>
          <cell r="L1381">
            <v>-256.32</v>
          </cell>
          <cell r="N1381">
            <v>0</v>
          </cell>
        </row>
        <row r="1382">
          <cell r="B1382">
            <v>4300080</v>
          </cell>
          <cell r="E1382">
            <v>0</v>
          </cell>
          <cell r="F1382" t="str">
            <v>IBM PC 300GL PII 350 WIN95</v>
          </cell>
          <cell r="J1382" t="str">
            <v>Ordinary deprec.</v>
          </cell>
          <cell r="K1382">
            <v>-962.88</v>
          </cell>
          <cell r="L1382">
            <v>-882.64</v>
          </cell>
          <cell r="N1382">
            <v>-80.239999999999995</v>
          </cell>
        </row>
        <row r="1383">
          <cell r="B1383">
            <v>4300092</v>
          </cell>
          <cell r="E1383">
            <v>0</v>
          </cell>
          <cell r="F1383" t="str">
            <v>HP COMPUTER-DIANA</v>
          </cell>
          <cell r="J1383" t="str">
            <v>Ordinary deprec.</v>
          </cell>
          <cell r="K1383">
            <v>-744.82</v>
          </cell>
          <cell r="L1383">
            <v>-682.75</v>
          </cell>
          <cell r="N1383">
            <v>-62.07</v>
          </cell>
        </row>
        <row r="1384">
          <cell r="B1384">
            <v>4300100</v>
          </cell>
          <cell r="E1384">
            <v>0</v>
          </cell>
          <cell r="F1384" t="str">
            <v>DELL COMPUTER(INFINITY SPC)</v>
          </cell>
          <cell r="J1384" t="str">
            <v>Ordinary deprec.</v>
          </cell>
          <cell r="K1384">
            <v>-972.88</v>
          </cell>
          <cell r="L1384">
            <v>-891.81</v>
          </cell>
          <cell r="N1384">
            <v>-81.069999999999993</v>
          </cell>
        </row>
        <row r="1385">
          <cell r="B1385">
            <v>4300192</v>
          </cell>
          <cell r="E1385">
            <v>0</v>
          </cell>
          <cell r="F1385" t="str">
            <v>UPGRADE COMPUTER TO INTER PENTIUM IV 1.8GHZ</v>
          </cell>
          <cell r="J1385" t="str">
            <v>Ordinary deprec.</v>
          </cell>
          <cell r="K1385">
            <v>-244.5</v>
          </cell>
          <cell r="L1385">
            <v>-217.33</v>
          </cell>
          <cell r="N1385">
            <v>-27.17</v>
          </cell>
        </row>
        <row r="1386">
          <cell r="B1386">
            <v>4300196</v>
          </cell>
          <cell r="E1386">
            <v>0</v>
          </cell>
          <cell r="F1386" t="str">
            <v>EPSON LQ680 PRO DOT MATRIX PRINTER</v>
          </cell>
          <cell r="J1386" t="str">
            <v>Ordinary deprec.</v>
          </cell>
          <cell r="K1386">
            <v>-234.67</v>
          </cell>
          <cell r="L1386">
            <v>-205.33</v>
          </cell>
          <cell r="N1386">
            <v>-29.34</v>
          </cell>
        </row>
        <row r="1387">
          <cell r="B1387">
            <v>4300197</v>
          </cell>
          <cell r="E1387">
            <v>0</v>
          </cell>
          <cell r="F1387" t="str">
            <v>TO SUPPLY &amp; INSTALL DUROTUBE AT QA ROOM</v>
          </cell>
          <cell r="J1387" t="str">
            <v>Ordinary deprec.</v>
          </cell>
          <cell r="K1387">
            <v>-85.33</v>
          </cell>
          <cell r="L1387">
            <v>-74.67</v>
          </cell>
          <cell r="N1387">
            <v>-10.66</v>
          </cell>
        </row>
        <row r="1388">
          <cell r="B1388">
            <v>4300199</v>
          </cell>
          <cell r="E1388">
            <v>0</v>
          </cell>
          <cell r="F1388" t="str">
            <v>Epson LQ 300T Det Matrix Printer</v>
          </cell>
          <cell r="J1388" t="str">
            <v>Ordinary deprec.</v>
          </cell>
          <cell r="K1388">
            <v>-85.17</v>
          </cell>
          <cell r="L1388">
            <v>-73</v>
          </cell>
          <cell r="N1388">
            <v>-12.17</v>
          </cell>
        </row>
        <row r="1389">
          <cell r="B1389">
            <v>4300200</v>
          </cell>
          <cell r="E1389">
            <v>0</v>
          </cell>
          <cell r="F1389" t="str">
            <v>Epson LQ 300A Det Matrix Peinter</v>
          </cell>
          <cell r="J1389" t="str">
            <v>Ordinary deprec.</v>
          </cell>
          <cell r="K1389">
            <v>-73</v>
          </cell>
          <cell r="L1389">
            <v>-60.83</v>
          </cell>
          <cell r="N1389">
            <v>-12.17</v>
          </cell>
        </row>
        <row r="1390">
          <cell r="B1390">
            <v>4300202</v>
          </cell>
          <cell r="E1390">
            <v>0</v>
          </cell>
          <cell r="F1390" t="str">
            <v>Supply &amp; Install Duratuble Enhanced Cat 5UTP</v>
          </cell>
          <cell r="J1390" t="str">
            <v>Ordinary deprec.</v>
          </cell>
          <cell r="K1390">
            <v>-96</v>
          </cell>
          <cell r="L1390">
            <v>-80</v>
          </cell>
          <cell r="N1390">
            <v>-16</v>
          </cell>
        </row>
        <row r="1391">
          <cell r="B1391">
            <v>4300212</v>
          </cell>
          <cell r="E1391">
            <v>0</v>
          </cell>
          <cell r="F1391" t="str">
            <v>HP Deskjet 3820 colour printer</v>
          </cell>
          <cell r="J1391" t="str">
            <v>Ordinary deprec.</v>
          </cell>
          <cell r="K1391">
            <v>-33.25</v>
          </cell>
          <cell r="L1391">
            <v>0</v>
          </cell>
          <cell r="N1391">
            <v>-33.25</v>
          </cell>
        </row>
        <row r="1392">
          <cell r="B1392">
            <v>4300213</v>
          </cell>
          <cell r="E1392">
            <v>0</v>
          </cell>
          <cell r="F1392" t="str">
            <v>HP Laser Jet 1300 Laser Printer</v>
          </cell>
          <cell r="J1392" t="str">
            <v>Ordinary deprec.</v>
          </cell>
          <cell r="K1392">
            <v>-23.3</v>
          </cell>
          <cell r="L1392">
            <v>0</v>
          </cell>
          <cell r="N1392">
            <v>-23.3</v>
          </cell>
        </row>
        <row r="1394">
          <cell r="B1394">
            <v>133000</v>
          </cell>
          <cell r="F1394">
            <v>102001300</v>
          </cell>
          <cell r="I1394">
            <v>300000072</v>
          </cell>
          <cell r="J1394" t="str">
            <v>Ordinary deprec.</v>
          </cell>
          <cell r="K1394">
            <v>-8324.19</v>
          </cell>
          <cell r="L1394">
            <v>-7898.58</v>
          </cell>
          <cell r="N1394">
            <v>-425.61</v>
          </cell>
        </row>
        <row r="1396">
          <cell r="B1396">
            <v>133000</v>
          </cell>
          <cell r="F1396">
            <v>102001300</v>
          </cell>
          <cell r="H1396" t="str">
            <v>*</v>
          </cell>
          <cell r="J1396" t="str">
            <v>Ordinary deprec.</v>
          </cell>
          <cell r="K1396">
            <v>-8324.19</v>
          </cell>
          <cell r="L1396">
            <v>-7898.58</v>
          </cell>
          <cell r="N1396">
            <v>-425.61</v>
          </cell>
        </row>
        <row r="1401">
          <cell r="C1401">
            <v>1020</v>
          </cell>
          <cell r="D1401" t="str">
            <v xml:space="preserve">                                             Book depreciation</v>
          </cell>
          <cell r="M1401" t="str">
            <v>Per:</v>
          </cell>
          <cell r="O1401">
            <v>2003</v>
          </cell>
          <cell r="P1401" t="str">
            <v>/</v>
          </cell>
          <cell r="Q1401">
            <v>12</v>
          </cell>
          <cell r="R1401" t="str">
            <v>-</v>
          </cell>
          <cell r="S1401">
            <v>1</v>
          </cell>
        </row>
        <row r="1403">
          <cell r="G1403" t="str">
            <v>Cost center</v>
          </cell>
        </row>
        <row r="1404">
          <cell r="G1404">
            <v>102001510</v>
          </cell>
        </row>
        <row r="1406">
          <cell r="B1406" t="str">
            <v>Main number</v>
          </cell>
          <cell r="E1406" t="str">
            <v>SNo.</v>
          </cell>
          <cell r="F1406" t="str">
            <v>Name</v>
          </cell>
          <cell r="I1406" t="str">
            <v>Doc.no.</v>
          </cell>
          <cell r="J1406" t="str">
            <v>Deprec. type</v>
          </cell>
          <cell r="K1406" t="str">
            <v xml:space="preserve">        planned</v>
          </cell>
          <cell r="L1406" t="str">
            <v xml:space="preserve">         posted</v>
          </cell>
          <cell r="N1406" t="str">
            <v xml:space="preserve">        to post</v>
          </cell>
        </row>
        <row r="1408">
          <cell r="B1408">
            <v>4300059</v>
          </cell>
          <cell r="E1408">
            <v>0</v>
          </cell>
          <cell r="F1408" t="str">
            <v>HP LASERJET 1200NLASER PRINTER</v>
          </cell>
          <cell r="J1408" t="str">
            <v>Ordinary deprec.</v>
          </cell>
          <cell r="K1408">
            <v>-458.01</v>
          </cell>
          <cell r="L1408">
            <v>-419.84</v>
          </cell>
          <cell r="N1408">
            <v>-38.17</v>
          </cell>
        </row>
        <row r="1409">
          <cell r="B1409">
            <v>4300097</v>
          </cell>
          <cell r="E1409">
            <v>0</v>
          </cell>
          <cell r="F1409" t="str">
            <v>PC-COMPAQ P111 800</v>
          </cell>
          <cell r="J1409" t="str">
            <v>Ordinary deprec.</v>
          </cell>
          <cell r="K1409">
            <v>-1115.6400000000001</v>
          </cell>
          <cell r="L1409">
            <v>-1022.67</v>
          </cell>
          <cell r="N1409">
            <v>-92.97</v>
          </cell>
        </row>
        <row r="1410">
          <cell r="B1410">
            <v>4300114</v>
          </cell>
          <cell r="E1410">
            <v>0</v>
          </cell>
          <cell r="F1410" t="str">
            <v>SAMSUNG 15" SVGA COLOR MONITOR</v>
          </cell>
          <cell r="J1410" t="str">
            <v>Ordinary deprec.</v>
          </cell>
          <cell r="K1410">
            <v>-86.98</v>
          </cell>
          <cell r="L1410">
            <v>-79.73</v>
          </cell>
          <cell r="N1410">
            <v>-7.25</v>
          </cell>
        </row>
        <row r="1411">
          <cell r="B1411">
            <v>4300146</v>
          </cell>
          <cell r="E1411">
            <v>0</v>
          </cell>
          <cell r="F1411" t="str">
            <v>PC-COMPAQ P111 800</v>
          </cell>
          <cell r="J1411" t="str">
            <v>Ordinary deprec.</v>
          </cell>
          <cell r="K1411">
            <v>-1013.4</v>
          </cell>
          <cell r="L1411">
            <v>-928.95</v>
          </cell>
          <cell r="N1411">
            <v>-84.45</v>
          </cell>
        </row>
        <row r="1412">
          <cell r="B1412">
            <v>4300176</v>
          </cell>
          <cell r="E1412">
            <v>0</v>
          </cell>
          <cell r="F1412" t="str">
            <v>PANASONIC KX P1121 PRINTER</v>
          </cell>
          <cell r="J1412" t="str">
            <v>Ordinary deprec.</v>
          </cell>
          <cell r="K1412">
            <v>-78.17</v>
          </cell>
          <cell r="L1412">
            <v>-70.349999999999994</v>
          </cell>
          <cell r="N1412">
            <v>-7.82</v>
          </cell>
        </row>
        <row r="1413">
          <cell r="B1413">
            <v>4300177</v>
          </cell>
          <cell r="E1413">
            <v>0</v>
          </cell>
          <cell r="F1413" t="str">
            <v>PANASONIC KX P1121 PRINTER</v>
          </cell>
          <cell r="J1413" t="str">
            <v>Ordinary deprec.</v>
          </cell>
          <cell r="K1413">
            <v>-78.17</v>
          </cell>
          <cell r="L1413">
            <v>-70.349999999999994</v>
          </cell>
          <cell r="N1413">
            <v>-7.82</v>
          </cell>
        </row>
        <row r="1414">
          <cell r="B1414">
            <v>4300206</v>
          </cell>
          <cell r="E1414">
            <v>0</v>
          </cell>
          <cell r="F1414" t="str">
            <v>Canon D6460 colour scannar</v>
          </cell>
          <cell r="J1414" t="str">
            <v>Ordinary deprec.</v>
          </cell>
          <cell r="K1414">
            <v>-17.670000000000002</v>
          </cell>
          <cell r="L1414">
            <v>-13.25</v>
          </cell>
          <cell r="N1414">
            <v>-4.42</v>
          </cell>
        </row>
        <row r="1416">
          <cell r="B1416">
            <v>133000</v>
          </cell>
          <cell r="F1416">
            <v>102001510</v>
          </cell>
          <cell r="I1416">
            <v>300000073</v>
          </cell>
          <cell r="J1416" t="str">
            <v>Ordinary deprec.</v>
          </cell>
          <cell r="K1416">
            <v>-2848.04</v>
          </cell>
          <cell r="L1416">
            <v>-2605.14</v>
          </cell>
          <cell r="N1416">
            <v>-242.9</v>
          </cell>
        </row>
        <row r="1418">
          <cell r="B1418">
            <v>133000</v>
          </cell>
          <cell r="F1418">
            <v>102001510</v>
          </cell>
          <cell r="H1418" t="str">
            <v>*</v>
          </cell>
          <cell r="J1418" t="str">
            <v>Ordinary deprec.</v>
          </cell>
          <cell r="K1418">
            <v>-2848.04</v>
          </cell>
          <cell r="L1418">
            <v>-2605.14</v>
          </cell>
          <cell r="N1418">
            <v>-242.9</v>
          </cell>
        </row>
        <row r="1423">
          <cell r="C1423">
            <v>1020</v>
          </cell>
          <cell r="D1423" t="str">
            <v xml:space="preserve">                                             Book depreciation</v>
          </cell>
          <cell r="M1423" t="str">
            <v>Per:</v>
          </cell>
          <cell r="O1423">
            <v>2003</v>
          </cell>
          <cell r="P1423" t="str">
            <v>/</v>
          </cell>
          <cell r="Q1423">
            <v>12</v>
          </cell>
          <cell r="R1423" t="str">
            <v>-</v>
          </cell>
          <cell r="S1423">
            <v>1</v>
          </cell>
        </row>
        <row r="1425">
          <cell r="G1425" t="str">
            <v>Cost center</v>
          </cell>
        </row>
        <row r="1426">
          <cell r="G1426">
            <v>102001520</v>
          </cell>
        </row>
        <row r="1428">
          <cell r="B1428" t="str">
            <v>Main number</v>
          </cell>
          <cell r="E1428" t="str">
            <v>SNo.</v>
          </cell>
          <cell r="F1428" t="str">
            <v>Name</v>
          </cell>
          <cell r="I1428" t="str">
            <v>Doc.no.</v>
          </cell>
          <cell r="J1428" t="str">
            <v>Deprec. type</v>
          </cell>
          <cell r="K1428" t="str">
            <v xml:space="preserve">        planned</v>
          </cell>
          <cell r="L1428" t="str">
            <v xml:space="preserve">         posted</v>
          </cell>
          <cell r="N1428" t="str">
            <v xml:space="preserve">        to post</v>
          </cell>
        </row>
        <row r="1430">
          <cell r="B1430">
            <v>4300102</v>
          </cell>
          <cell r="E1430">
            <v>0</v>
          </cell>
          <cell r="F1430" t="str">
            <v>ACER POWER SX COMPUTER SYSTEM</v>
          </cell>
          <cell r="J1430" t="str">
            <v>Ordinary deprec.</v>
          </cell>
          <cell r="K1430">
            <v>-650.05999999999995</v>
          </cell>
          <cell r="L1430">
            <v>-595.89</v>
          </cell>
          <cell r="N1430">
            <v>-54.17</v>
          </cell>
        </row>
        <row r="1431">
          <cell r="B1431">
            <v>4300139</v>
          </cell>
          <cell r="E1431">
            <v>0</v>
          </cell>
          <cell r="F1431" t="str">
            <v>ACER POWER SX COMPUTER SYSTEM</v>
          </cell>
          <cell r="J1431" t="str">
            <v>Ordinary deprec.</v>
          </cell>
          <cell r="K1431">
            <v>-699.98</v>
          </cell>
          <cell r="L1431">
            <v>-641.65</v>
          </cell>
          <cell r="N1431">
            <v>-58.33</v>
          </cell>
        </row>
        <row r="1432">
          <cell r="B1432">
            <v>4300140</v>
          </cell>
          <cell r="E1432">
            <v>0</v>
          </cell>
          <cell r="F1432" t="str">
            <v>PANASONIC KX-P1121 DOT MATRIX</v>
          </cell>
          <cell r="J1432" t="str">
            <v>Ordinary deprec.</v>
          </cell>
          <cell r="K1432">
            <v>-93.98</v>
          </cell>
          <cell r="L1432">
            <v>-86.15</v>
          </cell>
          <cell r="N1432">
            <v>-7.83</v>
          </cell>
        </row>
        <row r="1433">
          <cell r="B1433">
            <v>4300191</v>
          </cell>
          <cell r="E1433">
            <v>0</v>
          </cell>
          <cell r="F1433" t="str">
            <v>PANOSONIC KX P1121 DOT MATRIX PRINTER</v>
          </cell>
          <cell r="J1433" t="str">
            <v>Ordinary deprec.</v>
          </cell>
          <cell r="K1433">
            <v>-67.5</v>
          </cell>
          <cell r="L1433">
            <v>-60</v>
          </cell>
          <cell r="N1433">
            <v>-7.5</v>
          </cell>
        </row>
        <row r="1434">
          <cell r="B1434">
            <v>4300194</v>
          </cell>
          <cell r="E1434">
            <v>0</v>
          </cell>
          <cell r="F1434" t="str">
            <v>COMPAQ EVD D510 PENTIUM IV 1.8GHZ</v>
          </cell>
          <cell r="J1434" t="str">
            <v>Ordinary deprec.</v>
          </cell>
          <cell r="K1434">
            <v>-453.33</v>
          </cell>
          <cell r="L1434">
            <v>-396.67</v>
          </cell>
          <cell r="N1434">
            <v>-56.66</v>
          </cell>
        </row>
        <row r="1435">
          <cell r="B1435">
            <v>4300201</v>
          </cell>
          <cell r="E1435">
            <v>0</v>
          </cell>
          <cell r="F1435" t="str">
            <v>Duratable Enahnced Cat5 UTP cable</v>
          </cell>
          <cell r="J1435" t="str">
            <v>Ordinary deprec.</v>
          </cell>
          <cell r="K1435">
            <v>-15</v>
          </cell>
          <cell r="L1435">
            <v>-12.5</v>
          </cell>
          <cell r="N1435">
            <v>-2.5</v>
          </cell>
        </row>
        <row r="1437">
          <cell r="B1437">
            <v>133000</v>
          </cell>
          <cell r="F1437">
            <v>102001520</v>
          </cell>
          <cell r="I1437">
            <v>300000074</v>
          </cell>
          <cell r="J1437" t="str">
            <v>Ordinary deprec.</v>
          </cell>
          <cell r="K1437">
            <v>-1979.85</v>
          </cell>
          <cell r="L1437">
            <v>-1792.86</v>
          </cell>
          <cell r="N1437">
            <v>-186.99</v>
          </cell>
        </row>
        <row r="1439">
          <cell r="B1439">
            <v>133000</v>
          </cell>
          <cell r="F1439">
            <v>102001520</v>
          </cell>
          <cell r="H1439" t="str">
            <v>*</v>
          </cell>
          <cell r="J1439" t="str">
            <v>Ordinary deprec.</v>
          </cell>
          <cell r="K1439">
            <v>-1979.85</v>
          </cell>
          <cell r="L1439">
            <v>-1792.86</v>
          </cell>
          <cell r="N1439">
            <v>-186.99</v>
          </cell>
        </row>
        <row r="1444">
          <cell r="C1444">
            <v>1020</v>
          </cell>
          <cell r="D1444" t="str">
            <v xml:space="preserve">                                             Book depreciation</v>
          </cell>
          <cell r="M1444" t="str">
            <v>Per:</v>
          </cell>
          <cell r="O1444">
            <v>2003</v>
          </cell>
          <cell r="P1444" t="str">
            <v>/</v>
          </cell>
          <cell r="Q1444">
            <v>12</v>
          </cell>
          <cell r="R1444" t="str">
            <v>-</v>
          </cell>
          <cell r="S1444">
            <v>1</v>
          </cell>
        </row>
        <row r="1446">
          <cell r="G1446" t="str">
            <v>Cost center</v>
          </cell>
        </row>
        <row r="1447">
          <cell r="G1447">
            <v>102001610</v>
          </cell>
        </row>
        <row r="1449">
          <cell r="B1449" t="str">
            <v>Main number</v>
          </cell>
          <cell r="E1449" t="str">
            <v>SNo.</v>
          </cell>
          <cell r="F1449" t="str">
            <v>Name</v>
          </cell>
          <cell r="I1449" t="str">
            <v>Doc.no.</v>
          </cell>
          <cell r="J1449" t="str">
            <v>Deprec. type</v>
          </cell>
          <cell r="K1449" t="str">
            <v xml:space="preserve">        planned</v>
          </cell>
          <cell r="L1449" t="str">
            <v xml:space="preserve">         posted</v>
          </cell>
          <cell r="N1449" t="str">
            <v xml:space="preserve">        to post</v>
          </cell>
        </row>
        <row r="1451">
          <cell r="B1451">
            <v>4300033</v>
          </cell>
          <cell r="E1451">
            <v>0</v>
          </cell>
          <cell r="F1451" t="str">
            <v>AOPEN PENTIUM P2000MHX MMX</v>
          </cell>
          <cell r="J1451" t="str">
            <v>Ordinary deprec.</v>
          </cell>
          <cell r="K1451">
            <v>-99.75</v>
          </cell>
          <cell r="L1451">
            <v>-99.75</v>
          </cell>
          <cell r="N1451">
            <v>0</v>
          </cell>
        </row>
        <row r="1452">
          <cell r="B1452">
            <v>4300098</v>
          </cell>
          <cell r="E1452">
            <v>0</v>
          </cell>
          <cell r="F1452" t="str">
            <v>COMPAQ PENTIUM PIII 800</v>
          </cell>
          <cell r="J1452" t="str">
            <v>Ordinary deprec.</v>
          </cell>
          <cell r="K1452">
            <v>-1091.93</v>
          </cell>
          <cell r="L1452">
            <v>-1000.94</v>
          </cell>
          <cell r="N1452">
            <v>-90.99</v>
          </cell>
        </row>
        <row r="1453">
          <cell r="B1453">
            <v>4300099</v>
          </cell>
          <cell r="E1453">
            <v>0</v>
          </cell>
          <cell r="F1453" t="str">
            <v>COMPAQ DESKPRO PIII 800</v>
          </cell>
          <cell r="J1453" t="str">
            <v>Ordinary deprec.</v>
          </cell>
          <cell r="K1453">
            <v>-1091.93</v>
          </cell>
          <cell r="L1453">
            <v>-1000.94</v>
          </cell>
          <cell r="N1453">
            <v>-90.99</v>
          </cell>
        </row>
        <row r="1454">
          <cell r="B1454">
            <v>4300110</v>
          </cell>
          <cell r="E1454">
            <v>0</v>
          </cell>
          <cell r="F1454" t="str">
            <v>CISCO 1601-R ETHERNET/SERIAL M</v>
          </cell>
          <cell r="J1454" t="str">
            <v>Ordinary deprec.</v>
          </cell>
          <cell r="K1454">
            <v>-884.04</v>
          </cell>
          <cell r="L1454">
            <v>-810.37</v>
          </cell>
          <cell r="N1454">
            <v>-73.67</v>
          </cell>
        </row>
        <row r="1455">
          <cell r="B1455">
            <v>4300111</v>
          </cell>
          <cell r="E1455">
            <v>0</v>
          </cell>
          <cell r="F1455" t="str">
            <v>CISCO 1601-R ETHERNET/SERIAL M</v>
          </cell>
          <cell r="J1455" t="str">
            <v>Ordinary deprec.</v>
          </cell>
          <cell r="K1455">
            <v>-884.04</v>
          </cell>
          <cell r="L1455">
            <v>-810.37</v>
          </cell>
          <cell r="N1455">
            <v>-73.67</v>
          </cell>
        </row>
        <row r="1456">
          <cell r="B1456">
            <v>4300147</v>
          </cell>
          <cell r="E1456">
            <v>0</v>
          </cell>
          <cell r="F1456" t="str">
            <v>SYMANTEC ANTIVIRUS ENTERPRISE EDITION 8.0</v>
          </cell>
          <cell r="J1456" t="str">
            <v>Ordinary deprec.</v>
          </cell>
          <cell r="K1456">
            <v>-25.35</v>
          </cell>
          <cell r="L1456">
            <v>-22.53</v>
          </cell>
          <cell r="N1456">
            <v>-2.82</v>
          </cell>
        </row>
        <row r="1457">
          <cell r="B1457">
            <v>4300148</v>
          </cell>
          <cell r="E1457">
            <v>0</v>
          </cell>
          <cell r="F1457" t="str">
            <v>SYMANTEC ANTIVIRUS ENTERPRISE EDITION 8.0</v>
          </cell>
          <cell r="J1457" t="str">
            <v>Ordinary deprec.</v>
          </cell>
          <cell r="K1457">
            <v>-25.35</v>
          </cell>
          <cell r="L1457">
            <v>-22.53</v>
          </cell>
          <cell r="N1457">
            <v>-2.82</v>
          </cell>
        </row>
        <row r="1458">
          <cell r="B1458">
            <v>4300149</v>
          </cell>
          <cell r="E1458">
            <v>0</v>
          </cell>
          <cell r="F1458" t="str">
            <v>SYMANTEC ANTIVIRUS ENTERPRISE EDITION 8.0</v>
          </cell>
          <cell r="J1458" t="str">
            <v>Ordinary deprec.</v>
          </cell>
          <cell r="K1458">
            <v>-25.35</v>
          </cell>
          <cell r="L1458">
            <v>-22.53</v>
          </cell>
          <cell r="N1458">
            <v>-2.82</v>
          </cell>
        </row>
        <row r="1459">
          <cell r="B1459">
            <v>4300150</v>
          </cell>
          <cell r="E1459">
            <v>0</v>
          </cell>
          <cell r="F1459" t="str">
            <v>SYMANTEC ANTIVIRUS ENTERPRISE EDITION 8.0</v>
          </cell>
          <cell r="J1459" t="str">
            <v>Ordinary deprec.</v>
          </cell>
          <cell r="K1459">
            <v>-25.35</v>
          </cell>
          <cell r="L1459">
            <v>-22.53</v>
          </cell>
          <cell r="N1459">
            <v>-2.82</v>
          </cell>
        </row>
        <row r="1460">
          <cell r="B1460">
            <v>4300151</v>
          </cell>
          <cell r="E1460">
            <v>0</v>
          </cell>
          <cell r="F1460" t="str">
            <v>SYMANTEC ANTIVIRUS ENTERPRISE EDITION 8.0</v>
          </cell>
          <cell r="J1460" t="str">
            <v>Ordinary deprec.</v>
          </cell>
          <cell r="K1460">
            <v>-25.35</v>
          </cell>
          <cell r="L1460">
            <v>-22.53</v>
          </cell>
          <cell r="N1460">
            <v>-2.82</v>
          </cell>
        </row>
        <row r="1461">
          <cell r="B1461">
            <v>4300152</v>
          </cell>
          <cell r="E1461">
            <v>0</v>
          </cell>
          <cell r="F1461" t="str">
            <v>SYMANTEC ANTIVIRUS ENTERPRISE EDITION 8.0</v>
          </cell>
          <cell r="J1461" t="str">
            <v>Ordinary deprec.</v>
          </cell>
          <cell r="K1461">
            <v>-25.35</v>
          </cell>
          <cell r="L1461">
            <v>-22.53</v>
          </cell>
          <cell r="N1461">
            <v>-2.82</v>
          </cell>
        </row>
        <row r="1462">
          <cell r="B1462">
            <v>4300153</v>
          </cell>
          <cell r="E1462">
            <v>0</v>
          </cell>
          <cell r="F1462" t="str">
            <v>SYMANTEC ANTIVIRUS ENTERPRISE EDITION 8.0</v>
          </cell>
          <cell r="J1462" t="str">
            <v>Ordinary deprec.</v>
          </cell>
          <cell r="K1462">
            <v>-25.35</v>
          </cell>
          <cell r="L1462">
            <v>-22.53</v>
          </cell>
          <cell r="N1462">
            <v>-2.82</v>
          </cell>
        </row>
        <row r="1463">
          <cell r="B1463">
            <v>4300154</v>
          </cell>
          <cell r="E1463">
            <v>0</v>
          </cell>
          <cell r="F1463" t="str">
            <v>SYMANTEC ANTIVIRUS ENTERPRISE EDITION 8.0</v>
          </cell>
          <cell r="J1463" t="str">
            <v>Ordinary deprec.</v>
          </cell>
          <cell r="K1463">
            <v>-25.35</v>
          </cell>
          <cell r="L1463">
            <v>-22.53</v>
          </cell>
          <cell r="N1463">
            <v>-2.82</v>
          </cell>
        </row>
        <row r="1464">
          <cell r="B1464">
            <v>4300155</v>
          </cell>
          <cell r="E1464">
            <v>0</v>
          </cell>
          <cell r="F1464" t="str">
            <v>SYMANTEC ANTIVIRUS ENTERPRISE EDITION 8.0</v>
          </cell>
          <cell r="J1464" t="str">
            <v>Ordinary deprec.</v>
          </cell>
          <cell r="K1464">
            <v>-25.35</v>
          </cell>
          <cell r="L1464">
            <v>-22.53</v>
          </cell>
          <cell r="N1464">
            <v>-2.82</v>
          </cell>
        </row>
        <row r="1465">
          <cell r="B1465">
            <v>4300156</v>
          </cell>
          <cell r="E1465">
            <v>0</v>
          </cell>
          <cell r="F1465" t="str">
            <v>SYMANTEC ANTIVIRUS ENTERPRISE EDITION 8.0</v>
          </cell>
          <cell r="J1465" t="str">
            <v>Ordinary deprec.</v>
          </cell>
          <cell r="K1465">
            <v>-25.35</v>
          </cell>
          <cell r="L1465">
            <v>-22.53</v>
          </cell>
          <cell r="N1465">
            <v>-2.82</v>
          </cell>
        </row>
        <row r="1466">
          <cell r="B1466">
            <v>4300157</v>
          </cell>
          <cell r="E1466">
            <v>0</v>
          </cell>
          <cell r="F1466" t="str">
            <v>SYMANTEC ANTIVIRUS ENTERPRISE EDITION 8.</v>
          </cell>
          <cell r="J1466" t="str">
            <v>Ordinary deprec.</v>
          </cell>
          <cell r="K1466">
            <v>-25.35</v>
          </cell>
          <cell r="L1466">
            <v>-22.53</v>
          </cell>
          <cell r="N1466">
            <v>-2.82</v>
          </cell>
        </row>
        <row r="1467">
          <cell r="B1467">
            <v>4300158</v>
          </cell>
          <cell r="E1467">
            <v>0</v>
          </cell>
          <cell r="F1467" t="str">
            <v>SYMANTEC ANTIVIRUS ENTERPRISE EDITION 8.0</v>
          </cell>
          <cell r="J1467" t="str">
            <v>Ordinary deprec.</v>
          </cell>
          <cell r="K1467">
            <v>-25.35</v>
          </cell>
          <cell r="L1467">
            <v>-22.53</v>
          </cell>
          <cell r="N1467">
            <v>-2.82</v>
          </cell>
        </row>
        <row r="1468">
          <cell r="B1468">
            <v>4300159</v>
          </cell>
          <cell r="E1468">
            <v>0</v>
          </cell>
          <cell r="F1468" t="str">
            <v>SYMANTEC ANTIVIRUS ENTERPRISE EDITION 8.0</v>
          </cell>
          <cell r="J1468" t="str">
            <v>Ordinary deprec.</v>
          </cell>
          <cell r="K1468">
            <v>-25.35</v>
          </cell>
          <cell r="L1468">
            <v>-22.53</v>
          </cell>
          <cell r="N1468">
            <v>-2.82</v>
          </cell>
        </row>
        <row r="1469">
          <cell r="B1469">
            <v>4300160</v>
          </cell>
          <cell r="E1469">
            <v>0</v>
          </cell>
          <cell r="F1469" t="str">
            <v>SYMANTEC ANTIVIRUS ENTERPRISE EDITION 8.0</v>
          </cell>
          <cell r="J1469" t="str">
            <v>Ordinary deprec.</v>
          </cell>
          <cell r="K1469">
            <v>-25.35</v>
          </cell>
          <cell r="L1469">
            <v>-22.53</v>
          </cell>
          <cell r="N1469">
            <v>-2.82</v>
          </cell>
        </row>
        <row r="1470">
          <cell r="B1470">
            <v>4300161</v>
          </cell>
          <cell r="E1470">
            <v>0</v>
          </cell>
          <cell r="F1470" t="str">
            <v>SYMANTEC ANTIVIRUS ENTERPRISE EDITION 8.0</v>
          </cell>
          <cell r="J1470" t="str">
            <v>Ordinary deprec.</v>
          </cell>
          <cell r="K1470">
            <v>-25.35</v>
          </cell>
          <cell r="L1470">
            <v>-22.53</v>
          </cell>
          <cell r="N1470">
            <v>-2.82</v>
          </cell>
        </row>
        <row r="1471">
          <cell r="B1471">
            <v>4300162</v>
          </cell>
          <cell r="E1471">
            <v>0</v>
          </cell>
          <cell r="F1471" t="str">
            <v>SYMANTEC ANTIVIRUS ENTERPRISE EDITION 8.0</v>
          </cell>
          <cell r="J1471" t="str">
            <v>Ordinary deprec.</v>
          </cell>
          <cell r="K1471">
            <v>-25.35</v>
          </cell>
          <cell r="L1471">
            <v>-22.53</v>
          </cell>
          <cell r="N1471">
            <v>-2.82</v>
          </cell>
        </row>
        <row r="1472">
          <cell r="B1472">
            <v>4300163</v>
          </cell>
          <cell r="E1472">
            <v>0</v>
          </cell>
          <cell r="F1472" t="str">
            <v>SYMANTEC ANTIVIRUS ENTERPRISE EDITION 8.0</v>
          </cell>
          <cell r="J1472" t="str">
            <v>Ordinary deprec.</v>
          </cell>
          <cell r="K1472">
            <v>-25.35</v>
          </cell>
          <cell r="L1472">
            <v>-22.53</v>
          </cell>
          <cell r="N1472">
            <v>-2.82</v>
          </cell>
        </row>
        <row r="1473">
          <cell r="B1473">
            <v>4300164</v>
          </cell>
          <cell r="E1473">
            <v>0</v>
          </cell>
          <cell r="F1473" t="str">
            <v>SYMANTEC ANTIVIRUS ENTERPRISE EDITION 8.0</v>
          </cell>
          <cell r="J1473" t="str">
            <v>Ordinary deprec.</v>
          </cell>
          <cell r="K1473">
            <v>-25.35</v>
          </cell>
          <cell r="L1473">
            <v>-22.53</v>
          </cell>
          <cell r="N1473">
            <v>-2.82</v>
          </cell>
        </row>
        <row r="1474">
          <cell r="B1474">
            <v>4300165</v>
          </cell>
          <cell r="E1474">
            <v>0</v>
          </cell>
          <cell r="F1474" t="str">
            <v>SYMANTEC ANTIVIRUS ENTERPRISE EDITION 8.0</v>
          </cell>
          <cell r="J1474" t="str">
            <v>Ordinary deprec.</v>
          </cell>
          <cell r="K1474">
            <v>-25.35</v>
          </cell>
          <cell r="L1474">
            <v>-22.53</v>
          </cell>
          <cell r="N1474">
            <v>-2.82</v>
          </cell>
        </row>
        <row r="1475">
          <cell r="B1475">
            <v>4300166</v>
          </cell>
          <cell r="E1475">
            <v>0</v>
          </cell>
          <cell r="F1475" t="str">
            <v>SYMANTEC ANTIVIRUS ENTERPRISE EDITION 8.0</v>
          </cell>
          <cell r="J1475" t="str">
            <v>Ordinary deprec.</v>
          </cell>
          <cell r="K1475">
            <v>-25.35</v>
          </cell>
          <cell r="L1475">
            <v>-22.53</v>
          </cell>
          <cell r="N1475">
            <v>-2.82</v>
          </cell>
        </row>
        <row r="1476">
          <cell r="B1476">
            <v>4300167</v>
          </cell>
          <cell r="E1476">
            <v>0</v>
          </cell>
          <cell r="F1476" t="str">
            <v>SYMANTEC ANTIVIRUS ENTERPRISE EDITION 8.0</v>
          </cell>
          <cell r="J1476" t="str">
            <v>Ordinary deprec.</v>
          </cell>
          <cell r="K1476">
            <v>-25.35</v>
          </cell>
          <cell r="L1476">
            <v>-22.53</v>
          </cell>
          <cell r="N1476">
            <v>-2.82</v>
          </cell>
        </row>
        <row r="1477">
          <cell r="B1477">
            <v>4300168</v>
          </cell>
          <cell r="E1477">
            <v>0</v>
          </cell>
          <cell r="F1477" t="str">
            <v>SYMANTEC ANTIVIRUS ENTERPRISE EDITION 8.0</v>
          </cell>
          <cell r="J1477" t="str">
            <v>Ordinary deprec.</v>
          </cell>
          <cell r="K1477">
            <v>-25.35</v>
          </cell>
          <cell r="L1477">
            <v>-22.53</v>
          </cell>
          <cell r="N1477">
            <v>-2.82</v>
          </cell>
        </row>
        <row r="1478">
          <cell r="B1478">
            <v>4300169</v>
          </cell>
          <cell r="E1478">
            <v>0</v>
          </cell>
          <cell r="F1478" t="str">
            <v>SYMANTEC ANTIVIRUS ENTERPRISE EDITION 8.0</v>
          </cell>
          <cell r="J1478" t="str">
            <v>Ordinary deprec.</v>
          </cell>
          <cell r="K1478">
            <v>-25.35</v>
          </cell>
          <cell r="L1478">
            <v>-22.53</v>
          </cell>
          <cell r="N1478">
            <v>-2.82</v>
          </cell>
        </row>
        <row r="1479">
          <cell r="B1479">
            <v>4300170</v>
          </cell>
          <cell r="E1479">
            <v>0</v>
          </cell>
          <cell r="F1479" t="str">
            <v>SYMANTEC ANTIVIRUS ENTERPRISE EDITION 8.0</v>
          </cell>
          <cell r="J1479" t="str">
            <v>Ordinary deprec.</v>
          </cell>
          <cell r="K1479">
            <v>-25.35</v>
          </cell>
          <cell r="L1479">
            <v>-22.53</v>
          </cell>
          <cell r="N1479">
            <v>-2.82</v>
          </cell>
        </row>
        <row r="1480">
          <cell r="B1480">
            <v>4300171</v>
          </cell>
          <cell r="E1480">
            <v>0</v>
          </cell>
          <cell r="F1480" t="str">
            <v>SYMANTEC ANTIVIRUS ENTERPRISE EDITION 8.0</v>
          </cell>
          <cell r="J1480" t="str">
            <v>Ordinary deprec.</v>
          </cell>
          <cell r="K1480">
            <v>-25.35</v>
          </cell>
          <cell r="L1480">
            <v>-22.53</v>
          </cell>
          <cell r="N1480">
            <v>-2.82</v>
          </cell>
        </row>
        <row r="1481">
          <cell r="B1481">
            <v>4300172</v>
          </cell>
          <cell r="E1481">
            <v>0</v>
          </cell>
          <cell r="F1481" t="str">
            <v>HP LASERJET 1200N PRINTER</v>
          </cell>
          <cell r="J1481" t="str">
            <v>Ordinary deprec.</v>
          </cell>
          <cell r="K1481">
            <v>-410.67</v>
          </cell>
          <cell r="L1481">
            <v>-373.33</v>
          </cell>
          <cell r="N1481">
            <v>-37.340000000000003</v>
          </cell>
        </row>
        <row r="1482">
          <cell r="B1482">
            <v>4300174</v>
          </cell>
          <cell r="E1482">
            <v>0</v>
          </cell>
          <cell r="F1482" t="str">
            <v>PK BLACKOUT BUSTER 600VA UPS</v>
          </cell>
          <cell r="J1482" t="str">
            <v>Ordinary deprec.</v>
          </cell>
          <cell r="K1482">
            <v>-68.33</v>
          </cell>
          <cell r="L1482">
            <v>-61.5</v>
          </cell>
          <cell r="N1482">
            <v>-6.83</v>
          </cell>
        </row>
        <row r="1483">
          <cell r="B1483">
            <v>4300175</v>
          </cell>
          <cell r="E1483">
            <v>0</v>
          </cell>
          <cell r="F1483" t="str">
            <v>PK BLACKOUT BUSTER 600VA UPS</v>
          </cell>
          <cell r="J1483" t="str">
            <v>Ordinary deprec.</v>
          </cell>
          <cell r="K1483">
            <v>-68.33</v>
          </cell>
          <cell r="L1483">
            <v>-61.5</v>
          </cell>
          <cell r="N1483">
            <v>-6.83</v>
          </cell>
        </row>
        <row r="1485">
          <cell r="B1485">
            <v>133000</v>
          </cell>
          <cell r="F1485">
            <v>102001610</v>
          </cell>
          <cell r="I1485">
            <v>300000075</v>
          </cell>
          <cell r="J1485" t="str">
            <v>Ordinary deprec.</v>
          </cell>
          <cell r="K1485">
            <v>-5232.7700000000004</v>
          </cell>
          <cell r="L1485">
            <v>-4781.95</v>
          </cell>
          <cell r="N1485">
            <v>-450.82</v>
          </cell>
        </row>
        <row r="1487">
          <cell r="B1487">
            <v>133000</v>
          </cell>
          <cell r="F1487">
            <v>102001610</v>
          </cell>
          <cell r="H1487" t="str">
            <v>*</v>
          </cell>
          <cell r="J1487" t="str">
            <v>Ordinary deprec.</v>
          </cell>
          <cell r="K1487">
            <v>-5232.7700000000004</v>
          </cell>
          <cell r="L1487">
            <v>-4781.95</v>
          </cell>
          <cell r="N1487">
            <v>-450.82</v>
          </cell>
        </row>
        <row r="1492">
          <cell r="C1492">
            <v>1020</v>
          </cell>
          <cell r="D1492" t="str">
            <v xml:space="preserve">                                             Book depreciation</v>
          </cell>
          <cell r="M1492" t="str">
            <v>Per:</v>
          </cell>
          <cell r="O1492">
            <v>2003</v>
          </cell>
          <cell r="P1492" t="str">
            <v>/</v>
          </cell>
          <cell r="Q1492">
            <v>12</v>
          </cell>
          <cell r="R1492" t="str">
            <v>-</v>
          </cell>
          <cell r="S1492">
            <v>1</v>
          </cell>
        </row>
        <row r="1494">
          <cell r="G1494" t="str">
            <v>Cost center</v>
          </cell>
        </row>
        <row r="1495">
          <cell r="G1495">
            <v>102001620</v>
          </cell>
        </row>
        <row r="1497">
          <cell r="B1497" t="str">
            <v>Main number</v>
          </cell>
          <cell r="E1497" t="str">
            <v>SNo.</v>
          </cell>
          <cell r="F1497" t="str">
            <v>Name</v>
          </cell>
          <cell r="I1497" t="str">
            <v>Doc.no.</v>
          </cell>
          <cell r="J1497" t="str">
            <v>Deprec. type</v>
          </cell>
          <cell r="K1497" t="str">
            <v xml:space="preserve">        planned</v>
          </cell>
          <cell r="L1497" t="str">
            <v xml:space="preserve">         posted</v>
          </cell>
          <cell r="N1497" t="str">
            <v xml:space="preserve">        to post</v>
          </cell>
        </row>
        <row r="1499">
          <cell r="B1499">
            <v>4300000</v>
          </cell>
          <cell r="E1499">
            <v>0</v>
          </cell>
          <cell r="F1499" t="str">
            <v>MIC. WINDOW 2000 SERVER CLIENT</v>
          </cell>
          <cell r="J1499" t="str">
            <v>Ordinary deprec.</v>
          </cell>
          <cell r="K1499">
            <v>-21.8</v>
          </cell>
          <cell r="L1499">
            <v>-19.98</v>
          </cell>
          <cell r="N1499">
            <v>-1.82</v>
          </cell>
        </row>
        <row r="1500">
          <cell r="B1500">
            <v>4300001</v>
          </cell>
          <cell r="E1500">
            <v>0</v>
          </cell>
          <cell r="F1500" t="str">
            <v>MIC. WINDOW 2000 SERVER CLIENT</v>
          </cell>
          <cell r="J1500" t="str">
            <v>Ordinary deprec.</v>
          </cell>
          <cell r="K1500">
            <v>-21.8</v>
          </cell>
          <cell r="L1500">
            <v>-19.98</v>
          </cell>
          <cell r="N1500">
            <v>-1.82</v>
          </cell>
        </row>
        <row r="1501">
          <cell r="B1501">
            <v>4300002</v>
          </cell>
          <cell r="E1501">
            <v>0</v>
          </cell>
          <cell r="F1501" t="str">
            <v>MIC. WINDOW 2000 SERVER CLIENT</v>
          </cell>
          <cell r="J1501" t="str">
            <v>Ordinary deprec.</v>
          </cell>
          <cell r="K1501">
            <v>-21.8</v>
          </cell>
          <cell r="L1501">
            <v>-19.98</v>
          </cell>
          <cell r="N1501">
            <v>-1.82</v>
          </cell>
        </row>
        <row r="1502">
          <cell r="B1502">
            <v>4300003</v>
          </cell>
          <cell r="E1502">
            <v>0</v>
          </cell>
          <cell r="F1502" t="str">
            <v>MIC. WINDOW 2000 SERVER CLIENT</v>
          </cell>
          <cell r="J1502" t="str">
            <v>Ordinary deprec.</v>
          </cell>
          <cell r="K1502">
            <v>-21.8</v>
          </cell>
          <cell r="L1502">
            <v>-19.98</v>
          </cell>
          <cell r="N1502">
            <v>-1.82</v>
          </cell>
        </row>
        <row r="1503">
          <cell r="B1503">
            <v>4300004</v>
          </cell>
          <cell r="E1503">
            <v>0</v>
          </cell>
          <cell r="F1503" t="str">
            <v>MIC. WINDOW 2000 SERVER CLIENT</v>
          </cell>
          <cell r="J1503" t="str">
            <v>Ordinary deprec.</v>
          </cell>
          <cell r="K1503">
            <v>-21.8</v>
          </cell>
          <cell r="L1503">
            <v>-19.98</v>
          </cell>
          <cell r="N1503">
            <v>-1.82</v>
          </cell>
        </row>
        <row r="1504">
          <cell r="B1504">
            <v>4300005</v>
          </cell>
          <cell r="E1504">
            <v>0</v>
          </cell>
          <cell r="F1504" t="str">
            <v>MIC. WINDOW 2000 SERVER CLIENT</v>
          </cell>
          <cell r="J1504" t="str">
            <v>Ordinary deprec.</v>
          </cell>
          <cell r="K1504">
            <v>-21.8</v>
          </cell>
          <cell r="L1504">
            <v>-19.98</v>
          </cell>
          <cell r="N1504">
            <v>-1.82</v>
          </cell>
        </row>
        <row r="1505">
          <cell r="B1505">
            <v>4300006</v>
          </cell>
          <cell r="E1505">
            <v>0</v>
          </cell>
          <cell r="F1505" t="str">
            <v>MIC. WINDOW 2000 SERVER CLIENT</v>
          </cell>
          <cell r="J1505" t="str">
            <v>Ordinary deprec.</v>
          </cell>
          <cell r="K1505">
            <v>-21.8</v>
          </cell>
          <cell r="L1505">
            <v>-19.98</v>
          </cell>
          <cell r="N1505">
            <v>-1.82</v>
          </cell>
        </row>
        <row r="1506">
          <cell r="B1506">
            <v>4300007</v>
          </cell>
          <cell r="E1506">
            <v>0</v>
          </cell>
          <cell r="F1506" t="str">
            <v>MIC. WINDOW 2000 SERVER CLIENT</v>
          </cell>
          <cell r="J1506" t="str">
            <v>Ordinary deprec.</v>
          </cell>
          <cell r="K1506">
            <v>-21.8</v>
          </cell>
          <cell r="L1506">
            <v>-19.98</v>
          </cell>
          <cell r="N1506">
            <v>-1.82</v>
          </cell>
        </row>
        <row r="1507">
          <cell r="B1507">
            <v>4300008</v>
          </cell>
          <cell r="E1507">
            <v>0</v>
          </cell>
          <cell r="F1507" t="str">
            <v>MIC. WINDOW 2000 SERVER CLIENT</v>
          </cell>
          <cell r="J1507" t="str">
            <v>Ordinary deprec.</v>
          </cell>
          <cell r="K1507">
            <v>-21.8</v>
          </cell>
          <cell r="L1507">
            <v>-19.98</v>
          </cell>
          <cell r="N1507">
            <v>-1.82</v>
          </cell>
        </row>
        <row r="1508">
          <cell r="B1508">
            <v>4300009</v>
          </cell>
          <cell r="E1508">
            <v>0</v>
          </cell>
          <cell r="F1508" t="str">
            <v>MIC. WINDOW 2000 SERVER CLIENT</v>
          </cell>
          <cell r="J1508" t="str">
            <v>Ordinary deprec.</v>
          </cell>
          <cell r="K1508">
            <v>-21.8</v>
          </cell>
          <cell r="L1508">
            <v>-19.98</v>
          </cell>
          <cell r="N1508">
            <v>-1.82</v>
          </cell>
        </row>
        <row r="1509">
          <cell r="B1509">
            <v>4300010</v>
          </cell>
          <cell r="E1509">
            <v>0</v>
          </cell>
          <cell r="F1509" t="str">
            <v>MIC. WINDOW 2000 SERVER CLIENT</v>
          </cell>
          <cell r="J1509" t="str">
            <v>Ordinary deprec.</v>
          </cell>
          <cell r="K1509">
            <v>-21.8</v>
          </cell>
          <cell r="L1509">
            <v>-19.98</v>
          </cell>
          <cell r="N1509">
            <v>-1.82</v>
          </cell>
        </row>
        <row r="1510">
          <cell r="B1510">
            <v>4300011</v>
          </cell>
          <cell r="E1510">
            <v>0</v>
          </cell>
          <cell r="F1510" t="str">
            <v>MIC. WINDOW 2000 SERVER CLIENT</v>
          </cell>
          <cell r="J1510" t="str">
            <v>Ordinary deprec.</v>
          </cell>
          <cell r="K1510">
            <v>-21.8</v>
          </cell>
          <cell r="L1510">
            <v>-19.98</v>
          </cell>
          <cell r="N1510">
            <v>-1.82</v>
          </cell>
        </row>
        <row r="1511">
          <cell r="B1511">
            <v>4300012</v>
          </cell>
          <cell r="E1511">
            <v>0</v>
          </cell>
          <cell r="F1511" t="str">
            <v>MIC. WINDOW 2000 SERVER CLIENT</v>
          </cell>
          <cell r="J1511" t="str">
            <v>Ordinary deprec.</v>
          </cell>
          <cell r="K1511">
            <v>-21.8</v>
          </cell>
          <cell r="L1511">
            <v>-19.98</v>
          </cell>
          <cell r="N1511">
            <v>-1.82</v>
          </cell>
        </row>
        <row r="1512">
          <cell r="B1512">
            <v>4300013</v>
          </cell>
          <cell r="E1512">
            <v>0</v>
          </cell>
          <cell r="F1512" t="str">
            <v>MIC. WINDOW 2000 SERVER CLIENT</v>
          </cell>
          <cell r="J1512" t="str">
            <v>Ordinary deprec.</v>
          </cell>
          <cell r="K1512">
            <v>-21.8</v>
          </cell>
          <cell r="L1512">
            <v>-19.98</v>
          </cell>
          <cell r="N1512">
            <v>-1.82</v>
          </cell>
        </row>
        <row r="1513">
          <cell r="B1513">
            <v>4300014</v>
          </cell>
          <cell r="E1513">
            <v>0</v>
          </cell>
          <cell r="F1513" t="str">
            <v>MIC. WINDOW 2000 SERVER CLIENT</v>
          </cell>
          <cell r="J1513" t="str">
            <v>Ordinary deprec.</v>
          </cell>
          <cell r="K1513">
            <v>-21.8</v>
          </cell>
          <cell r="L1513">
            <v>-19.98</v>
          </cell>
          <cell r="N1513">
            <v>-1.82</v>
          </cell>
        </row>
        <row r="1514">
          <cell r="B1514">
            <v>4300015</v>
          </cell>
          <cell r="E1514">
            <v>0</v>
          </cell>
          <cell r="F1514" t="str">
            <v>MIC. WINDOW 2000 SERVER CLIENT</v>
          </cell>
          <cell r="J1514" t="str">
            <v>Ordinary deprec.</v>
          </cell>
          <cell r="K1514">
            <v>-21.8</v>
          </cell>
          <cell r="L1514">
            <v>-19.98</v>
          </cell>
          <cell r="N1514">
            <v>-1.82</v>
          </cell>
        </row>
        <row r="1515">
          <cell r="B1515">
            <v>4300016</v>
          </cell>
          <cell r="E1515">
            <v>0</v>
          </cell>
          <cell r="F1515" t="str">
            <v>MIC. WINDOW 2000 SERVER CLIENT</v>
          </cell>
          <cell r="J1515" t="str">
            <v>Ordinary deprec.</v>
          </cell>
          <cell r="K1515">
            <v>-21.8</v>
          </cell>
          <cell r="L1515">
            <v>-19.98</v>
          </cell>
          <cell r="N1515">
            <v>-1.82</v>
          </cell>
        </row>
        <row r="1516">
          <cell r="B1516">
            <v>4300017</v>
          </cell>
          <cell r="E1516">
            <v>0</v>
          </cell>
          <cell r="F1516" t="str">
            <v>MIC. WINDOW 2000 SERVER CLIENT</v>
          </cell>
          <cell r="J1516" t="str">
            <v>Ordinary deprec.</v>
          </cell>
          <cell r="K1516">
            <v>-21.8</v>
          </cell>
          <cell r="L1516">
            <v>-19.98</v>
          </cell>
          <cell r="N1516">
            <v>-1.82</v>
          </cell>
        </row>
        <row r="1517">
          <cell r="B1517">
            <v>4300018</v>
          </cell>
          <cell r="E1517">
            <v>0</v>
          </cell>
          <cell r="F1517" t="str">
            <v>MIC. WINDOW 2000 SERVER CLIENT</v>
          </cell>
          <cell r="J1517" t="str">
            <v>Ordinary deprec.</v>
          </cell>
          <cell r="K1517">
            <v>-21.8</v>
          </cell>
          <cell r="L1517">
            <v>-19.98</v>
          </cell>
          <cell r="N1517">
            <v>-1.82</v>
          </cell>
        </row>
        <row r="1518">
          <cell r="B1518">
            <v>4300019</v>
          </cell>
          <cell r="E1518">
            <v>0</v>
          </cell>
          <cell r="F1518" t="str">
            <v>MIC. WINDOW 2000 SERVER CLIENT</v>
          </cell>
          <cell r="J1518" t="str">
            <v>Ordinary deprec.</v>
          </cell>
          <cell r="K1518">
            <v>-21.8</v>
          </cell>
          <cell r="L1518">
            <v>-19.98</v>
          </cell>
          <cell r="N1518">
            <v>-1.82</v>
          </cell>
        </row>
        <row r="1519">
          <cell r="B1519">
            <v>4300020</v>
          </cell>
          <cell r="E1519">
            <v>0</v>
          </cell>
          <cell r="F1519" t="str">
            <v>MIC. WINDOW 2000 SERVER CLIENT</v>
          </cell>
          <cell r="J1519" t="str">
            <v>Ordinary deprec.</v>
          </cell>
          <cell r="K1519">
            <v>-21.8</v>
          </cell>
          <cell r="L1519">
            <v>-19.98</v>
          </cell>
          <cell r="N1519">
            <v>-1.82</v>
          </cell>
        </row>
        <row r="1520">
          <cell r="B1520">
            <v>4300021</v>
          </cell>
          <cell r="E1520">
            <v>0</v>
          </cell>
          <cell r="F1520" t="str">
            <v>MIC. WINDOW 2000 SERVER CLIENT</v>
          </cell>
          <cell r="J1520" t="str">
            <v>Ordinary deprec.</v>
          </cell>
          <cell r="K1520">
            <v>-21.8</v>
          </cell>
          <cell r="L1520">
            <v>-19.98</v>
          </cell>
          <cell r="N1520">
            <v>-1.82</v>
          </cell>
        </row>
        <row r="1521">
          <cell r="B1521">
            <v>4300022</v>
          </cell>
          <cell r="E1521">
            <v>0</v>
          </cell>
          <cell r="F1521" t="str">
            <v>MIC. WINDOW 2000 SERVER CLIENT</v>
          </cell>
          <cell r="J1521" t="str">
            <v>Ordinary deprec.</v>
          </cell>
          <cell r="K1521">
            <v>-21.8</v>
          </cell>
          <cell r="L1521">
            <v>-19.98</v>
          </cell>
          <cell r="N1521">
            <v>-1.82</v>
          </cell>
        </row>
        <row r="1522">
          <cell r="B1522">
            <v>4300023</v>
          </cell>
          <cell r="E1522">
            <v>0</v>
          </cell>
          <cell r="F1522" t="str">
            <v>MIC. WINDOW 2000 SERVER CLIENT</v>
          </cell>
          <cell r="J1522" t="str">
            <v>Ordinary deprec.</v>
          </cell>
          <cell r="K1522">
            <v>-21.8</v>
          </cell>
          <cell r="L1522">
            <v>-19.98</v>
          </cell>
          <cell r="N1522">
            <v>-1.82</v>
          </cell>
        </row>
        <row r="1523">
          <cell r="B1523">
            <v>4300024</v>
          </cell>
          <cell r="E1523">
            <v>0</v>
          </cell>
          <cell r="F1523" t="str">
            <v>MIC. WINDOW 2000 SERVER CLIENT</v>
          </cell>
          <cell r="J1523" t="str">
            <v>Ordinary deprec.</v>
          </cell>
          <cell r="K1523">
            <v>-21.8</v>
          </cell>
          <cell r="L1523">
            <v>-19.98</v>
          </cell>
          <cell r="N1523">
            <v>-1.82</v>
          </cell>
        </row>
        <row r="1524">
          <cell r="B1524">
            <v>4300025</v>
          </cell>
          <cell r="E1524">
            <v>0</v>
          </cell>
          <cell r="F1524" t="str">
            <v>MIC. WINDOW 2000 SERVER CLIENT</v>
          </cell>
          <cell r="J1524" t="str">
            <v>Ordinary deprec.</v>
          </cell>
          <cell r="K1524">
            <v>-21.8</v>
          </cell>
          <cell r="L1524">
            <v>-19.98</v>
          </cell>
          <cell r="N1524">
            <v>-1.82</v>
          </cell>
        </row>
        <row r="1525">
          <cell r="B1525">
            <v>4300026</v>
          </cell>
          <cell r="E1525">
            <v>0</v>
          </cell>
          <cell r="F1525" t="str">
            <v>MIC. WINDOW 2000 SERVER CLIENT</v>
          </cell>
          <cell r="J1525" t="str">
            <v>Ordinary deprec.</v>
          </cell>
          <cell r="K1525">
            <v>-21.8</v>
          </cell>
          <cell r="L1525">
            <v>-19.98</v>
          </cell>
          <cell r="N1525">
            <v>-1.82</v>
          </cell>
        </row>
        <row r="1526">
          <cell r="B1526">
            <v>4300027</v>
          </cell>
          <cell r="E1526">
            <v>0</v>
          </cell>
          <cell r="F1526" t="str">
            <v>MIC. WINDOW 2000 SERVER CLIENT</v>
          </cell>
          <cell r="J1526" t="str">
            <v>Ordinary deprec.</v>
          </cell>
          <cell r="K1526">
            <v>-21.8</v>
          </cell>
          <cell r="L1526">
            <v>-19.98</v>
          </cell>
          <cell r="N1526">
            <v>-1.82</v>
          </cell>
        </row>
        <row r="1527">
          <cell r="B1527">
            <v>4300028</v>
          </cell>
          <cell r="E1527">
            <v>0</v>
          </cell>
          <cell r="F1527" t="str">
            <v>MIC. WINDOW 2000 SERVER CLIENT</v>
          </cell>
          <cell r="J1527" t="str">
            <v>Ordinary deprec.</v>
          </cell>
          <cell r="K1527">
            <v>-21.8</v>
          </cell>
          <cell r="L1527">
            <v>-19.98</v>
          </cell>
          <cell r="N1527">
            <v>-1.82</v>
          </cell>
        </row>
        <row r="1528">
          <cell r="B1528">
            <v>4300029</v>
          </cell>
          <cell r="E1528">
            <v>0</v>
          </cell>
          <cell r="F1528" t="str">
            <v>MIC. WINDOW 2000 SERVER CLIENT</v>
          </cell>
          <cell r="J1528" t="str">
            <v>Ordinary deprec.</v>
          </cell>
          <cell r="K1528">
            <v>-21.8</v>
          </cell>
          <cell r="L1528">
            <v>-19.98</v>
          </cell>
          <cell r="N1528">
            <v>-1.82</v>
          </cell>
        </row>
        <row r="1529">
          <cell r="B1529">
            <v>4300030</v>
          </cell>
          <cell r="E1529">
            <v>0</v>
          </cell>
          <cell r="F1529" t="str">
            <v>3COM US ROBOTICS 56K EXT</v>
          </cell>
          <cell r="J1529" t="str">
            <v>Ordinary deprec.</v>
          </cell>
          <cell r="K1529">
            <v>-53.96</v>
          </cell>
          <cell r="L1529">
            <v>-49.46</v>
          </cell>
          <cell r="N1529">
            <v>-4.5</v>
          </cell>
        </row>
        <row r="1530">
          <cell r="B1530">
            <v>4300031</v>
          </cell>
          <cell r="E1530">
            <v>0</v>
          </cell>
          <cell r="F1530" t="str">
            <v>CISCO SERIAL V.35 MALE CABLE</v>
          </cell>
          <cell r="J1530" t="str">
            <v>Ordinary deprec.</v>
          </cell>
          <cell r="K1530">
            <v>-84.92</v>
          </cell>
          <cell r="L1530">
            <v>-77.84</v>
          </cell>
          <cell r="N1530">
            <v>-7.08</v>
          </cell>
        </row>
        <row r="1531">
          <cell r="B1531">
            <v>4300032</v>
          </cell>
          <cell r="E1531">
            <v>0</v>
          </cell>
          <cell r="F1531" t="str">
            <v>CISCO SMART V.35 MALE CABLE</v>
          </cell>
          <cell r="J1531" t="str">
            <v>Ordinary deprec.</v>
          </cell>
          <cell r="K1531">
            <v>-84.92</v>
          </cell>
          <cell r="L1531">
            <v>-77.84</v>
          </cell>
          <cell r="N1531">
            <v>-7.08</v>
          </cell>
        </row>
        <row r="1532">
          <cell r="B1532">
            <v>4300034</v>
          </cell>
          <cell r="E1532">
            <v>0</v>
          </cell>
          <cell r="F1532" t="str">
            <v>1SET 4W MONITOR,K/BOARD&amp; MOUSE</v>
          </cell>
          <cell r="J1532" t="str">
            <v>Ordinary deprec.</v>
          </cell>
          <cell r="K1532">
            <v>-215.8</v>
          </cell>
          <cell r="L1532">
            <v>-215.8</v>
          </cell>
          <cell r="N1532">
            <v>0</v>
          </cell>
        </row>
        <row r="1533">
          <cell r="B1533">
            <v>4300035</v>
          </cell>
          <cell r="E1533">
            <v>0</v>
          </cell>
          <cell r="F1533" t="str">
            <v>MIC. OFF XP STANDARD OLP</v>
          </cell>
          <cell r="J1533" t="str">
            <v>Ordinary deprec.</v>
          </cell>
          <cell r="K1533">
            <v>-266</v>
          </cell>
          <cell r="L1533">
            <v>-243.83</v>
          </cell>
          <cell r="N1533">
            <v>-22.17</v>
          </cell>
        </row>
        <row r="1534">
          <cell r="B1534">
            <v>4300036</v>
          </cell>
          <cell r="E1534">
            <v>0</v>
          </cell>
          <cell r="F1534" t="str">
            <v>MIC. OFF XP STANDARD OLP</v>
          </cell>
          <cell r="J1534" t="str">
            <v>Ordinary deprec.</v>
          </cell>
          <cell r="K1534">
            <v>-266</v>
          </cell>
          <cell r="L1534">
            <v>-243.83</v>
          </cell>
          <cell r="N1534">
            <v>-22.17</v>
          </cell>
        </row>
        <row r="1535">
          <cell r="B1535">
            <v>4300037</v>
          </cell>
          <cell r="E1535">
            <v>0</v>
          </cell>
          <cell r="F1535" t="str">
            <v>MIC. OFF XP STANDARD OLP</v>
          </cell>
          <cell r="J1535" t="str">
            <v>Ordinary deprec.</v>
          </cell>
          <cell r="K1535">
            <v>-266</v>
          </cell>
          <cell r="L1535">
            <v>-243.83</v>
          </cell>
          <cell r="N1535">
            <v>-22.17</v>
          </cell>
        </row>
        <row r="1536">
          <cell r="B1536">
            <v>4300038</v>
          </cell>
          <cell r="E1536">
            <v>0</v>
          </cell>
          <cell r="F1536" t="str">
            <v>MIC. OFF XP STANDARD OLP</v>
          </cell>
          <cell r="J1536" t="str">
            <v>Ordinary deprec.</v>
          </cell>
          <cell r="K1536">
            <v>-266</v>
          </cell>
          <cell r="L1536">
            <v>-243.83</v>
          </cell>
          <cell r="N1536">
            <v>-22.17</v>
          </cell>
        </row>
        <row r="1537">
          <cell r="B1537">
            <v>4300039</v>
          </cell>
          <cell r="E1537">
            <v>0</v>
          </cell>
          <cell r="F1537" t="str">
            <v>MIC. OFF XP STANDARD OLP</v>
          </cell>
          <cell r="J1537" t="str">
            <v>Ordinary deprec.</v>
          </cell>
          <cell r="K1537">
            <v>-266</v>
          </cell>
          <cell r="L1537">
            <v>-243.83</v>
          </cell>
          <cell r="N1537">
            <v>-22.17</v>
          </cell>
        </row>
        <row r="1538">
          <cell r="B1538">
            <v>4300040</v>
          </cell>
          <cell r="E1538">
            <v>0</v>
          </cell>
          <cell r="F1538" t="str">
            <v>MIC. OFF XP STANDARD OLP</v>
          </cell>
          <cell r="J1538" t="str">
            <v>Ordinary deprec.</v>
          </cell>
          <cell r="K1538">
            <v>-266</v>
          </cell>
          <cell r="L1538">
            <v>-243.83</v>
          </cell>
          <cell r="N1538">
            <v>-22.17</v>
          </cell>
        </row>
        <row r="1539">
          <cell r="B1539">
            <v>4300041</v>
          </cell>
          <cell r="E1539">
            <v>0</v>
          </cell>
          <cell r="F1539" t="str">
            <v>MIC. OFF XP STANDARD OLP</v>
          </cell>
          <cell r="J1539" t="str">
            <v>Ordinary deprec.</v>
          </cell>
          <cell r="K1539">
            <v>-266</v>
          </cell>
          <cell r="L1539">
            <v>-243.83</v>
          </cell>
          <cell r="N1539">
            <v>-22.17</v>
          </cell>
        </row>
        <row r="1540">
          <cell r="B1540">
            <v>4300042</v>
          </cell>
          <cell r="E1540">
            <v>0</v>
          </cell>
          <cell r="F1540" t="str">
            <v>MIC. OFF XP STANDARD OLP</v>
          </cell>
          <cell r="J1540" t="str">
            <v>Ordinary deprec.</v>
          </cell>
          <cell r="K1540">
            <v>-266</v>
          </cell>
          <cell r="L1540">
            <v>-243.83</v>
          </cell>
          <cell r="N1540">
            <v>-22.17</v>
          </cell>
        </row>
        <row r="1541">
          <cell r="B1541">
            <v>4300043</v>
          </cell>
          <cell r="E1541">
            <v>0</v>
          </cell>
          <cell r="F1541" t="str">
            <v>MIC. OFF XP STANDARD OLP</v>
          </cell>
          <cell r="J1541" t="str">
            <v>Ordinary deprec.</v>
          </cell>
          <cell r="K1541">
            <v>-266</v>
          </cell>
          <cell r="L1541">
            <v>-243.83</v>
          </cell>
          <cell r="N1541">
            <v>-22.17</v>
          </cell>
        </row>
        <row r="1542">
          <cell r="B1542">
            <v>4300044</v>
          </cell>
          <cell r="E1542">
            <v>0</v>
          </cell>
          <cell r="F1542" t="str">
            <v>MIC. OFF XP STANDARD OLP</v>
          </cell>
          <cell r="J1542" t="str">
            <v>Ordinary deprec.</v>
          </cell>
          <cell r="K1542">
            <v>-266</v>
          </cell>
          <cell r="L1542">
            <v>-243.83</v>
          </cell>
          <cell r="N1542">
            <v>-22.17</v>
          </cell>
        </row>
        <row r="1543">
          <cell r="B1543">
            <v>4300045</v>
          </cell>
          <cell r="E1543">
            <v>0</v>
          </cell>
          <cell r="F1543" t="str">
            <v>MIC. OFF XP STANDARD OLP</v>
          </cell>
          <cell r="J1543" t="str">
            <v>Ordinary deprec.</v>
          </cell>
          <cell r="K1543">
            <v>-266</v>
          </cell>
          <cell r="L1543">
            <v>-243.83</v>
          </cell>
          <cell r="N1543">
            <v>-22.17</v>
          </cell>
        </row>
        <row r="1544">
          <cell r="B1544">
            <v>4300046</v>
          </cell>
          <cell r="E1544">
            <v>0</v>
          </cell>
          <cell r="F1544" t="str">
            <v>MIC. OFF XP STANDARD OLP</v>
          </cell>
          <cell r="J1544" t="str">
            <v>Ordinary deprec.</v>
          </cell>
          <cell r="K1544">
            <v>-266</v>
          </cell>
          <cell r="L1544">
            <v>-243.83</v>
          </cell>
          <cell r="N1544">
            <v>-22.17</v>
          </cell>
        </row>
        <row r="1545">
          <cell r="B1545">
            <v>4300047</v>
          </cell>
          <cell r="E1545">
            <v>0</v>
          </cell>
          <cell r="F1545" t="str">
            <v>MIC. OFF XP STANDARD OLP</v>
          </cell>
          <cell r="J1545" t="str">
            <v>Ordinary deprec.</v>
          </cell>
          <cell r="K1545">
            <v>-266</v>
          </cell>
          <cell r="L1545">
            <v>-243.83</v>
          </cell>
          <cell r="N1545">
            <v>-22.17</v>
          </cell>
        </row>
        <row r="1546">
          <cell r="B1546">
            <v>4300048</v>
          </cell>
          <cell r="E1546">
            <v>0</v>
          </cell>
          <cell r="F1546" t="str">
            <v>MIC. OFF XP STANDARD OLP</v>
          </cell>
          <cell r="J1546" t="str">
            <v>Ordinary deprec.</v>
          </cell>
          <cell r="K1546">
            <v>-266</v>
          </cell>
          <cell r="L1546">
            <v>-243.83</v>
          </cell>
          <cell r="N1546">
            <v>-22.17</v>
          </cell>
        </row>
        <row r="1547">
          <cell r="B1547">
            <v>4300049</v>
          </cell>
          <cell r="E1547">
            <v>0</v>
          </cell>
          <cell r="F1547" t="str">
            <v>MIC. OFF XP STANDARD OLP</v>
          </cell>
          <cell r="J1547" t="str">
            <v>Ordinary deprec.</v>
          </cell>
          <cell r="K1547">
            <v>-266</v>
          </cell>
          <cell r="L1547">
            <v>-243.83</v>
          </cell>
          <cell r="N1547">
            <v>-22.17</v>
          </cell>
        </row>
        <row r="1548">
          <cell r="B1548">
            <v>4300050</v>
          </cell>
          <cell r="E1548">
            <v>0</v>
          </cell>
          <cell r="F1548" t="str">
            <v>MIC. OFF XP STANDARD OLP</v>
          </cell>
          <cell r="J1548" t="str">
            <v>Ordinary deprec.</v>
          </cell>
          <cell r="K1548">
            <v>-266</v>
          </cell>
          <cell r="L1548">
            <v>-243.83</v>
          </cell>
          <cell r="N1548">
            <v>-22.17</v>
          </cell>
        </row>
        <row r="1549">
          <cell r="B1549">
            <v>4300051</v>
          </cell>
          <cell r="E1549">
            <v>0</v>
          </cell>
          <cell r="F1549" t="str">
            <v>MIC. OFF XP STANDARD OLP</v>
          </cell>
          <cell r="J1549" t="str">
            <v>Ordinary deprec.</v>
          </cell>
          <cell r="K1549">
            <v>-266</v>
          </cell>
          <cell r="L1549">
            <v>-243.83</v>
          </cell>
          <cell r="N1549">
            <v>-22.17</v>
          </cell>
        </row>
        <row r="1550">
          <cell r="B1550">
            <v>4300052</v>
          </cell>
          <cell r="E1550">
            <v>0</v>
          </cell>
          <cell r="F1550" t="str">
            <v>3COM US ROBOTICS 56K EXT MODEM</v>
          </cell>
          <cell r="J1550" t="str">
            <v>Ordinary deprec.</v>
          </cell>
          <cell r="K1550">
            <v>-205.47</v>
          </cell>
          <cell r="L1550">
            <v>-205.47</v>
          </cell>
          <cell r="N1550">
            <v>0</v>
          </cell>
        </row>
        <row r="1551">
          <cell r="B1551">
            <v>4300054</v>
          </cell>
          <cell r="E1551">
            <v>0</v>
          </cell>
          <cell r="F1551" t="str">
            <v>EPSON MATRIX PRINTER</v>
          </cell>
          <cell r="J1551" t="str">
            <v>Ordinary deprec.</v>
          </cell>
          <cell r="K1551">
            <v>-344</v>
          </cell>
          <cell r="L1551">
            <v>-315.33</v>
          </cell>
          <cell r="N1551">
            <v>-28.67</v>
          </cell>
        </row>
        <row r="1552">
          <cell r="B1552">
            <v>4300055</v>
          </cell>
          <cell r="E1552">
            <v>0</v>
          </cell>
          <cell r="F1552" t="str">
            <v>UPGRADE COMPUTER SYSTEM</v>
          </cell>
          <cell r="J1552" t="str">
            <v>Ordinary deprec.</v>
          </cell>
          <cell r="K1552">
            <v>-350</v>
          </cell>
          <cell r="L1552">
            <v>-320.83</v>
          </cell>
          <cell r="N1552">
            <v>-29.17</v>
          </cell>
        </row>
        <row r="1553">
          <cell r="B1553">
            <v>4300056</v>
          </cell>
          <cell r="E1553">
            <v>0</v>
          </cell>
          <cell r="F1553" t="str">
            <v>UPGRADE COMPUTER SYSTEM</v>
          </cell>
          <cell r="J1553" t="str">
            <v>Ordinary deprec.</v>
          </cell>
          <cell r="K1553">
            <v>-350</v>
          </cell>
          <cell r="L1553">
            <v>-320.83</v>
          </cell>
          <cell r="N1553">
            <v>-29.17</v>
          </cell>
        </row>
        <row r="1554">
          <cell r="B1554">
            <v>4300057</v>
          </cell>
          <cell r="E1554">
            <v>0</v>
          </cell>
          <cell r="F1554" t="str">
            <v>UPGRADE COMPUTER SYSTEM</v>
          </cell>
          <cell r="J1554" t="str">
            <v>Ordinary deprec.</v>
          </cell>
          <cell r="K1554">
            <v>-350</v>
          </cell>
          <cell r="L1554">
            <v>-320.83</v>
          </cell>
          <cell r="N1554">
            <v>-29.17</v>
          </cell>
        </row>
        <row r="1555">
          <cell r="B1555">
            <v>4300058</v>
          </cell>
          <cell r="E1555">
            <v>0</v>
          </cell>
          <cell r="F1555" t="str">
            <v>UPGRADE COMPUTER SYSTEM</v>
          </cell>
          <cell r="J1555" t="str">
            <v>Ordinary deprec.</v>
          </cell>
          <cell r="K1555">
            <v>-350</v>
          </cell>
          <cell r="L1555">
            <v>-320.83</v>
          </cell>
          <cell r="N1555">
            <v>-29.17</v>
          </cell>
        </row>
        <row r="1556">
          <cell r="B1556">
            <v>4300062</v>
          </cell>
          <cell r="E1556">
            <v>0</v>
          </cell>
          <cell r="F1556" t="str">
            <v>HP LASERJET 1200 PRINTER</v>
          </cell>
          <cell r="J1556" t="str">
            <v>Ordinary deprec.</v>
          </cell>
          <cell r="K1556">
            <v>-601.94000000000005</v>
          </cell>
          <cell r="L1556">
            <v>-551.78</v>
          </cell>
          <cell r="N1556">
            <v>-50.16</v>
          </cell>
        </row>
        <row r="1557">
          <cell r="B1557">
            <v>4300066</v>
          </cell>
          <cell r="E1557">
            <v>0</v>
          </cell>
          <cell r="F1557" t="str">
            <v>MINITAB SAFTWARE</v>
          </cell>
          <cell r="J1557" t="str">
            <v>Ordinary deprec.</v>
          </cell>
          <cell r="K1557">
            <v>-784.28</v>
          </cell>
          <cell r="L1557">
            <v>-718.92</v>
          </cell>
          <cell r="N1557">
            <v>-65.36</v>
          </cell>
        </row>
        <row r="1558">
          <cell r="B1558">
            <v>4300067</v>
          </cell>
          <cell r="E1558">
            <v>0</v>
          </cell>
          <cell r="F1558" t="str">
            <v>PC MEDIA LAND SERIES</v>
          </cell>
          <cell r="J1558" t="str">
            <v>Ordinary deprec.</v>
          </cell>
          <cell r="K1558">
            <v>-802.48</v>
          </cell>
          <cell r="L1558">
            <v>-735.61</v>
          </cell>
          <cell r="N1558">
            <v>-66.87</v>
          </cell>
        </row>
        <row r="1559">
          <cell r="B1559">
            <v>4300068</v>
          </cell>
          <cell r="E1559">
            <v>0</v>
          </cell>
          <cell r="F1559" t="str">
            <v>PC MEDIA LAND SERIES</v>
          </cell>
          <cell r="J1559" t="str">
            <v>Ordinary deprec.</v>
          </cell>
          <cell r="K1559">
            <v>-802.48</v>
          </cell>
          <cell r="L1559">
            <v>-735.61</v>
          </cell>
          <cell r="N1559">
            <v>-66.87</v>
          </cell>
        </row>
        <row r="1560">
          <cell r="B1560">
            <v>4300069</v>
          </cell>
          <cell r="E1560">
            <v>0</v>
          </cell>
          <cell r="F1560" t="str">
            <v>PROTECH PIII</v>
          </cell>
          <cell r="J1560" t="str">
            <v>Ordinary deprec.</v>
          </cell>
          <cell r="K1560">
            <v>-828.57</v>
          </cell>
          <cell r="L1560">
            <v>-759.52</v>
          </cell>
          <cell r="N1560">
            <v>-69.05</v>
          </cell>
        </row>
        <row r="1561">
          <cell r="B1561">
            <v>4300070</v>
          </cell>
          <cell r="E1561">
            <v>0</v>
          </cell>
          <cell r="F1561" t="str">
            <v>ARCSERVEIT 2K NT WRKGRP ED</v>
          </cell>
          <cell r="J1561" t="str">
            <v>Ordinary deprec.</v>
          </cell>
          <cell r="K1561">
            <v>-920.01</v>
          </cell>
          <cell r="L1561">
            <v>-843.34</v>
          </cell>
          <cell r="N1561">
            <v>-76.67</v>
          </cell>
        </row>
        <row r="1562">
          <cell r="B1562">
            <v>4300071</v>
          </cell>
          <cell r="E1562">
            <v>0</v>
          </cell>
          <cell r="F1562" t="str">
            <v>HP TC2100 PIII/1.26 18GBM128MB</v>
          </cell>
          <cell r="J1562" t="str">
            <v>Ordinary deprec.</v>
          </cell>
          <cell r="K1562">
            <v>-2979.93</v>
          </cell>
          <cell r="L1562">
            <v>-2731.6</v>
          </cell>
          <cell r="N1562">
            <v>-248.33</v>
          </cell>
        </row>
        <row r="1563">
          <cell r="B1563">
            <v>4300115</v>
          </cell>
          <cell r="E1563">
            <v>0</v>
          </cell>
          <cell r="F1563" t="str">
            <v>TO SUPPLY &amp; INSTALL-DURATUBE</v>
          </cell>
          <cell r="J1563" t="str">
            <v>Ordinary deprec.</v>
          </cell>
          <cell r="K1563">
            <v>-2754.94</v>
          </cell>
          <cell r="L1563">
            <v>-2525.36</v>
          </cell>
          <cell r="N1563">
            <v>-229.58</v>
          </cell>
        </row>
        <row r="1564">
          <cell r="B1564">
            <v>4300116</v>
          </cell>
          <cell r="E1564">
            <v>0</v>
          </cell>
          <cell r="F1564" t="str">
            <v>APC SMART UPS 22001 2200VA</v>
          </cell>
          <cell r="J1564" t="str">
            <v>Ordinary deprec.</v>
          </cell>
          <cell r="K1564">
            <v>-815.98</v>
          </cell>
          <cell r="L1564">
            <v>-747.98</v>
          </cell>
          <cell r="N1564">
            <v>-68</v>
          </cell>
        </row>
        <row r="1565">
          <cell r="B1565">
            <v>4300118</v>
          </cell>
          <cell r="E1565">
            <v>0</v>
          </cell>
          <cell r="F1565" t="str">
            <v>HP NETSERVER LC2000 PIII/1GHZ</v>
          </cell>
          <cell r="J1565" t="str">
            <v>Ordinary deprec.</v>
          </cell>
          <cell r="K1565">
            <v>-2079.94</v>
          </cell>
          <cell r="L1565">
            <v>-1906.61</v>
          </cell>
          <cell r="N1565">
            <v>-173.33</v>
          </cell>
        </row>
        <row r="1566">
          <cell r="B1566">
            <v>4300119</v>
          </cell>
          <cell r="E1566">
            <v>0</v>
          </cell>
          <cell r="F1566" t="str">
            <v>HP SURESTORE DAT24I 24GB INT</v>
          </cell>
          <cell r="J1566" t="str">
            <v>Ordinary deprec.</v>
          </cell>
          <cell r="K1566">
            <v>-537.94000000000005</v>
          </cell>
          <cell r="L1566">
            <v>-493.11</v>
          </cell>
          <cell r="N1566">
            <v>-44.83</v>
          </cell>
        </row>
        <row r="1567">
          <cell r="B1567">
            <v>4300120</v>
          </cell>
          <cell r="E1567">
            <v>0</v>
          </cell>
          <cell r="F1567" t="str">
            <v>KRONE CAT.5E 24PORT PATCH PANE</v>
          </cell>
          <cell r="J1567" t="str">
            <v>Ordinary deprec.</v>
          </cell>
          <cell r="K1567">
            <v>-389.98</v>
          </cell>
          <cell r="L1567">
            <v>-357.48</v>
          </cell>
          <cell r="N1567">
            <v>-32.5</v>
          </cell>
        </row>
        <row r="1568">
          <cell r="B1568">
            <v>4300121</v>
          </cell>
          <cell r="E1568">
            <v>0</v>
          </cell>
          <cell r="F1568" t="str">
            <v>HP 18.2GB 10K ULTRA3 WIDE SCSI</v>
          </cell>
          <cell r="J1568" t="str">
            <v>Ordinary deprec.</v>
          </cell>
          <cell r="K1568">
            <v>-320.02</v>
          </cell>
          <cell r="L1568">
            <v>-293.35000000000002</v>
          </cell>
          <cell r="N1568">
            <v>-26.67</v>
          </cell>
        </row>
        <row r="1569">
          <cell r="B1569">
            <v>4300122</v>
          </cell>
          <cell r="E1569">
            <v>0</v>
          </cell>
          <cell r="F1569" t="str">
            <v>HP 256MB 133MHZ ECC SDRAN DIMM</v>
          </cell>
          <cell r="J1569" t="str">
            <v>Ordinary deprec.</v>
          </cell>
          <cell r="K1569">
            <v>-143.97999999999999</v>
          </cell>
          <cell r="L1569">
            <v>-131.97999999999999</v>
          </cell>
          <cell r="N1569">
            <v>-12</v>
          </cell>
        </row>
        <row r="1570">
          <cell r="B1570">
            <v>4300123</v>
          </cell>
          <cell r="E1570">
            <v>0</v>
          </cell>
          <cell r="F1570" t="str">
            <v>TO SUPPLY&amp;INSTALL HP NETSERVER</v>
          </cell>
          <cell r="J1570" t="str">
            <v>Ordinary deprec.</v>
          </cell>
          <cell r="K1570">
            <v>-159.94</v>
          </cell>
          <cell r="L1570">
            <v>-146.61000000000001</v>
          </cell>
          <cell r="N1570">
            <v>-13.33</v>
          </cell>
        </row>
        <row r="1571">
          <cell r="B1571">
            <v>4300124</v>
          </cell>
          <cell r="E1571">
            <v>0</v>
          </cell>
          <cell r="F1571" t="str">
            <v>7FT UTP PATCH CORD</v>
          </cell>
          <cell r="J1571" t="str">
            <v>Ordinary deprec.</v>
          </cell>
          <cell r="K1571">
            <v>-132.94</v>
          </cell>
          <cell r="L1571">
            <v>-121.86</v>
          </cell>
          <cell r="N1571">
            <v>-11.08</v>
          </cell>
        </row>
        <row r="1572">
          <cell r="B1572">
            <v>4300125</v>
          </cell>
          <cell r="E1572">
            <v>0</v>
          </cell>
          <cell r="F1572" t="str">
            <v>TO SUPPLY &amp; INSTALL DURATUBE</v>
          </cell>
          <cell r="J1572" t="str">
            <v>Ordinary deprec.</v>
          </cell>
          <cell r="K1572">
            <v>-140.02000000000001</v>
          </cell>
          <cell r="L1572">
            <v>-128.35</v>
          </cell>
          <cell r="N1572">
            <v>-11.67</v>
          </cell>
        </row>
        <row r="1573">
          <cell r="B1573">
            <v>4300126</v>
          </cell>
          <cell r="E1573">
            <v>0</v>
          </cell>
          <cell r="F1573" t="str">
            <v>8U WALL MOUNT CABINET</v>
          </cell>
          <cell r="J1573" t="str">
            <v>Ordinary deprec.</v>
          </cell>
          <cell r="K1573">
            <v>-89.98</v>
          </cell>
          <cell r="L1573">
            <v>-82.48</v>
          </cell>
          <cell r="N1573">
            <v>-7.5</v>
          </cell>
        </row>
        <row r="1574">
          <cell r="B1574">
            <v>4300127</v>
          </cell>
          <cell r="E1574">
            <v>0</v>
          </cell>
          <cell r="F1574" t="str">
            <v>PK BLACKOUT BUSTER B10M2 UPS</v>
          </cell>
          <cell r="J1574" t="str">
            <v>Ordinary deprec.</v>
          </cell>
          <cell r="K1574">
            <v>-65.98</v>
          </cell>
          <cell r="L1574">
            <v>-60.48</v>
          </cell>
          <cell r="N1574">
            <v>-5.5</v>
          </cell>
        </row>
        <row r="1575">
          <cell r="B1575">
            <v>4300128</v>
          </cell>
          <cell r="E1575">
            <v>0</v>
          </cell>
          <cell r="F1575" t="str">
            <v>1U CABLE MANAGEMENT PANEL</v>
          </cell>
          <cell r="J1575" t="str">
            <v>Ordinary deprec.</v>
          </cell>
          <cell r="K1575">
            <v>-62.98</v>
          </cell>
          <cell r="L1575">
            <v>-57.73</v>
          </cell>
          <cell r="N1575">
            <v>-5.25</v>
          </cell>
        </row>
        <row r="1576">
          <cell r="B1576">
            <v>4300129</v>
          </cell>
          <cell r="E1576">
            <v>0</v>
          </cell>
          <cell r="F1576" t="str">
            <v>3 COM SSII BASLINE D/S SWITCH</v>
          </cell>
          <cell r="J1576" t="str">
            <v>Ordinary deprec.</v>
          </cell>
          <cell r="K1576">
            <v>-860.01</v>
          </cell>
          <cell r="L1576">
            <v>-788.34</v>
          </cell>
          <cell r="N1576">
            <v>-71.67</v>
          </cell>
        </row>
        <row r="1577">
          <cell r="B1577">
            <v>4300130</v>
          </cell>
          <cell r="E1577">
            <v>0</v>
          </cell>
          <cell r="F1577" t="str">
            <v>HP NETSERVER LC2000</v>
          </cell>
          <cell r="J1577" t="str">
            <v>Ordinary deprec.</v>
          </cell>
          <cell r="K1577">
            <v>-1279.17</v>
          </cell>
          <cell r="L1577">
            <v>-1172.57</v>
          </cell>
          <cell r="N1577">
            <v>-106.6</v>
          </cell>
        </row>
        <row r="1578">
          <cell r="B1578">
            <v>4300132</v>
          </cell>
          <cell r="E1578">
            <v>0</v>
          </cell>
          <cell r="F1578" t="str">
            <v>3 COM SSII BASLINE D/S HUB</v>
          </cell>
          <cell r="J1578" t="str">
            <v>Ordinary deprec.</v>
          </cell>
          <cell r="K1578">
            <v>-299.97000000000003</v>
          </cell>
          <cell r="L1578">
            <v>-274.97000000000003</v>
          </cell>
          <cell r="N1578">
            <v>-25</v>
          </cell>
        </row>
        <row r="1579">
          <cell r="B1579">
            <v>4300190</v>
          </cell>
          <cell r="E1579">
            <v>0</v>
          </cell>
          <cell r="F1579" t="str">
            <v>WINPROXY 4.0 10 USERS LICENSE</v>
          </cell>
          <cell r="J1579" t="str">
            <v>Ordinary deprec.</v>
          </cell>
          <cell r="K1579">
            <v>-143.1</v>
          </cell>
          <cell r="L1579">
            <v>-127.2</v>
          </cell>
          <cell r="N1579">
            <v>-15.9</v>
          </cell>
        </row>
        <row r="1580">
          <cell r="B1580">
            <v>4300195</v>
          </cell>
          <cell r="E1580">
            <v>0</v>
          </cell>
          <cell r="F1580" t="str">
            <v>MICROSOFT OFFICE XP STANDARD OLP LINCENSE</v>
          </cell>
          <cell r="J1580" t="str">
            <v>Ordinary deprec.</v>
          </cell>
          <cell r="K1580">
            <v>-548</v>
          </cell>
          <cell r="L1580">
            <v>-479.5</v>
          </cell>
          <cell r="N1580">
            <v>-68.5</v>
          </cell>
        </row>
        <row r="1581">
          <cell r="B1581">
            <v>4300203</v>
          </cell>
          <cell r="E1581">
            <v>0</v>
          </cell>
          <cell r="F1581" t="str">
            <v>Nav Corp Edition 8 Desktop and file server l</v>
          </cell>
          <cell r="J1581" t="str">
            <v>Ordinary deprec.</v>
          </cell>
          <cell r="K1581">
            <v>-86.67</v>
          </cell>
          <cell r="L1581">
            <v>-69.33</v>
          </cell>
          <cell r="N1581">
            <v>-17.34</v>
          </cell>
        </row>
        <row r="1582">
          <cell r="B1582">
            <v>4300205</v>
          </cell>
          <cell r="E1582">
            <v>0</v>
          </cell>
          <cell r="F1582" t="str">
            <v>Aopen Internet CDRW Drive</v>
          </cell>
          <cell r="J1582" t="str">
            <v>Ordinary deprec.</v>
          </cell>
          <cell r="K1582">
            <v>-17.2</v>
          </cell>
          <cell r="L1582">
            <v>-12.9</v>
          </cell>
          <cell r="N1582">
            <v>-4.3</v>
          </cell>
        </row>
        <row r="1583">
          <cell r="B1583">
            <v>4300208</v>
          </cell>
          <cell r="E1583">
            <v>0</v>
          </cell>
          <cell r="F1583" t="str">
            <v>Linksys WPC11 Instant Wireless Network PC Ca</v>
          </cell>
          <cell r="J1583" t="str">
            <v>Ordinary deprec.</v>
          </cell>
          <cell r="K1583">
            <v>-66.33</v>
          </cell>
          <cell r="L1583">
            <v>-33.17</v>
          </cell>
          <cell r="N1583">
            <v>-33.159999999999997</v>
          </cell>
        </row>
        <row r="1584">
          <cell r="B1584">
            <v>4300209</v>
          </cell>
          <cell r="E1584">
            <v>0</v>
          </cell>
          <cell r="F1584" t="str">
            <v>Upgrade Intel entium IV 1.8Ghz system</v>
          </cell>
          <cell r="J1584" t="str">
            <v>Ordinary deprec.</v>
          </cell>
          <cell r="K1584">
            <v>-36.130000000000003</v>
          </cell>
          <cell r="L1584">
            <v>0</v>
          </cell>
          <cell r="N1584">
            <v>-36.130000000000003</v>
          </cell>
        </row>
        <row r="1585">
          <cell r="B1585">
            <v>4300210</v>
          </cell>
          <cell r="E1585">
            <v>0</v>
          </cell>
          <cell r="F1585" t="str">
            <v>Epson LQ-2180 Doe Matrix Printer</v>
          </cell>
          <cell r="J1585" t="str">
            <v>Ordinary deprec.</v>
          </cell>
          <cell r="K1585">
            <v>-76</v>
          </cell>
          <cell r="L1585">
            <v>-38</v>
          </cell>
          <cell r="N1585">
            <v>-38</v>
          </cell>
        </row>
        <row r="1586">
          <cell r="B1586">
            <v>4300214</v>
          </cell>
          <cell r="E1586">
            <v>0</v>
          </cell>
          <cell r="F1586" t="str">
            <v>M/S Office License</v>
          </cell>
          <cell r="J1586" t="str">
            <v>Ordinary deprec.</v>
          </cell>
          <cell r="K1586">
            <v>-120</v>
          </cell>
          <cell r="L1586">
            <v>0</v>
          </cell>
          <cell r="N1586">
            <v>-120</v>
          </cell>
        </row>
        <row r="1588">
          <cell r="B1588">
            <v>133000</v>
          </cell>
          <cell r="F1588">
            <v>102001620</v>
          </cell>
          <cell r="I1588">
            <v>300000076</v>
          </cell>
          <cell r="J1588" t="str">
            <v>Ordinary deprec.</v>
          </cell>
          <cell r="K1588">
            <v>-26511.96</v>
          </cell>
          <cell r="L1588">
            <v>-24095.31</v>
          </cell>
          <cell r="N1588">
            <v>-2416.65</v>
          </cell>
        </row>
        <row r="1590">
          <cell r="B1590">
            <v>133000</v>
          </cell>
          <cell r="F1590">
            <v>102001620</v>
          </cell>
          <cell r="H1590" t="str">
            <v>*</v>
          </cell>
          <cell r="J1590" t="str">
            <v>Ordinary deprec.</v>
          </cell>
          <cell r="K1590">
            <v>-26511.96</v>
          </cell>
          <cell r="L1590">
            <v>-24095.31</v>
          </cell>
          <cell r="N1590">
            <v>-2416.65</v>
          </cell>
        </row>
        <row r="1595">
          <cell r="C1595">
            <v>1020</v>
          </cell>
          <cell r="D1595" t="str">
            <v xml:space="preserve">                                             Book depreciation</v>
          </cell>
          <cell r="M1595" t="str">
            <v>Per:</v>
          </cell>
          <cell r="O1595">
            <v>2003</v>
          </cell>
          <cell r="P1595" t="str">
            <v>/</v>
          </cell>
          <cell r="Q1595">
            <v>12</v>
          </cell>
          <cell r="R1595" t="str">
            <v>-</v>
          </cell>
          <cell r="S1595">
            <v>1</v>
          </cell>
        </row>
        <row r="1597">
          <cell r="G1597" t="str">
            <v>Cost center</v>
          </cell>
        </row>
        <row r="1598">
          <cell r="G1598">
            <v>102001630</v>
          </cell>
        </row>
        <row r="1600">
          <cell r="B1600" t="str">
            <v>Main number</v>
          </cell>
          <cell r="E1600" t="str">
            <v>SNo.</v>
          </cell>
          <cell r="F1600" t="str">
            <v>Name</v>
          </cell>
          <cell r="I1600" t="str">
            <v>Doc.no.</v>
          </cell>
          <cell r="J1600" t="str">
            <v>Deprec. type</v>
          </cell>
          <cell r="K1600" t="str">
            <v xml:space="preserve">        planned</v>
          </cell>
          <cell r="L1600" t="str">
            <v xml:space="preserve">         posted</v>
          </cell>
          <cell r="N1600" t="str">
            <v xml:space="preserve">        to post</v>
          </cell>
        </row>
        <row r="1602">
          <cell r="B1602">
            <v>4300060</v>
          </cell>
          <cell r="E1602">
            <v>0</v>
          </cell>
          <cell r="F1602" t="str">
            <v>HP LASERJET 1200NLASER PRINTER</v>
          </cell>
          <cell r="J1602" t="str">
            <v>Ordinary deprec.</v>
          </cell>
          <cell r="K1602">
            <v>-458.01</v>
          </cell>
          <cell r="L1602">
            <v>-419.84</v>
          </cell>
          <cell r="N1602">
            <v>-38.17</v>
          </cell>
        </row>
        <row r="1603">
          <cell r="B1603">
            <v>4300065</v>
          </cell>
          <cell r="E1603">
            <v>0</v>
          </cell>
          <cell r="F1603" t="str">
            <v>CANON BJC-1000SP COLOR PRINTER</v>
          </cell>
          <cell r="J1603" t="str">
            <v>Ordinary deprec.</v>
          </cell>
          <cell r="K1603">
            <v>-1</v>
          </cell>
          <cell r="L1603">
            <v>-1</v>
          </cell>
          <cell r="N1603">
            <v>0</v>
          </cell>
        </row>
        <row r="1604">
          <cell r="B1604">
            <v>4300075</v>
          </cell>
          <cell r="E1604">
            <v>0</v>
          </cell>
          <cell r="F1604" t="str">
            <v>3COM US ROBOTICS 56K MODEM</v>
          </cell>
          <cell r="J1604" t="str">
            <v>Ordinary deprec.</v>
          </cell>
          <cell r="K1604">
            <v>-196</v>
          </cell>
          <cell r="L1604">
            <v>-196</v>
          </cell>
          <cell r="N1604">
            <v>0</v>
          </cell>
        </row>
        <row r="1605">
          <cell r="B1605">
            <v>4300077</v>
          </cell>
          <cell r="E1605">
            <v>0</v>
          </cell>
          <cell r="F1605" t="str">
            <v>PC AND MONITOR</v>
          </cell>
          <cell r="J1605" t="str">
            <v>Ordinary deprec.</v>
          </cell>
          <cell r="K1605">
            <v>-814.32</v>
          </cell>
          <cell r="L1605">
            <v>-747.38</v>
          </cell>
          <cell r="N1605">
            <v>-66.94</v>
          </cell>
        </row>
        <row r="1606">
          <cell r="B1606">
            <v>4300083</v>
          </cell>
          <cell r="E1606">
            <v>0</v>
          </cell>
          <cell r="F1606" t="str">
            <v>ACER TRAVELLER NOTEBOOK</v>
          </cell>
          <cell r="J1606" t="str">
            <v>Ordinary deprec.</v>
          </cell>
          <cell r="K1606">
            <v>-1129.95</v>
          </cell>
          <cell r="L1606">
            <v>-1035.79</v>
          </cell>
          <cell r="N1606">
            <v>-94.16</v>
          </cell>
        </row>
        <row r="1607">
          <cell r="B1607">
            <v>4300085</v>
          </cell>
          <cell r="E1607">
            <v>0</v>
          </cell>
          <cell r="F1607" t="str">
            <v>COMPUTER</v>
          </cell>
          <cell r="J1607" t="str">
            <v>Ordinary deprec.</v>
          </cell>
          <cell r="K1607">
            <v>-380.76</v>
          </cell>
          <cell r="L1607">
            <v>-349.03</v>
          </cell>
          <cell r="N1607">
            <v>-31.73</v>
          </cell>
        </row>
        <row r="1608">
          <cell r="B1608">
            <v>4300086</v>
          </cell>
          <cell r="E1608">
            <v>0</v>
          </cell>
          <cell r="F1608" t="str">
            <v>HP SURESTOR</v>
          </cell>
          <cell r="J1608" t="str">
            <v>Ordinary deprec.</v>
          </cell>
          <cell r="K1608">
            <v>-199.92</v>
          </cell>
          <cell r="L1608">
            <v>-183.26</v>
          </cell>
          <cell r="N1608">
            <v>-16.66</v>
          </cell>
        </row>
        <row r="1609">
          <cell r="B1609">
            <v>4300087</v>
          </cell>
          <cell r="E1609">
            <v>0</v>
          </cell>
          <cell r="F1609" t="str">
            <v>EPSON PRINTER</v>
          </cell>
          <cell r="J1609" t="str">
            <v>Ordinary deprec.</v>
          </cell>
          <cell r="K1609">
            <v>-210</v>
          </cell>
          <cell r="L1609">
            <v>-192.5</v>
          </cell>
          <cell r="N1609">
            <v>-17.5</v>
          </cell>
        </row>
        <row r="1610">
          <cell r="B1610">
            <v>4300088</v>
          </cell>
          <cell r="E1610">
            <v>0</v>
          </cell>
          <cell r="F1610" t="str">
            <v>BAT BACKUP</v>
          </cell>
          <cell r="J1610" t="str">
            <v>Ordinary deprec.</v>
          </cell>
          <cell r="K1610">
            <v>-150</v>
          </cell>
          <cell r="L1610">
            <v>-137.5</v>
          </cell>
          <cell r="N1610">
            <v>-12.5</v>
          </cell>
        </row>
        <row r="1611">
          <cell r="B1611">
            <v>4300089</v>
          </cell>
          <cell r="E1611">
            <v>0</v>
          </cell>
          <cell r="F1611" t="str">
            <v>ANTIVIRUS</v>
          </cell>
          <cell r="J1611" t="str">
            <v>Ordinary deprec.</v>
          </cell>
          <cell r="K1611">
            <v>-75</v>
          </cell>
          <cell r="L1611">
            <v>-68.75</v>
          </cell>
          <cell r="N1611">
            <v>-6.25</v>
          </cell>
        </row>
        <row r="1612">
          <cell r="B1612">
            <v>4300090</v>
          </cell>
          <cell r="E1612">
            <v>0</v>
          </cell>
          <cell r="F1612" t="str">
            <v>DUAL HUP</v>
          </cell>
          <cell r="J1612" t="str">
            <v>Ordinary deprec.</v>
          </cell>
          <cell r="K1612">
            <v>-69.959999999999994</v>
          </cell>
          <cell r="L1612">
            <v>-64.13</v>
          </cell>
          <cell r="N1612">
            <v>-5.83</v>
          </cell>
        </row>
        <row r="1613">
          <cell r="B1613">
            <v>4300094</v>
          </cell>
          <cell r="E1613">
            <v>0</v>
          </cell>
          <cell r="F1613" t="str">
            <v>CPU &amp; MONITOR (PENTIUM)</v>
          </cell>
          <cell r="J1613" t="str">
            <v>Ordinary deprec.</v>
          </cell>
          <cell r="K1613">
            <v>-1920.08</v>
          </cell>
          <cell r="L1613">
            <v>-1760.07</v>
          </cell>
          <cell r="N1613">
            <v>-160.01</v>
          </cell>
        </row>
        <row r="1614">
          <cell r="B1614">
            <v>4300103</v>
          </cell>
          <cell r="E1614">
            <v>0</v>
          </cell>
          <cell r="F1614" t="str">
            <v>TRANSTECTOR D/LINE &amp; SYS IMPLE</v>
          </cell>
          <cell r="J1614" t="str">
            <v>Ordinary deprec.</v>
          </cell>
          <cell r="K1614">
            <v>-635.04999999999995</v>
          </cell>
          <cell r="L1614">
            <v>-582.13</v>
          </cell>
          <cell r="N1614">
            <v>-52.92</v>
          </cell>
        </row>
        <row r="1615">
          <cell r="B1615">
            <v>4300104</v>
          </cell>
          <cell r="E1615">
            <v>0</v>
          </cell>
          <cell r="F1615" t="str">
            <v>TRANSECTOR DATALINE PROTECTOR</v>
          </cell>
          <cell r="J1615" t="str">
            <v>Ordinary deprec.</v>
          </cell>
          <cell r="K1615">
            <v>-225.01</v>
          </cell>
          <cell r="L1615">
            <v>-206.26</v>
          </cell>
          <cell r="N1615">
            <v>-18.75</v>
          </cell>
        </row>
        <row r="1616">
          <cell r="B1616">
            <v>4300105</v>
          </cell>
          <cell r="E1616">
            <v>0</v>
          </cell>
          <cell r="F1616" t="str">
            <v>MS WINDOWS 98CD REFRESH S.EDI</v>
          </cell>
          <cell r="J1616" t="str">
            <v>Ordinary deprec.</v>
          </cell>
          <cell r="K1616">
            <v>-135.97</v>
          </cell>
          <cell r="L1616">
            <v>-124.64</v>
          </cell>
          <cell r="N1616">
            <v>-11.33</v>
          </cell>
        </row>
        <row r="1617">
          <cell r="B1617">
            <v>4300106</v>
          </cell>
          <cell r="E1617">
            <v>0</v>
          </cell>
          <cell r="F1617" t="str">
            <v>SOCOMEC SICON 520VA UPS</v>
          </cell>
          <cell r="J1617" t="str">
            <v>Ordinary deprec.</v>
          </cell>
          <cell r="K1617">
            <v>-110.05</v>
          </cell>
          <cell r="L1617">
            <v>-100.88</v>
          </cell>
          <cell r="N1617">
            <v>-9.17</v>
          </cell>
        </row>
        <row r="1618">
          <cell r="B1618">
            <v>4300108</v>
          </cell>
          <cell r="E1618">
            <v>0</v>
          </cell>
          <cell r="F1618" t="str">
            <v>ARTNET 56K EXTERNAL MODEM</v>
          </cell>
          <cell r="J1618" t="str">
            <v>Ordinary deprec.</v>
          </cell>
          <cell r="K1618">
            <v>-49.92</v>
          </cell>
          <cell r="L1618">
            <v>-45.76</v>
          </cell>
          <cell r="N1618">
            <v>-4.16</v>
          </cell>
        </row>
        <row r="1619">
          <cell r="B1619">
            <v>4300113</v>
          </cell>
          <cell r="E1619">
            <v>0</v>
          </cell>
          <cell r="F1619" t="str">
            <v>COMPUTER - CCTV</v>
          </cell>
          <cell r="J1619" t="str">
            <v>Ordinary deprec.</v>
          </cell>
          <cell r="K1619">
            <v>-776.02</v>
          </cell>
          <cell r="L1619">
            <v>-711.35</v>
          </cell>
          <cell r="N1619">
            <v>-64.67</v>
          </cell>
        </row>
        <row r="1620">
          <cell r="B1620">
            <v>4300117</v>
          </cell>
          <cell r="E1620">
            <v>0</v>
          </cell>
          <cell r="F1620" t="str">
            <v>FLEX PAYROLL SYS-MULTI USER</v>
          </cell>
          <cell r="J1620" t="str">
            <v>Ordinary deprec.</v>
          </cell>
          <cell r="K1620">
            <v>-1083.3399999999999</v>
          </cell>
          <cell r="L1620">
            <v>-993.06</v>
          </cell>
          <cell r="N1620">
            <v>-90.28</v>
          </cell>
        </row>
        <row r="1621">
          <cell r="B1621">
            <v>4300131</v>
          </cell>
          <cell r="E1621">
            <v>0</v>
          </cell>
          <cell r="F1621" t="str">
            <v>INTEL PENTIUM 4 1.6CHZ CPU</v>
          </cell>
          <cell r="J1621" t="str">
            <v>Ordinary deprec.</v>
          </cell>
          <cell r="K1621">
            <v>-524.01</v>
          </cell>
          <cell r="L1621">
            <v>-480.34</v>
          </cell>
          <cell r="N1621">
            <v>-43.67</v>
          </cell>
        </row>
        <row r="1622">
          <cell r="B1622">
            <v>4300143</v>
          </cell>
          <cell r="E1622">
            <v>0</v>
          </cell>
          <cell r="F1622" t="str">
            <v>PC &amp; MONITOR</v>
          </cell>
          <cell r="J1622" t="str">
            <v>Ordinary deprec.</v>
          </cell>
          <cell r="K1622">
            <v>-1</v>
          </cell>
          <cell r="L1622">
            <v>-1</v>
          </cell>
          <cell r="N1622">
            <v>0</v>
          </cell>
        </row>
        <row r="1623">
          <cell r="B1623">
            <v>4300144</v>
          </cell>
          <cell r="E1623">
            <v>0</v>
          </cell>
          <cell r="F1623" t="str">
            <v>MICROSOFT OPERATING SYS LICENE</v>
          </cell>
          <cell r="J1623" t="str">
            <v>Ordinary deprec.</v>
          </cell>
          <cell r="K1623">
            <v>-4</v>
          </cell>
          <cell r="L1623">
            <v>-4</v>
          </cell>
          <cell r="N1623">
            <v>0</v>
          </cell>
        </row>
        <row r="1624">
          <cell r="B1624">
            <v>4300145</v>
          </cell>
          <cell r="E1624">
            <v>0</v>
          </cell>
          <cell r="F1624" t="str">
            <v>MS OFFICE 2000 WIN32 LICENSE</v>
          </cell>
          <cell r="J1624" t="str">
            <v>Ordinary deprec.</v>
          </cell>
          <cell r="K1624">
            <v>-6</v>
          </cell>
          <cell r="L1624">
            <v>-6</v>
          </cell>
          <cell r="N1624">
            <v>0</v>
          </cell>
        </row>
        <row r="1625">
          <cell r="B1625">
            <v>4300185</v>
          </cell>
          <cell r="E1625">
            <v>0</v>
          </cell>
          <cell r="F1625" t="str">
            <v>HP VECTRA 4L</v>
          </cell>
          <cell r="J1625" t="str">
            <v>Ordinary deprec.</v>
          </cell>
          <cell r="K1625">
            <v>-433.45</v>
          </cell>
          <cell r="L1625">
            <v>-385.29</v>
          </cell>
          <cell r="N1625">
            <v>-48.16</v>
          </cell>
        </row>
        <row r="1626">
          <cell r="B1626">
            <v>4300186</v>
          </cell>
          <cell r="E1626">
            <v>0</v>
          </cell>
          <cell r="F1626" t="str">
            <v>HP LASERJET 1200 SERIES</v>
          </cell>
          <cell r="J1626" t="str">
            <v>Ordinary deprec.</v>
          </cell>
          <cell r="K1626">
            <v>-192.47</v>
          </cell>
          <cell r="L1626">
            <v>-171.09</v>
          </cell>
          <cell r="N1626">
            <v>-21.38</v>
          </cell>
        </row>
        <row r="1627">
          <cell r="B1627">
            <v>4300187</v>
          </cell>
          <cell r="E1627">
            <v>0</v>
          </cell>
          <cell r="F1627" t="str">
            <v>AZTECH 56K EXTERNAL MODEM</v>
          </cell>
          <cell r="J1627" t="str">
            <v>Ordinary deprec.</v>
          </cell>
          <cell r="K1627">
            <v>-43.01</v>
          </cell>
          <cell r="L1627">
            <v>-38.229999999999997</v>
          </cell>
          <cell r="N1627">
            <v>-4.78</v>
          </cell>
        </row>
        <row r="1628">
          <cell r="B1628">
            <v>4300188</v>
          </cell>
          <cell r="E1628">
            <v>0</v>
          </cell>
          <cell r="F1628" t="str">
            <v>SYSTEM FOR CUSTOMIZE PERFECT ATTENDANCE</v>
          </cell>
          <cell r="J1628" t="str">
            <v>Ordinary deprec.</v>
          </cell>
          <cell r="K1628">
            <v>-75</v>
          </cell>
          <cell r="L1628">
            <v>-66.67</v>
          </cell>
          <cell r="N1628">
            <v>-8.33</v>
          </cell>
        </row>
        <row r="1629">
          <cell r="B1629">
            <v>4300189</v>
          </cell>
          <cell r="E1629">
            <v>0</v>
          </cell>
          <cell r="F1629" t="str">
            <v>SYSTEM FOR MEDICAL AWARD CUSTOMIZATION</v>
          </cell>
          <cell r="J1629" t="str">
            <v>Ordinary deprec.</v>
          </cell>
          <cell r="K1629">
            <v>-75</v>
          </cell>
          <cell r="L1629">
            <v>-66.67</v>
          </cell>
          <cell r="N1629">
            <v>-8.33</v>
          </cell>
        </row>
        <row r="1630">
          <cell r="B1630">
            <v>4300193</v>
          </cell>
          <cell r="E1630">
            <v>0</v>
          </cell>
          <cell r="F1630" t="str">
            <v>UPGRADE COMPUTER TO INTER PENTIUM IV 1.8GHZ</v>
          </cell>
          <cell r="J1630" t="str">
            <v>Ordinary deprec.</v>
          </cell>
          <cell r="K1630">
            <v>-244.5</v>
          </cell>
          <cell r="L1630">
            <v>-217.33</v>
          </cell>
          <cell r="N1630">
            <v>-27.17</v>
          </cell>
        </row>
        <row r="1631">
          <cell r="B1631">
            <v>4300198</v>
          </cell>
          <cell r="E1631">
            <v>0</v>
          </cell>
          <cell r="F1631" t="str">
            <v>Wireles switch</v>
          </cell>
          <cell r="J1631" t="str">
            <v>Ordinary deprec.</v>
          </cell>
          <cell r="K1631">
            <v>-116.55</v>
          </cell>
          <cell r="L1631">
            <v>-99.9</v>
          </cell>
          <cell r="N1631">
            <v>-16.649999999999999</v>
          </cell>
        </row>
        <row r="1632">
          <cell r="B1632">
            <v>4300207</v>
          </cell>
          <cell r="E1632">
            <v>0</v>
          </cell>
          <cell r="F1632" t="str">
            <v>PK B10m blocked buster 600ve UPS</v>
          </cell>
          <cell r="J1632" t="str">
            <v>Ordinary deprec.</v>
          </cell>
          <cell r="K1632">
            <v>-306</v>
          </cell>
          <cell r="L1632">
            <v>-204</v>
          </cell>
          <cell r="N1632">
            <v>-102</v>
          </cell>
        </row>
        <row r="1634">
          <cell r="B1634">
            <v>133000</v>
          </cell>
          <cell r="F1634">
            <v>102001630</v>
          </cell>
          <cell r="I1634">
            <v>300000077</v>
          </cell>
          <cell r="J1634" t="str">
            <v>Ordinary deprec.</v>
          </cell>
          <cell r="K1634">
            <v>-10641.35</v>
          </cell>
          <cell r="L1634">
            <v>-9659.85</v>
          </cell>
          <cell r="N1634">
            <v>-981.5</v>
          </cell>
        </row>
        <row r="1636">
          <cell r="B1636">
            <v>133000</v>
          </cell>
          <cell r="F1636">
            <v>102001630</v>
          </cell>
          <cell r="H1636" t="str">
            <v>*</v>
          </cell>
          <cell r="J1636" t="str">
            <v>Ordinary deprec.</v>
          </cell>
          <cell r="K1636">
            <v>-10641.35</v>
          </cell>
          <cell r="L1636">
            <v>-9659.85</v>
          </cell>
          <cell r="N1636">
            <v>-981.5</v>
          </cell>
        </row>
        <row r="1638">
          <cell r="B1638">
            <v>133000</v>
          </cell>
          <cell r="F1638" t="str">
            <v>*</v>
          </cell>
          <cell r="J1638" t="str">
            <v>Ordinary deprec.</v>
          </cell>
          <cell r="K1638">
            <v>-72703.37</v>
          </cell>
          <cell r="L1638">
            <v>-66511.05</v>
          </cell>
          <cell r="N1638">
            <v>-6192.32</v>
          </cell>
        </row>
        <row r="1643">
          <cell r="C1643">
            <v>1020</v>
          </cell>
          <cell r="D1643" t="str">
            <v xml:space="preserve">                                             Book depreciation</v>
          </cell>
          <cell r="M1643" t="str">
            <v>Per:</v>
          </cell>
          <cell r="O1643">
            <v>2003</v>
          </cell>
          <cell r="P1643" t="str">
            <v>/</v>
          </cell>
          <cell r="Q1643">
            <v>12</v>
          </cell>
          <cell r="R1643" t="str">
            <v>-</v>
          </cell>
          <cell r="S1643">
            <v>1</v>
          </cell>
        </row>
        <row r="1645">
          <cell r="G1645" t="str">
            <v>Cost center</v>
          </cell>
        </row>
        <row r="1646">
          <cell r="G1646">
            <v>102001100</v>
          </cell>
        </row>
        <row r="1648">
          <cell r="B1648" t="str">
            <v>Main number</v>
          </cell>
          <cell r="E1648" t="str">
            <v>SNo.</v>
          </cell>
          <cell r="F1648" t="str">
            <v>Name</v>
          </cell>
          <cell r="I1648" t="str">
            <v>Doc.no.</v>
          </cell>
          <cell r="J1648" t="str">
            <v>Deprec. type</v>
          </cell>
          <cell r="K1648" t="str">
            <v xml:space="preserve">        planned</v>
          </cell>
          <cell r="L1648" t="str">
            <v xml:space="preserve">         posted</v>
          </cell>
          <cell r="N1648" t="str">
            <v xml:space="preserve">        to post</v>
          </cell>
        </row>
        <row r="1650">
          <cell r="B1650">
            <v>4400026</v>
          </cell>
          <cell r="E1650">
            <v>0</v>
          </cell>
          <cell r="F1650" t="str">
            <v>5 HP Air Compressor</v>
          </cell>
          <cell r="J1650" t="str">
            <v>Ordinary deprec.</v>
          </cell>
          <cell r="K1650">
            <v>-925</v>
          </cell>
          <cell r="L1650">
            <v>-770.83</v>
          </cell>
          <cell r="N1650">
            <v>-154.16999999999999</v>
          </cell>
        </row>
        <row r="1652">
          <cell r="B1652">
            <v>134000</v>
          </cell>
          <cell r="F1652">
            <v>102001100</v>
          </cell>
          <cell r="I1652">
            <v>300000078</v>
          </cell>
          <cell r="J1652" t="str">
            <v>Ordinary deprec.</v>
          </cell>
          <cell r="K1652">
            <v>-925</v>
          </cell>
          <cell r="L1652">
            <v>-770.83</v>
          </cell>
          <cell r="N1652">
            <v>-154.16999999999999</v>
          </cell>
        </row>
        <row r="1654">
          <cell r="B1654">
            <v>134000</v>
          </cell>
          <cell r="F1654">
            <v>102001100</v>
          </cell>
          <cell r="H1654" t="str">
            <v>*</v>
          </cell>
          <cell r="J1654" t="str">
            <v>Ordinary deprec.</v>
          </cell>
          <cell r="K1654">
            <v>-925</v>
          </cell>
          <cell r="L1654">
            <v>-770.83</v>
          </cell>
          <cell r="N1654">
            <v>-154.16999999999999</v>
          </cell>
        </row>
        <row r="1659">
          <cell r="C1659">
            <v>1020</v>
          </cell>
          <cell r="D1659" t="str">
            <v xml:space="preserve">                                             Book depreciation</v>
          </cell>
          <cell r="M1659" t="str">
            <v>Per:</v>
          </cell>
          <cell r="O1659">
            <v>2003</v>
          </cell>
          <cell r="P1659" t="str">
            <v>/</v>
          </cell>
          <cell r="Q1659">
            <v>12</v>
          </cell>
          <cell r="R1659" t="str">
            <v>-</v>
          </cell>
          <cell r="S1659">
            <v>1</v>
          </cell>
        </row>
        <row r="1661">
          <cell r="G1661" t="str">
            <v>Cost center</v>
          </cell>
        </row>
        <row r="1662">
          <cell r="G1662">
            <v>102001610</v>
          </cell>
        </row>
        <row r="1664">
          <cell r="B1664" t="str">
            <v>Main number</v>
          </cell>
          <cell r="E1664" t="str">
            <v>SNo.</v>
          </cell>
          <cell r="F1664" t="str">
            <v>Name</v>
          </cell>
          <cell r="I1664" t="str">
            <v>Doc.no.</v>
          </cell>
          <cell r="J1664" t="str">
            <v>Deprec. type</v>
          </cell>
          <cell r="K1664" t="str">
            <v xml:space="preserve">        planned</v>
          </cell>
          <cell r="L1664" t="str">
            <v xml:space="preserve">         posted</v>
          </cell>
          <cell r="N1664" t="str">
            <v xml:space="preserve">        to post</v>
          </cell>
        </row>
        <row r="1666">
          <cell r="B1666">
            <v>4400000</v>
          </cell>
          <cell r="E1666">
            <v>0</v>
          </cell>
          <cell r="F1666" t="str">
            <v>TV CABINET (INCLUDING TV)</v>
          </cell>
          <cell r="J1666" t="str">
            <v>Ordinary deprec.</v>
          </cell>
          <cell r="K1666">
            <v>-527.08000000000004</v>
          </cell>
          <cell r="L1666">
            <v>-479.17</v>
          </cell>
          <cell r="N1666">
            <v>-47.91</v>
          </cell>
        </row>
        <row r="1667">
          <cell r="B1667">
            <v>4400001</v>
          </cell>
          <cell r="E1667">
            <v>0</v>
          </cell>
          <cell r="F1667" t="str">
            <v>PAINTING</v>
          </cell>
          <cell r="J1667" t="str">
            <v>Ordinary deprec.</v>
          </cell>
          <cell r="K1667">
            <v>-320.83</v>
          </cell>
          <cell r="L1667">
            <v>-291.67</v>
          </cell>
          <cell r="N1667">
            <v>-29.16</v>
          </cell>
        </row>
        <row r="1668">
          <cell r="B1668">
            <v>4400002</v>
          </cell>
          <cell r="E1668">
            <v>0</v>
          </cell>
          <cell r="F1668" t="str">
            <v>PVC SOFA</v>
          </cell>
          <cell r="J1668" t="str">
            <v>Ordinary deprec.</v>
          </cell>
          <cell r="K1668">
            <v>-664.58</v>
          </cell>
          <cell r="L1668">
            <v>-604.16999999999996</v>
          </cell>
          <cell r="N1668">
            <v>-60.41</v>
          </cell>
        </row>
        <row r="1669">
          <cell r="B1669">
            <v>4400003</v>
          </cell>
          <cell r="E1669">
            <v>0</v>
          </cell>
          <cell r="F1669" t="str">
            <v>ROUND TABLE</v>
          </cell>
          <cell r="J1669" t="str">
            <v>Ordinary deprec.</v>
          </cell>
          <cell r="K1669">
            <v>-26.35</v>
          </cell>
          <cell r="L1669">
            <v>-23.96</v>
          </cell>
          <cell r="N1669">
            <v>-2.39</v>
          </cell>
        </row>
        <row r="1670">
          <cell r="B1670">
            <v>4400004</v>
          </cell>
          <cell r="E1670">
            <v>0</v>
          </cell>
          <cell r="F1670" t="str">
            <v>ROUND TABLE</v>
          </cell>
          <cell r="J1670" t="str">
            <v>Ordinary deprec.</v>
          </cell>
          <cell r="K1670">
            <v>-26.35</v>
          </cell>
          <cell r="L1670">
            <v>-23.96</v>
          </cell>
          <cell r="N1670">
            <v>-2.39</v>
          </cell>
        </row>
        <row r="1671">
          <cell r="B1671">
            <v>4400005</v>
          </cell>
          <cell r="E1671">
            <v>0</v>
          </cell>
          <cell r="F1671" t="str">
            <v>HIGH TABLE</v>
          </cell>
          <cell r="J1671" t="str">
            <v>Ordinary deprec.</v>
          </cell>
          <cell r="K1671">
            <v>-252.08</v>
          </cell>
          <cell r="L1671">
            <v>-229.17</v>
          </cell>
          <cell r="N1671">
            <v>-22.91</v>
          </cell>
        </row>
        <row r="1672">
          <cell r="B1672">
            <v>4400006</v>
          </cell>
          <cell r="E1672">
            <v>0</v>
          </cell>
          <cell r="F1672" t="str">
            <v>HIGH STOOL</v>
          </cell>
          <cell r="J1672" t="str">
            <v>Ordinary deprec.</v>
          </cell>
          <cell r="K1672">
            <v>-15.47</v>
          </cell>
          <cell r="L1672">
            <v>-14.07</v>
          </cell>
          <cell r="N1672">
            <v>-1.4</v>
          </cell>
        </row>
        <row r="1673">
          <cell r="B1673">
            <v>4400007</v>
          </cell>
          <cell r="E1673">
            <v>0</v>
          </cell>
          <cell r="F1673" t="str">
            <v>HIGH STOOL</v>
          </cell>
          <cell r="J1673" t="str">
            <v>Ordinary deprec.</v>
          </cell>
          <cell r="K1673">
            <v>-15.47</v>
          </cell>
          <cell r="L1673">
            <v>-14.07</v>
          </cell>
          <cell r="N1673">
            <v>-1.4</v>
          </cell>
        </row>
        <row r="1674">
          <cell r="B1674">
            <v>4400008</v>
          </cell>
          <cell r="E1674">
            <v>0</v>
          </cell>
          <cell r="F1674" t="str">
            <v>HIGH STOOL</v>
          </cell>
          <cell r="J1674" t="str">
            <v>Ordinary deprec.</v>
          </cell>
          <cell r="K1674">
            <v>-15.47</v>
          </cell>
          <cell r="L1674">
            <v>-14.07</v>
          </cell>
          <cell r="N1674">
            <v>-1.4</v>
          </cell>
        </row>
        <row r="1675">
          <cell r="B1675">
            <v>4400009</v>
          </cell>
          <cell r="E1675">
            <v>0</v>
          </cell>
          <cell r="F1675" t="str">
            <v>HIGH STOOL</v>
          </cell>
          <cell r="J1675" t="str">
            <v>Ordinary deprec.</v>
          </cell>
          <cell r="K1675">
            <v>-15.47</v>
          </cell>
          <cell r="L1675">
            <v>-14.07</v>
          </cell>
          <cell r="N1675">
            <v>-1.4</v>
          </cell>
        </row>
        <row r="1676">
          <cell r="B1676">
            <v>4400010</v>
          </cell>
          <cell r="E1676">
            <v>0</v>
          </cell>
          <cell r="F1676" t="str">
            <v>HIGH STOOL</v>
          </cell>
          <cell r="J1676" t="str">
            <v>Ordinary deprec.</v>
          </cell>
          <cell r="K1676">
            <v>-15.47</v>
          </cell>
          <cell r="L1676">
            <v>-14.07</v>
          </cell>
          <cell r="N1676">
            <v>-1.4</v>
          </cell>
        </row>
        <row r="1677">
          <cell r="B1677">
            <v>4400011</v>
          </cell>
          <cell r="E1677">
            <v>0</v>
          </cell>
          <cell r="F1677" t="str">
            <v>HIGH STOOL</v>
          </cell>
          <cell r="J1677" t="str">
            <v>Ordinary deprec.</v>
          </cell>
          <cell r="K1677">
            <v>-15.47</v>
          </cell>
          <cell r="L1677">
            <v>-14.07</v>
          </cell>
          <cell r="N1677">
            <v>-1.4</v>
          </cell>
        </row>
        <row r="1678">
          <cell r="B1678">
            <v>4400012</v>
          </cell>
          <cell r="E1678">
            <v>0</v>
          </cell>
          <cell r="F1678" t="str">
            <v>HIGH STOOL</v>
          </cell>
          <cell r="J1678" t="str">
            <v>Ordinary deprec.</v>
          </cell>
          <cell r="K1678">
            <v>-15.47</v>
          </cell>
          <cell r="L1678">
            <v>-14.07</v>
          </cell>
          <cell r="N1678">
            <v>-1.4</v>
          </cell>
        </row>
        <row r="1679">
          <cell r="B1679">
            <v>4400013</v>
          </cell>
          <cell r="E1679">
            <v>0</v>
          </cell>
          <cell r="F1679" t="str">
            <v>HIGH STOOL</v>
          </cell>
          <cell r="J1679" t="str">
            <v>Ordinary deprec.</v>
          </cell>
          <cell r="K1679">
            <v>-15.47</v>
          </cell>
          <cell r="L1679">
            <v>-14.07</v>
          </cell>
          <cell r="N1679">
            <v>-1.4</v>
          </cell>
        </row>
        <row r="1680">
          <cell r="B1680">
            <v>4400014</v>
          </cell>
          <cell r="E1680">
            <v>0</v>
          </cell>
          <cell r="F1680" t="str">
            <v>HIGH STOOL</v>
          </cell>
          <cell r="J1680" t="str">
            <v>Ordinary deprec.</v>
          </cell>
          <cell r="K1680">
            <v>-15.47</v>
          </cell>
          <cell r="L1680">
            <v>-14.07</v>
          </cell>
          <cell r="N1680">
            <v>-1.4</v>
          </cell>
        </row>
        <row r="1681">
          <cell r="B1681">
            <v>4400015</v>
          </cell>
          <cell r="E1681">
            <v>0</v>
          </cell>
          <cell r="F1681" t="str">
            <v>HIGH STOOL</v>
          </cell>
          <cell r="J1681" t="str">
            <v>Ordinary deprec.</v>
          </cell>
          <cell r="K1681">
            <v>-15.47</v>
          </cell>
          <cell r="L1681">
            <v>-14.07</v>
          </cell>
          <cell r="N1681">
            <v>-1.4</v>
          </cell>
        </row>
        <row r="1682">
          <cell r="B1682">
            <v>4400016</v>
          </cell>
          <cell r="E1682">
            <v>0</v>
          </cell>
          <cell r="F1682" t="str">
            <v>HIGH STOOL</v>
          </cell>
          <cell r="J1682" t="str">
            <v>Ordinary deprec.</v>
          </cell>
          <cell r="K1682">
            <v>-15.47</v>
          </cell>
          <cell r="L1682">
            <v>-14.07</v>
          </cell>
          <cell r="N1682">
            <v>-1.4</v>
          </cell>
        </row>
        <row r="1683">
          <cell r="B1683">
            <v>4400017</v>
          </cell>
          <cell r="E1683">
            <v>0</v>
          </cell>
          <cell r="F1683" t="str">
            <v>HIGH STOOL</v>
          </cell>
          <cell r="J1683" t="str">
            <v>Ordinary deprec.</v>
          </cell>
          <cell r="K1683">
            <v>-15.47</v>
          </cell>
          <cell r="L1683">
            <v>-14.07</v>
          </cell>
          <cell r="N1683">
            <v>-1.4</v>
          </cell>
        </row>
        <row r="1684">
          <cell r="B1684">
            <v>4400018</v>
          </cell>
          <cell r="E1684">
            <v>0</v>
          </cell>
          <cell r="F1684" t="str">
            <v>HIGH STOOL</v>
          </cell>
          <cell r="J1684" t="str">
            <v>Ordinary deprec.</v>
          </cell>
          <cell r="K1684">
            <v>-15.47</v>
          </cell>
          <cell r="L1684">
            <v>-14.07</v>
          </cell>
          <cell r="N1684">
            <v>-1.4</v>
          </cell>
        </row>
        <row r="1685">
          <cell r="B1685">
            <v>4400019</v>
          </cell>
          <cell r="E1685">
            <v>0</v>
          </cell>
          <cell r="F1685" t="str">
            <v>HIGH STOOL</v>
          </cell>
          <cell r="J1685" t="str">
            <v>Ordinary deprec.</v>
          </cell>
          <cell r="K1685">
            <v>-15.47</v>
          </cell>
          <cell r="L1685">
            <v>-14.07</v>
          </cell>
          <cell r="N1685">
            <v>-1.4</v>
          </cell>
        </row>
        <row r="1686">
          <cell r="B1686">
            <v>4400020</v>
          </cell>
          <cell r="E1686">
            <v>0</v>
          </cell>
          <cell r="F1686" t="str">
            <v>HIGH STOOL</v>
          </cell>
          <cell r="J1686" t="str">
            <v>Ordinary deprec.</v>
          </cell>
          <cell r="K1686">
            <v>-15.47</v>
          </cell>
          <cell r="L1686">
            <v>-14.07</v>
          </cell>
          <cell r="N1686">
            <v>-1.4</v>
          </cell>
        </row>
        <row r="1687">
          <cell r="B1687">
            <v>4400021</v>
          </cell>
          <cell r="E1687">
            <v>0</v>
          </cell>
          <cell r="F1687" t="str">
            <v>HIGH STOOL</v>
          </cell>
          <cell r="J1687" t="str">
            <v>Ordinary deprec.</v>
          </cell>
          <cell r="K1687">
            <v>-15.47</v>
          </cell>
          <cell r="L1687">
            <v>-14.07</v>
          </cell>
          <cell r="N1687">
            <v>-1.4</v>
          </cell>
        </row>
        <row r="1688">
          <cell r="B1688">
            <v>4400022</v>
          </cell>
          <cell r="E1688">
            <v>0</v>
          </cell>
          <cell r="F1688" t="str">
            <v>HIGH TABLE WITH LEG</v>
          </cell>
          <cell r="J1688" t="str">
            <v>Ordinary deprec.</v>
          </cell>
          <cell r="K1688">
            <v>-29.79</v>
          </cell>
          <cell r="L1688">
            <v>-27.08</v>
          </cell>
          <cell r="N1688">
            <v>-2.71</v>
          </cell>
        </row>
        <row r="1689">
          <cell r="B1689">
            <v>4400023</v>
          </cell>
          <cell r="E1689">
            <v>0</v>
          </cell>
          <cell r="F1689" t="str">
            <v>HIGH TABLE WITH LEG</v>
          </cell>
          <cell r="J1689" t="str">
            <v>Ordinary deprec.</v>
          </cell>
          <cell r="K1689">
            <v>-29.79</v>
          </cell>
          <cell r="L1689">
            <v>-27.08</v>
          </cell>
          <cell r="N1689">
            <v>-2.71</v>
          </cell>
        </row>
        <row r="1690">
          <cell r="B1690">
            <v>4400024</v>
          </cell>
          <cell r="E1690">
            <v>0</v>
          </cell>
          <cell r="F1690" t="str">
            <v>HIGH TABLE WITH LEG</v>
          </cell>
          <cell r="J1690" t="str">
            <v>Ordinary deprec.</v>
          </cell>
          <cell r="K1690">
            <v>-29.79</v>
          </cell>
          <cell r="L1690">
            <v>-27.08</v>
          </cell>
          <cell r="N1690">
            <v>-2.71</v>
          </cell>
        </row>
        <row r="1691">
          <cell r="B1691">
            <v>4400025</v>
          </cell>
          <cell r="E1691">
            <v>0</v>
          </cell>
          <cell r="F1691" t="str">
            <v>LOW CABINET</v>
          </cell>
          <cell r="J1691" t="str">
            <v>Ordinary deprec.</v>
          </cell>
          <cell r="K1691">
            <v>-286.45999999999998</v>
          </cell>
          <cell r="L1691">
            <v>-260.42</v>
          </cell>
          <cell r="N1691">
            <v>-26.04</v>
          </cell>
        </row>
        <row r="1693">
          <cell r="B1693">
            <v>134000</v>
          </cell>
          <cell r="F1693">
            <v>102001610</v>
          </cell>
          <cell r="I1693">
            <v>300000079</v>
          </cell>
          <cell r="J1693" t="str">
            <v>Ordinary deprec.</v>
          </cell>
          <cell r="K1693">
            <v>-2440.62</v>
          </cell>
          <cell r="L1693">
            <v>-2218.88</v>
          </cell>
          <cell r="N1693">
            <v>-221.74</v>
          </cell>
        </row>
        <row r="1695">
          <cell r="B1695">
            <v>134000</v>
          </cell>
          <cell r="F1695">
            <v>102001610</v>
          </cell>
          <cell r="H1695" t="str">
            <v>*</v>
          </cell>
          <cell r="J1695" t="str">
            <v>Ordinary deprec.</v>
          </cell>
          <cell r="K1695">
            <v>-2440.62</v>
          </cell>
          <cell r="L1695">
            <v>-2218.88</v>
          </cell>
          <cell r="N1695">
            <v>-221.74</v>
          </cell>
        </row>
        <row r="1697">
          <cell r="B1697">
            <v>134000</v>
          </cell>
          <cell r="F1697" t="str">
            <v>*</v>
          </cell>
          <cell r="J1697" t="str">
            <v>Ordinary deprec.</v>
          </cell>
          <cell r="K1697">
            <v>-3365.62</v>
          </cell>
          <cell r="L1697">
            <v>-2989.71</v>
          </cell>
          <cell r="N1697">
            <v>-375.91</v>
          </cell>
        </row>
        <row r="1702">
          <cell r="C1702">
            <v>1020</v>
          </cell>
          <cell r="D1702" t="str">
            <v xml:space="preserve">                                             Book depreciation</v>
          </cell>
          <cell r="M1702" t="str">
            <v>Per:</v>
          </cell>
          <cell r="O1702">
            <v>2003</v>
          </cell>
          <cell r="P1702" t="str">
            <v>/</v>
          </cell>
          <cell r="Q1702">
            <v>12</v>
          </cell>
          <cell r="R1702" t="str">
            <v>-</v>
          </cell>
          <cell r="S1702">
            <v>1</v>
          </cell>
        </row>
        <row r="1704">
          <cell r="G1704" t="str">
            <v>Cost center</v>
          </cell>
        </row>
        <row r="1705">
          <cell r="G1705">
            <v>102001100</v>
          </cell>
        </row>
        <row r="1707">
          <cell r="B1707" t="str">
            <v>Main number</v>
          </cell>
          <cell r="E1707" t="str">
            <v>SNo.</v>
          </cell>
          <cell r="F1707" t="str">
            <v>Name</v>
          </cell>
          <cell r="I1707" t="str">
            <v>Doc.no.</v>
          </cell>
          <cell r="J1707" t="str">
            <v>Deprec. type</v>
          </cell>
          <cell r="K1707" t="str">
            <v xml:space="preserve">        planned</v>
          </cell>
          <cell r="L1707" t="str">
            <v xml:space="preserve">         posted</v>
          </cell>
          <cell r="N1707" t="str">
            <v xml:space="preserve">        to post</v>
          </cell>
        </row>
        <row r="1709">
          <cell r="B1709">
            <v>5000002</v>
          </cell>
          <cell r="E1709">
            <v>0</v>
          </cell>
          <cell r="F1709" t="str">
            <v>CARTRIDGE SPINDLE ASSY</v>
          </cell>
          <cell r="J1709" t="str">
            <v>Ordinary deprec.</v>
          </cell>
          <cell r="K1709">
            <v>-14616.18</v>
          </cell>
          <cell r="L1709">
            <v>-14616.18</v>
          </cell>
          <cell r="N1709">
            <v>0</v>
          </cell>
        </row>
        <row r="1710">
          <cell r="B1710">
            <v>5000003</v>
          </cell>
          <cell r="E1710">
            <v>0</v>
          </cell>
          <cell r="F1710" t="str">
            <v>MICHILIN PRECISION GRINDING</v>
          </cell>
          <cell r="J1710" t="str">
            <v>Ordinary deprec.</v>
          </cell>
          <cell r="K1710">
            <v>-295.45999999999998</v>
          </cell>
          <cell r="L1710">
            <v>-295.45999999999998</v>
          </cell>
          <cell r="N1710">
            <v>0</v>
          </cell>
        </row>
        <row r="1711">
          <cell r="B1711">
            <v>5000004</v>
          </cell>
          <cell r="E1711">
            <v>0</v>
          </cell>
          <cell r="F1711" t="str">
            <v>HITACHI BEBICON</v>
          </cell>
          <cell r="J1711" t="str">
            <v>Ordinary deprec.</v>
          </cell>
          <cell r="K1711">
            <v>-934.56</v>
          </cell>
          <cell r="L1711">
            <v>-857.6</v>
          </cell>
          <cell r="N1711">
            <v>-76.959999999999994</v>
          </cell>
        </row>
        <row r="1712">
          <cell r="B1712">
            <v>5000008</v>
          </cell>
          <cell r="E1712">
            <v>0</v>
          </cell>
          <cell r="F1712" t="str">
            <v>CENTERLINE ATTACHMENT</v>
          </cell>
          <cell r="J1712" t="str">
            <v>Ordinary deprec.</v>
          </cell>
          <cell r="K1712">
            <v>-221.48</v>
          </cell>
          <cell r="L1712">
            <v>-203.02</v>
          </cell>
          <cell r="N1712">
            <v>-18.46</v>
          </cell>
        </row>
        <row r="1713">
          <cell r="B1713">
            <v>5000010</v>
          </cell>
          <cell r="E1713">
            <v>0</v>
          </cell>
          <cell r="F1713" t="str">
            <v>MACHINING FIXTURE</v>
          </cell>
          <cell r="J1713" t="str">
            <v>Ordinary deprec.</v>
          </cell>
          <cell r="K1713">
            <v>-2726.78</v>
          </cell>
          <cell r="L1713">
            <v>-2499.5500000000002</v>
          </cell>
          <cell r="N1713">
            <v>-227.23</v>
          </cell>
        </row>
        <row r="1714">
          <cell r="B1714">
            <v>5000011</v>
          </cell>
          <cell r="E1714">
            <v>0</v>
          </cell>
          <cell r="F1714" t="str">
            <v>TOP &amp; BOTTOM MACHINING FIXTURE</v>
          </cell>
          <cell r="J1714" t="str">
            <v>Ordinary deprec.</v>
          </cell>
          <cell r="K1714">
            <v>-2214.8000000000002</v>
          </cell>
          <cell r="L1714">
            <v>-2030.23</v>
          </cell>
          <cell r="N1714">
            <v>-184.57</v>
          </cell>
        </row>
        <row r="1715">
          <cell r="B1715">
            <v>5000012</v>
          </cell>
          <cell r="E1715">
            <v>0</v>
          </cell>
          <cell r="F1715" t="str">
            <v>REST CASTING MACHINING FIXTURE</v>
          </cell>
          <cell r="J1715" t="str">
            <v>Ordinary deprec.</v>
          </cell>
          <cell r="K1715">
            <v>-1677.24</v>
          </cell>
          <cell r="L1715">
            <v>-1537.47</v>
          </cell>
          <cell r="N1715">
            <v>-139.77000000000001</v>
          </cell>
        </row>
        <row r="1716">
          <cell r="B1716">
            <v>5000032</v>
          </cell>
          <cell r="E1716">
            <v>0</v>
          </cell>
          <cell r="F1716" t="str">
            <v>TOOL MASTER 3 W/DIGITAL INDICA</v>
          </cell>
          <cell r="J1716" t="str">
            <v>Ordinary deprec.</v>
          </cell>
          <cell r="K1716">
            <v>-5528.18</v>
          </cell>
          <cell r="L1716">
            <v>-5067.5</v>
          </cell>
          <cell r="N1716">
            <v>-460.68</v>
          </cell>
        </row>
        <row r="1717">
          <cell r="B1717">
            <v>5000072</v>
          </cell>
          <cell r="E1717">
            <v>0</v>
          </cell>
          <cell r="F1717" t="str">
            <v>Bifurcated Fan</v>
          </cell>
          <cell r="J1717" t="str">
            <v>Ordinary deprec.</v>
          </cell>
          <cell r="K1717">
            <v>-462.5</v>
          </cell>
          <cell r="L1717">
            <v>-308.33</v>
          </cell>
          <cell r="N1717">
            <v>-154.16999999999999</v>
          </cell>
        </row>
        <row r="1718">
          <cell r="B1718">
            <v>5000082</v>
          </cell>
          <cell r="E1718">
            <v>0</v>
          </cell>
          <cell r="F1718" t="str">
            <v>To supply &amp; install 1.5HP exhaust fan at gen</v>
          </cell>
          <cell r="J1718" t="str">
            <v>Ordinary deprec.</v>
          </cell>
          <cell r="K1718">
            <v>-137.5</v>
          </cell>
          <cell r="L1718">
            <v>-91.67</v>
          </cell>
          <cell r="N1718">
            <v>-45.83</v>
          </cell>
        </row>
        <row r="1720">
          <cell r="B1720">
            <v>140000</v>
          </cell>
          <cell r="F1720">
            <v>102001100</v>
          </cell>
          <cell r="I1720">
            <v>300000080</v>
          </cell>
          <cell r="J1720" t="str">
            <v>Ordinary deprec.</v>
          </cell>
          <cell r="K1720">
            <v>-28814.68</v>
          </cell>
          <cell r="L1720">
            <v>-27507.01</v>
          </cell>
          <cell r="N1720">
            <v>-1307.67</v>
          </cell>
        </row>
        <row r="1722">
          <cell r="B1722">
            <v>140000</v>
          </cell>
          <cell r="F1722">
            <v>102001100</v>
          </cell>
          <cell r="H1722" t="str">
            <v>*</v>
          </cell>
          <cell r="J1722" t="str">
            <v>Ordinary deprec.</v>
          </cell>
          <cell r="K1722">
            <v>-28814.68</v>
          </cell>
          <cell r="L1722">
            <v>-27507.01</v>
          </cell>
          <cell r="N1722">
            <v>-1307.67</v>
          </cell>
        </row>
        <row r="1727">
          <cell r="C1727">
            <v>1020</v>
          </cell>
          <cell r="D1727" t="str">
            <v xml:space="preserve">                                             Book depreciation</v>
          </cell>
          <cell r="M1727" t="str">
            <v>Per:</v>
          </cell>
          <cell r="O1727">
            <v>2003</v>
          </cell>
          <cell r="P1727" t="str">
            <v>/</v>
          </cell>
          <cell r="Q1727">
            <v>12</v>
          </cell>
          <cell r="R1727" t="str">
            <v>-</v>
          </cell>
          <cell r="S1727">
            <v>1</v>
          </cell>
        </row>
        <row r="1729">
          <cell r="G1729" t="str">
            <v>Cost center</v>
          </cell>
        </row>
        <row r="1730">
          <cell r="G1730">
            <v>102001111</v>
          </cell>
        </row>
        <row r="1732">
          <cell r="B1732" t="str">
            <v>Main number</v>
          </cell>
          <cell r="E1732" t="str">
            <v>SNo.</v>
          </cell>
          <cell r="F1732" t="str">
            <v>Name</v>
          </cell>
          <cell r="I1732" t="str">
            <v>Doc.no.</v>
          </cell>
          <cell r="J1732" t="str">
            <v>Deprec. type</v>
          </cell>
          <cell r="K1732" t="str">
            <v xml:space="preserve">        planned</v>
          </cell>
          <cell r="L1732" t="str">
            <v xml:space="preserve">         posted</v>
          </cell>
          <cell r="N1732" t="str">
            <v xml:space="preserve">        to post</v>
          </cell>
        </row>
        <row r="1734">
          <cell r="B1734">
            <v>5000034</v>
          </cell>
          <cell r="E1734">
            <v>0</v>
          </cell>
          <cell r="F1734" t="str">
            <v>DIE CLOSER &amp; EJECTOR SENSOR</v>
          </cell>
          <cell r="J1734" t="str">
            <v>Ordinary deprec.</v>
          </cell>
          <cell r="K1734">
            <v>-13711.67</v>
          </cell>
          <cell r="L1734">
            <v>-12340.5</v>
          </cell>
          <cell r="N1734">
            <v>-1371.17</v>
          </cell>
        </row>
        <row r="1735">
          <cell r="B1735">
            <v>5000047</v>
          </cell>
          <cell r="E1735">
            <v>0</v>
          </cell>
          <cell r="F1735" t="str">
            <v>DIE CLOSE EJECTOR SENSOR</v>
          </cell>
          <cell r="J1735" t="str">
            <v>Ordinary deprec.</v>
          </cell>
          <cell r="K1735">
            <v>-10880.66</v>
          </cell>
          <cell r="L1735">
            <v>-9520.59</v>
          </cell>
          <cell r="N1735">
            <v>-1360.07</v>
          </cell>
        </row>
        <row r="1737">
          <cell r="B1737">
            <v>140000</v>
          </cell>
          <cell r="F1737">
            <v>102001111</v>
          </cell>
          <cell r="I1737">
            <v>300000081</v>
          </cell>
          <cell r="J1737" t="str">
            <v>Ordinary deprec.</v>
          </cell>
          <cell r="K1737">
            <v>-24592.33</v>
          </cell>
          <cell r="L1737">
            <v>-21861.09</v>
          </cell>
          <cell r="N1737">
            <v>-2731.24</v>
          </cell>
        </row>
        <row r="1739">
          <cell r="B1739">
            <v>140000</v>
          </cell>
          <cell r="F1739">
            <v>102001111</v>
          </cell>
          <cell r="H1739" t="str">
            <v>*</v>
          </cell>
          <cell r="J1739" t="str">
            <v>Ordinary deprec.</v>
          </cell>
          <cell r="K1739">
            <v>-24592.33</v>
          </cell>
          <cell r="L1739">
            <v>-21861.09</v>
          </cell>
          <cell r="N1739">
            <v>-2731.24</v>
          </cell>
        </row>
        <row r="1744">
          <cell r="C1744">
            <v>1020</v>
          </cell>
          <cell r="D1744" t="str">
            <v xml:space="preserve">                                             Book depreciation</v>
          </cell>
          <cell r="M1744" t="str">
            <v>Per:</v>
          </cell>
          <cell r="O1744">
            <v>2003</v>
          </cell>
          <cell r="P1744" t="str">
            <v>/</v>
          </cell>
          <cell r="Q1744">
            <v>12</v>
          </cell>
          <cell r="R1744" t="str">
            <v>-</v>
          </cell>
          <cell r="S1744">
            <v>1</v>
          </cell>
        </row>
        <row r="1746">
          <cell r="G1746" t="str">
            <v>Cost center</v>
          </cell>
        </row>
        <row r="1747">
          <cell r="G1747">
            <v>102001112</v>
          </cell>
        </row>
        <row r="1749">
          <cell r="B1749" t="str">
            <v>Main number</v>
          </cell>
          <cell r="E1749" t="str">
            <v>SNo.</v>
          </cell>
          <cell r="F1749" t="str">
            <v>Name</v>
          </cell>
          <cell r="I1749" t="str">
            <v>Doc.no.</v>
          </cell>
          <cell r="J1749" t="str">
            <v>Deprec. type</v>
          </cell>
          <cell r="K1749" t="str">
            <v xml:space="preserve">        planned</v>
          </cell>
          <cell r="L1749" t="str">
            <v xml:space="preserve">         posted</v>
          </cell>
          <cell r="N1749" t="str">
            <v xml:space="preserve">        to post</v>
          </cell>
        </row>
        <row r="1751">
          <cell r="B1751">
            <v>5000036</v>
          </cell>
          <cell r="E1751">
            <v>0</v>
          </cell>
          <cell r="F1751" t="str">
            <v>DIGIMATIC MICROMETER</v>
          </cell>
          <cell r="J1751" t="str">
            <v>Ordinary deprec.</v>
          </cell>
          <cell r="K1751">
            <v>-150</v>
          </cell>
          <cell r="L1751">
            <v>-133.33000000000001</v>
          </cell>
          <cell r="N1751">
            <v>-16.670000000000002</v>
          </cell>
        </row>
        <row r="1752">
          <cell r="B1752">
            <v>5000037</v>
          </cell>
          <cell r="E1752">
            <v>0</v>
          </cell>
          <cell r="F1752" t="str">
            <v>STAND MICROMETER UP TO 100mm</v>
          </cell>
          <cell r="J1752" t="str">
            <v>Ordinary deprec.</v>
          </cell>
          <cell r="K1752">
            <v>-24.75</v>
          </cell>
          <cell r="L1752">
            <v>-22</v>
          </cell>
          <cell r="N1752">
            <v>-2.75</v>
          </cell>
        </row>
        <row r="1753">
          <cell r="B1753">
            <v>5000049</v>
          </cell>
          <cell r="E1753">
            <v>0</v>
          </cell>
          <cell r="F1753" t="str">
            <v>Cutting Overflow</v>
          </cell>
          <cell r="J1753" t="str">
            <v>Ordinary deprec.</v>
          </cell>
          <cell r="K1753">
            <v>-311.11</v>
          </cell>
          <cell r="L1753">
            <v>-272.22000000000003</v>
          </cell>
          <cell r="N1753">
            <v>-38.89</v>
          </cell>
        </row>
        <row r="1754">
          <cell r="B1754">
            <v>5000050</v>
          </cell>
          <cell r="E1754">
            <v>0</v>
          </cell>
          <cell r="F1754" t="str">
            <v>Cutting Runner</v>
          </cell>
          <cell r="J1754" t="str">
            <v>Ordinary deprec.</v>
          </cell>
          <cell r="K1754">
            <v>-311.11</v>
          </cell>
          <cell r="L1754">
            <v>-272.22000000000003</v>
          </cell>
          <cell r="N1754">
            <v>-38.89</v>
          </cell>
        </row>
        <row r="1755">
          <cell r="B1755">
            <v>5000051</v>
          </cell>
          <cell r="E1755">
            <v>0</v>
          </cell>
          <cell r="F1755" t="str">
            <v>Tungsten Carbude Tipped Saw</v>
          </cell>
          <cell r="J1755" t="str">
            <v>Ordinary deprec.</v>
          </cell>
          <cell r="K1755">
            <v>-68</v>
          </cell>
          <cell r="L1755">
            <v>-59.5</v>
          </cell>
          <cell r="N1755">
            <v>-8.5</v>
          </cell>
        </row>
        <row r="1756">
          <cell r="B1756">
            <v>5000064</v>
          </cell>
          <cell r="E1756">
            <v>0</v>
          </cell>
          <cell r="F1756" t="str">
            <v>Cam Support Right Boss 00.057 funtional fixt</v>
          </cell>
          <cell r="J1756" t="str">
            <v>Ordinary deprec.</v>
          </cell>
          <cell r="K1756">
            <v>-333.34</v>
          </cell>
          <cell r="L1756">
            <v>-277.77999999999997</v>
          </cell>
          <cell r="N1756">
            <v>-55.56</v>
          </cell>
        </row>
        <row r="1757">
          <cell r="B1757">
            <v>5000087</v>
          </cell>
          <cell r="E1757">
            <v>0</v>
          </cell>
          <cell r="F1757" t="str">
            <v>Spindle R200N Linishing Fixture</v>
          </cell>
          <cell r="J1757" t="str">
            <v>Ordinary deprec.</v>
          </cell>
          <cell r="K1757">
            <v>-133.33000000000001</v>
          </cell>
          <cell r="L1757">
            <v>-100</v>
          </cell>
          <cell r="N1757">
            <v>-33.33</v>
          </cell>
        </row>
        <row r="1758">
          <cell r="B1758">
            <v>5000093</v>
          </cell>
          <cell r="E1758">
            <v>0</v>
          </cell>
          <cell r="F1758" t="str">
            <v>Cam Support (Right) fixture</v>
          </cell>
          <cell r="J1758" t="str">
            <v>Ordinary deprec.</v>
          </cell>
          <cell r="K1758">
            <v>-422.22</v>
          </cell>
          <cell r="L1758">
            <v>-316.66000000000003</v>
          </cell>
          <cell r="N1758">
            <v>-105.56</v>
          </cell>
        </row>
        <row r="1759">
          <cell r="B1759">
            <v>5000094</v>
          </cell>
          <cell r="E1759">
            <v>0</v>
          </cell>
          <cell r="F1759" t="str">
            <v>Tensile Test  fixture for spindle</v>
          </cell>
          <cell r="J1759" t="str">
            <v>Ordinary deprec.</v>
          </cell>
          <cell r="K1759">
            <v>-155.56</v>
          </cell>
          <cell r="L1759">
            <v>-116.67</v>
          </cell>
          <cell r="N1759">
            <v>-38.89</v>
          </cell>
        </row>
        <row r="1760">
          <cell r="B1760">
            <v>5000095</v>
          </cell>
          <cell r="E1760">
            <v>0</v>
          </cell>
          <cell r="F1760" t="str">
            <v>Air operated double diaphragm pump</v>
          </cell>
          <cell r="J1760" t="str">
            <v>Ordinary deprec.</v>
          </cell>
          <cell r="K1760">
            <v>-550</v>
          </cell>
          <cell r="L1760">
            <v>-366.67</v>
          </cell>
          <cell r="N1760">
            <v>-183.33</v>
          </cell>
        </row>
        <row r="1761">
          <cell r="B1761">
            <v>5000096</v>
          </cell>
          <cell r="E1761">
            <v>0</v>
          </cell>
          <cell r="F1761" t="str">
            <v>3" Sprinkle head for the cooling tower</v>
          </cell>
          <cell r="J1761" t="str">
            <v>Ordinary deprec.</v>
          </cell>
          <cell r="K1761">
            <v>-214.29</v>
          </cell>
          <cell r="L1761">
            <v>-160.72</v>
          </cell>
          <cell r="N1761">
            <v>-53.57</v>
          </cell>
        </row>
        <row r="1762">
          <cell r="B1762">
            <v>5000099</v>
          </cell>
          <cell r="E1762">
            <v>0</v>
          </cell>
          <cell r="F1762" t="str">
            <v>Spindle R200N Die casting mould-4 cavities s</v>
          </cell>
          <cell r="J1762" t="str">
            <v>Ordinary deprec.</v>
          </cell>
          <cell r="K1762">
            <v>-3521.89</v>
          </cell>
          <cell r="L1762">
            <v>0</v>
          </cell>
          <cell r="N1762">
            <v>-3521.89</v>
          </cell>
        </row>
        <row r="1763">
          <cell r="B1763">
            <v>5000102</v>
          </cell>
          <cell r="E1763">
            <v>0</v>
          </cell>
          <cell r="F1763" t="str">
            <v>Spindle Drive Unit</v>
          </cell>
          <cell r="J1763" t="str">
            <v>Ordinary deprec.</v>
          </cell>
          <cell r="K1763">
            <v>-795.93</v>
          </cell>
          <cell r="L1763">
            <v>-530.62</v>
          </cell>
          <cell r="N1763">
            <v>-265.31</v>
          </cell>
        </row>
        <row r="1765">
          <cell r="B1765">
            <v>140000</v>
          </cell>
          <cell r="F1765">
            <v>102001112</v>
          </cell>
          <cell r="I1765">
            <v>300000082</v>
          </cell>
          <cell r="J1765" t="str">
            <v>Ordinary deprec.</v>
          </cell>
          <cell r="K1765">
            <v>-6991.53</v>
          </cell>
          <cell r="L1765">
            <v>-2628.39</v>
          </cell>
          <cell r="N1765">
            <v>-4363.1400000000003</v>
          </cell>
        </row>
        <row r="1767">
          <cell r="B1767">
            <v>140000</v>
          </cell>
          <cell r="F1767">
            <v>102001112</v>
          </cell>
          <cell r="H1767" t="str">
            <v>*</v>
          </cell>
          <cell r="J1767" t="str">
            <v>Ordinary deprec.</v>
          </cell>
          <cell r="K1767">
            <v>-6991.53</v>
          </cell>
          <cell r="L1767">
            <v>-2628.39</v>
          </cell>
          <cell r="N1767">
            <v>-4363.1400000000003</v>
          </cell>
        </row>
        <row r="1772">
          <cell r="C1772">
            <v>1020</v>
          </cell>
          <cell r="D1772" t="str">
            <v xml:space="preserve">                                             Book depreciation</v>
          </cell>
          <cell r="M1772" t="str">
            <v>Per:</v>
          </cell>
          <cell r="O1772">
            <v>2003</v>
          </cell>
          <cell r="P1772" t="str">
            <v>/</v>
          </cell>
          <cell r="Q1772">
            <v>12</v>
          </cell>
          <cell r="R1772" t="str">
            <v>-</v>
          </cell>
          <cell r="S1772">
            <v>1</v>
          </cell>
        </row>
        <row r="1774">
          <cell r="G1774" t="str">
            <v>Cost center</v>
          </cell>
        </row>
        <row r="1775">
          <cell r="G1775">
            <v>102001122</v>
          </cell>
        </row>
        <row r="1777">
          <cell r="B1777" t="str">
            <v>Main number</v>
          </cell>
          <cell r="E1777" t="str">
            <v>SNo.</v>
          </cell>
          <cell r="F1777" t="str">
            <v>Name</v>
          </cell>
          <cell r="I1777" t="str">
            <v>Doc.no.</v>
          </cell>
          <cell r="J1777" t="str">
            <v>Deprec. type</v>
          </cell>
          <cell r="K1777" t="str">
            <v xml:space="preserve">        planned</v>
          </cell>
          <cell r="L1777" t="str">
            <v xml:space="preserve">         posted</v>
          </cell>
          <cell r="N1777" t="str">
            <v xml:space="preserve">        to post</v>
          </cell>
        </row>
        <row r="1779">
          <cell r="B1779">
            <v>5000035</v>
          </cell>
          <cell r="E1779">
            <v>0</v>
          </cell>
          <cell r="F1779" t="str">
            <v>BORING HOLDER WTH BORING BAR</v>
          </cell>
          <cell r="J1779" t="str">
            <v>Ordinary deprec.</v>
          </cell>
          <cell r="K1779">
            <v>-476.3</v>
          </cell>
          <cell r="L1779">
            <v>-428.67</v>
          </cell>
          <cell r="N1779">
            <v>-47.63</v>
          </cell>
        </row>
        <row r="1780">
          <cell r="B1780">
            <v>5000039</v>
          </cell>
          <cell r="E1780">
            <v>0</v>
          </cell>
          <cell r="F1780" t="str">
            <v>MOUNTING TOOLS (EINBAU-SE-ALU)</v>
          </cell>
          <cell r="J1780" t="str">
            <v>Ordinary deprec.</v>
          </cell>
          <cell r="K1780">
            <v>-445</v>
          </cell>
          <cell r="L1780">
            <v>-395.55</v>
          </cell>
          <cell r="N1780">
            <v>-49.45</v>
          </cell>
        </row>
        <row r="1781">
          <cell r="B1781">
            <v>5000055</v>
          </cell>
          <cell r="E1781">
            <v>0</v>
          </cell>
          <cell r="F1781" t="str">
            <v>Pulley for Motor</v>
          </cell>
          <cell r="J1781" t="str">
            <v>Ordinary deprec.</v>
          </cell>
          <cell r="K1781">
            <v>-320.91000000000003</v>
          </cell>
          <cell r="L1781">
            <v>-240.68</v>
          </cell>
          <cell r="N1781">
            <v>-80.23</v>
          </cell>
        </row>
        <row r="1782">
          <cell r="B1782">
            <v>5000056</v>
          </cell>
          <cell r="E1782">
            <v>0</v>
          </cell>
          <cell r="F1782" t="str">
            <v>Pulley for worm gear</v>
          </cell>
          <cell r="J1782" t="str">
            <v>Ordinary deprec.</v>
          </cell>
          <cell r="K1782">
            <v>-189.63</v>
          </cell>
          <cell r="L1782">
            <v>-142.22</v>
          </cell>
          <cell r="N1782">
            <v>-47.41</v>
          </cell>
        </row>
        <row r="1783">
          <cell r="B1783">
            <v>5000057</v>
          </cell>
          <cell r="E1783">
            <v>0</v>
          </cell>
          <cell r="F1783" t="str">
            <v>X-Axis Encoder (L)</v>
          </cell>
          <cell r="J1783" t="str">
            <v>Ordinary deprec.</v>
          </cell>
          <cell r="K1783">
            <v>-4750.2</v>
          </cell>
          <cell r="L1783">
            <v>-3958.5</v>
          </cell>
          <cell r="N1783">
            <v>-791.7</v>
          </cell>
        </row>
        <row r="1784">
          <cell r="B1784">
            <v>5000059</v>
          </cell>
          <cell r="E1784">
            <v>0</v>
          </cell>
          <cell r="F1784" t="str">
            <v>Memory Expension to Howa machine</v>
          </cell>
          <cell r="J1784" t="str">
            <v>Ordinary deprec.</v>
          </cell>
          <cell r="K1784">
            <v>-1058.3900000000001</v>
          </cell>
          <cell r="L1784">
            <v>0</v>
          </cell>
          <cell r="N1784">
            <v>-1058.3900000000001</v>
          </cell>
        </row>
        <row r="1785">
          <cell r="B1785">
            <v>5000062</v>
          </cell>
          <cell r="E1785">
            <v>0</v>
          </cell>
          <cell r="F1785" t="str">
            <v>Hand Refractometer-LAV</v>
          </cell>
          <cell r="J1785" t="str">
            <v>Ordinary deprec.</v>
          </cell>
          <cell r="K1785">
            <v>-231.17</v>
          </cell>
          <cell r="L1785">
            <v>-173.38</v>
          </cell>
          <cell r="N1785">
            <v>-57.79</v>
          </cell>
        </row>
        <row r="1786">
          <cell r="B1786">
            <v>5000065</v>
          </cell>
          <cell r="E1786">
            <v>0</v>
          </cell>
          <cell r="F1786" t="str">
            <v>Indexer Servo Motor</v>
          </cell>
          <cell r="J1786" t="str">
            <v>Ordinary deprec.</v>
          </cell>
          <cell r="K1786">
            <v>-1166.93</v>
          </cell>
          <cell r="L1786">
            <v>-875.2</v>
          </cell>
          <cell r="N1786">
            <v>-291.73</v>
          </cell>
        </row>
        <row r="1787">
          <cell r="B1787">
            <v>5000066</v>
          </cell>
          <cell r="E1787">
            <v>0</v>
          </cell>
          <cell r="F1787" t="str">
            <v>Rotory Encoder</v>
          </cell>
          <cell r="J1787" t="str">
            <v>Ordinary deprec.</v>
          </cell>
          <cell r="K1787">
            <v>-2115.0700000000002</v>
          </cell>
          <cell r="L1787">
            <v>-1586.3</v>
          </cell>
          <cell r="N1787">
            <v>-528.77</v>
          </cell>
        </row>
        <row r="1788">
          <cell r="B1788">
            <v>5000070</v>
          </cell>
          <cell r="E1788">
            <v>0</v>
          </cell>
          <cell r="F1788" t="str">
            <v>HR113 P.C.B</v>
          </cell>
          <cell r="J1788" t="str">
            <v>Ordinary deprec.</v>
          </cell>
          <cell r="K1788">
            <v>-473.63</v>
          </cell>
          <cell r="L1788">
            <v>0</v>
          </cell>
          <cell r="N1788">
            <v>-473.63</v>
          </cell>
        </row>
        <row r="1789">
          <cell r="B1789">
            <v>5000090</v>
          </cell>
          <cell r="E1789">
            <v>0</v>
          </cell>
          <cell r="F1789" t="str">
            <v>Indexer Pulley</v>
          </cell>
          <cell r="J1789" t="str">
            <v>Ordinary deprec.</v>
          </cell>
          <cell r="K1789">
            <v>-403.83</v>
          </cell>
          <cell r="L1789">
            <v>-269.22000000000003</v>
          </cell>
          <cell r="N1789">
            <v>-134.61000000000001</v>
          </cell>
        </row>
        <row r="1790">
          <cell r="B1790">
            <v>5000091</v>
          </cell>
          <cell r="E1790">
            <v>0</v>
          </cell>
          <cell r="F1790" t="str">
            <v>Indexer Pulley - Worm</v>
          </cell>
          <cell r="J1790" t="str">
            <v>Ordinary deprec.</v>
          </cell>
          <cell r="K1790">
            <v>-238.63</v>
          </cell>
          <cell r="L1790">
            <v>-159.08000000000001</v>
          </cell>
          <cell r="N1790">
            <v>-79.55</v>
          </cell>
        </row>
        <row r="1791">
          <cell r="B1791">
            <v>5000115</v>
          </cell>
          <cell r="E1791">
            <v>0</v>
          </cell>
          <cell r="F1791" t="str">
            <v>Servo Motor</v>
          </cell>
          <cell r="J1791" t="str">
            <v>Ordinary deprec.</v>
          </cell>
          <cell r="K1791">
            <v>-3683.38</v>
          </cell>
          <cell r="L1791">
            <v>-2455.59</v>
          </cell>
          <cell r="N1791">
            <v>-1227.79</v>
          </cell>
        </row>
        <row r="1792">
          <cell r="B1792">
            <v>5000117</v>
          </cell>
          <cell r="E1792">
            <v>0</v>
          </cell>
          <cell r="F1792" t="str">
            <v>Servo Encoder</v>
          </cell>
          <cell r="J1792" t="str">
            <v>Ordinary deprec.</v>
          </cell>
          <cell r="K1792">
            <v>-433.12</v>
          </cell>
          <cell r="L1792">
            <v>0</v>
          </cell>
          <cell r="N1792">
            <v>-433.12</v>
          </cell>
        </row>
        <row r="1793">
          <cell r="B1793">
            <v>5000118</v>
          </cell>
          <cell r="E1793">
            <v>0</v>
          </cell>
          <cell r="F1793" t="str">
            <v>Indexer-powel/signal castle Assy</v>
          </cell>
          <cell r="J1793" t="str">
            <v>Ordinary deprec.</v>
          </cell>
          <cell r="K1793">
            <v>-640.95000000000005</v>
          </cell>
          <cell r="L1793">
            <v>-320.48</v>
          </cell>
          <cell r="N1793">
            <v>-320.47000000000003</v>
          </cell>
        </row>
        <row r="1794">
          <cell r="B1794">
            <v>5000119</v>
          </cell>
          <cell r="E1794">
            <v>0</v>
          </cell>
          <cell r="F1794" t="str">
            <v>X-axis servo motor</v>
          </cell>
          <cell r="J1794" t="str">
            <v>Ordinary deprec.</v>
          </cell>
          <cell r="K1794">
            <v>-355.23</v>
          </cell>
          <cell r="L1794">
            <v>0</v>
          </cell>
          <cell r="N1794">
            <v>-355.23</v>
          </cell>
        </row>
        <row r="1795">
          <cell r="B1795">
            <v>5000120</v>
          </cell>
          <cell r="E1795">
            <v>0</v>
          </cell>
          <cell r="F1795" t="str">
            <v>X-axis servo encoder</v>
          </cell>
          <cell r="J1795" t="str">
            <v>Ordinary deprec.</v>
          </cell>
          <cell r="K1795">
            <v>-270.7</v>
          </cell>
          <cell r="L1795">
            <v>0</v>
          </cell>
          <cell r="N1795">
            <v>-270.7</v>
          </cell>
        </row>
        <row r="1796">
          <cell r="B1796">
            <v>5000122</v>
          </cell>
          <cell r="E1796">
            <v>0</v>
          </cell>
          <cell r="F1796" t="str">
            <v>Datum "AB" cylinder block</v>
          </cell>
          <cell r="J1796" t="str">
            <v>Ordinary deprec.</v>
          </cell>
          <cell r="K1796">
            <v>-45.54</v>
          </cell>
          <cell r="L1796">
            <v>0</v>
          </cell>
          <cell r="N1796">
            <v>-45.54</v>
          </cell>
        </row>
        <row r="1797">
          <cell r="B1797">
            <v>5000123</v>
          </cell>
          <cell r="E1797">
            <v>0</v>
          </cell>
          <cell r="F1797" t="str">
            <v>Datum "AB" pin</v>
          </cell>
          <cell r="J1797" t="str">
            <v>Ordinary deprec.</v>
          </cell>
          <cell r="K1797">
            <v>-20.399999999999999</v>
          </cell>
          <cell r="L1797">
            <v>0</v>
          </cell>
          <cell r="N1797">
            <v>-20.399999999999999</v>
          </cell>
        </row>
        <row r="1798">
          <cell r="B1798">
            <v>5000124</v>
          </cell>
          <cell r="E1798">
            <v>0</v>
          </cell>
          <cell r="F1798" t="str">
            <v>Centre Cylinder block</v>
          </cell>
          <cell r="J1798" t="str">
            <v>Ordinary deprec.</v>
          </cell>
          <cell r="K1798">
            <v>-16.399999999999999</v>
          </cell>
          <cell r="L1798">
            <v>0</v>
          </cell>
          <cell r="N1798">
            <v>-16.399999999999999</v>
          </cell>
        </row>
        <row r="1800">
          <cell r="B1800">
            <v>140000</v>
          </cell>
          <cell r="F1800">
            <v>102001122</v>
          </cell>
          <cell r="I1800">
            <v>300000083</v>
          </cell>
          <cell r="J1800" t="str">
            <v>Ordinary deprec.</v>
          </cell>
          <cell r="K1800">
            <v>-17335.41</v>
          </cell>
          <cell r="L1800">
            <v>-11004.87</v>
          </cell>
          <cell r="N1800">
            <v>-6330.54</v>
          </cell>
        </row>
        <row r="1802">
          <cell r="B1802">
            <v>140000</v>
          </cell>
          <cell r="F1802">
            <v>102001122</v>
          </cell>
          <cell r="H1802" t="str">
            <v>*</v>
          </cell>
          <cell r="J1802" t="str">
            <v>Ordinary deprec.</v>
          </cell>
          <cell r="K1802">
            <v>-17335.41</v>
          </cell>
          <cell r="L1802">
            <v>-11004.87</v>
          </cell>
          <cell r="N1802">
            <v>-6330.54</v>
          </cell>
        </row>
        <row r="1807">
          <cell r="C1807">
            <v>1020</v>
          </cell>
          <cell r="D1807" t="str">
            <v xml:space="preserve">                                             Book depreciation</v>
          </cell>
          <cell r="M1807" t="str">
            <v>Per:</v>
          </cell>
          <cell r="O1807">
            <v>2003</v>
          </cell>
          <cell r="P1807" t="str">
            <v>/</v>
          </cell>
          <cell r="Q1807">
            <v>12</v>
          </cell>
          <cell r="R1807" t="str">
            <v>-</v>
          </cell>
          <cell r="S1807">
            <v>1</v>
          </cell>
        </row>
        <row r="1809">
          <cell r="G1809" t="str">
            <v>Cost center</v>
          </cell>
        </row>
        <row r="1810">
          <cell r="G1810">
            <v>102001123</v>
          </cell>
        </row>
        <row r="1812">
          <cell r="B1812" t="str">
            <v>Main number</v>
          </cell>
          <cell r="E1812" t="str">
            <v>SNo.</v>
          </cell>
          <cell r="F1812" t="str">
            <v>Name</v>
          </cell>
          <cell r="I1812" t="str">
            <v>Doc.no.</v>
          </cell>
          <cell r="J1812" t="str">
            <v>Deprec. type</v>
          </cell>
          <cell r="K1812" t="str">
            <v xml:space="preserve">        planned</v>
          </cell>
          <cell r="L1812" t="str">
            <v xml:space="preserve">         posted</v>
          </cell>
          <cell r="N1812" t="str">
            <v xml:space="preserve">        to post</v>
          </cell>
        </row>
        <row r="1814">
          <cell r="B1814">
            <v>5000088</v>
          </cell>
          <cell r="E1814">
            <v>0</v>
          </cell>
          <cell r="F1814" t="str">
            <v>Absolute Encoder</v>
          </cell>
          <cell r="J1814" t="str">
            <v>Ordinary deprec.</v>
          </cell>
          <cell r="K1814">
            <v>-828.05</v>
          </cell>
          <cell r="L1814">
            <v>-621.03</v>
          </cell>
          <cell r="N1814">
            <v>-207.02</v>
          </cell>
        </row>
        <row r="1815">
          <cell r="B1815">
            <v>5000089</v>
          </cell>
          <cell r="E1815">
            <v>0</v>
          </cell>
          <cell r="F1815" t="str">
            <v>Power signal casle</v>
          </cell>
          <cell r="J1815" t="str">
            <v>Ordinary deprec.</v>
          </cell>
          <cell r="K1815">
            <v>-1164.97</v>
          </cell>
          <cell r="L1815">
            <v>-873.74</v>
          </cell>
          <cell r="N1815">
            <v>-291.23</v>
          </cell>
        </row>
        <row r="1817">
          <cell r="B1817">
            <v>140000</v>
          </cell>
          <cell r="F1817">
            <v>102001123</v>
          </cell>
          <cell r="I1817">
            <v>300000084</v>
          </cell>
          <cell r="J1817" t="str">
            <v>Ordinary deprec.</v>
          </cell>
          <cell r="K1817">
            <v>-1993.02</v>
          </cell>
          <cell r="L1817">
            <v>-1494.77</v>
          </cell>
          <cell r="N1817">
            <v>-498.25</v>
          </cell>
        </row>
        <row r="1819">
          <cell r="B1819">
            <v>140000</v>
          </cell>
          <cell r="F1819">
            <v>102001123</v>
          </cell>
          <cell r="H1819" t="str">
            <v>*</v>
          </cell>
          <cell r="J1819" t="str">
            <v>Ordinary deprec.</v>
          </cell>
          <cell r="K1819">
            <v>-1993.02</v>
          </cell>
          <cell r="L1819">
            <v>-1494.77</v>
          </cell>
          <cell r="N1819">
            <v>-498.25</v>
          </cell>
        </row>
        <row r="1824">
          <cell r="C1824">
            <v>1020</v>
          </cell>
          <cell r="D1824" t="str">
            <v xml:space="preserve">                                             Book depreciation</v>
          </cell>
          <cell r="M1824" t="str">
            <v>Per:</v>
          </cell>
          <cell r="O1824">
            <v>2003</v>
          </cell>
          <cell r="P1824" t="str">
            <v>/</v>
          </cell>
          <cell r="Q1824">
            <v>12</v>
          </cell>
          <cell r="R1824" t="str">
            <v>-</v>
          </cell>
          <cell r="S1824">
            <v>1</v>
          </cell>
        </row>
        <row r="1826">
          <cell r="G1826" t="str">
            <v>Cost center</v>
          </cell>
        </row>
        <row r="1827">
          <cell r="G1827">
            <v>102001142</v>
          </cell>
        </row>
        <row r="1829">
          <cell r="B1829" t="str">
            <v>Main number</v>
          </cell>
          <cell r="E1829" t="str">
            <v>SNo.</v>
          </cell>
          <cell r="F1829" t="str">
            <v>Name</v>
          </cell>
          <cell r="I1829" t="str">
            <v>Doc.no.</v>
          </cell>
          <cell r="J1829" t="str">
            <v>Deprec. type</v>
          </cell>
          <cell r="K1829" t="str">
            <v xml:space="preserve">        planned</v>
          </cell>
          <cell r="L1829" t="str">
            <v xml:space="preserve">         posted</v>
          </cell>
          <cell r="N1829" t="str">
            <v xml:space="preserve">        to post</v>
          </cell>
        </row>
        <row r="1831">
          <cell r="B1831">
            <v>5000031</v>
          </cell>
          <cell r="E1831">
            <v>0</v>
          </cell>
          <cell r="F1831" t="str">
            <v>STORAGETEK PRODUCTS DEBURRING</v>
          </cell>
          <cell r="J1831" t="str">
            <v>Ordinary deprec.</v>
          </cell>
          <cell r="K1831">
            <v>-1679.15</v>
          </cell>
          <cell r="L1831">
            <v>-1539.22</v>
          </cell>
          <cell r="N1831">
            <v>-139.93</v>
          </cell>
        </row>
        <row r="1832">
          <cell r="B1832">
            <v>5000077</v>
          </cell>
          <cell r="E1832">
            <v>0</v>
          </cell>
          <cell r="F1832" t="str">
            <v>Install 20A3 phiase isolator point</v>
          </cell>
          <cell r="J1832" t="str">
            <v>Ordinary deprec.</v>
          </cell>
          <cell r="K1832">
            <v>-373.33</v>
          </cell>
          <cell r="L1832">
            <v>-280</v>
          </cell>
          <cell r="N1832">
            <v>-93.33</v>
          </cell>
        </row>
        <row r="1833">
          <cell r="B1833">
            <v>5000078</v>
          </cell>
          <cell r="E1833">
            <v>0</v>
          </cell>
          <cell r="F1833" t="str">
            <v>Install 13Ax2 switch socket outket point</v>
          </cell>
          <cell r="J1833" t="str">
            <v>Ordinary deprec.</v>
          </cell>
          <cell r="K1833">
            <v>-126.67</v>
          </cell>
          <cell r="L1833">
            <v>-95</v>
          </cell>
          <cell r="N1833">
            <v>-31.67</v>
          </cell>
        </row>
        <row r="1834">
          <cell r="B1834">
            <v>5000079</v>
          </cell>
          <cell r="E1834">
            <v>0</v>
          </cell>
          <cell r="F1834" t="str">
            <v>Install new isolator wiring circuit</v>
          </cell>
          <cell r="J1834" t="str">
            <v>Ordinary deprec.</v>
          </cell>
          <cell r="K1834">
            <v>-450</v>
          </cell>
          <cell r="L1834">
            <v>-337.5</v>
          </cell>
          <cell r="N1834">
            <v>-112.5</v>
          </cell>
        </row>
        <row r="1835">
          <cell r="B1835">
            <v>5000080</v>
          </cell>
          <cell r="E1835">
            <v>0</v>
          </cell>
          <cell r="F1835" t="str">
            <v>Install PVC cable from existing 400A sub boa</v>
          </cell>
          <cell r="J1835" t="str">
            <v>Ordinary deprec.</v>
          </cell>
          <cell r="K1835">
            <v>-833.33</v>
          </cell>
          <cell r="L1835">
            <v>-625</v>
          </cell>
          <cell r="N1835">
            <v>-208.33</v>
          </cell>
        </row>
        <row r="1836">
          <cell r="B1836">
            <v>5000081</v>
          </cell>
          <cell r="E1836">
            <v>0</v>
          </cell>
          <cell r="F1836" t="str">
            <v>Install 100A MCCB at existing sub panel</v>
          </cell>
          <cell r="J1836" t="str">
            <v>Ordinary deprec.</v>
          </cell>
          <cell r="K1836">
            <v>-216.67</v>
          </cell>
          <cell r="L1836">
            <v>-162.5</v>
          </cell>
          <cell r="N1836">
            <v>-54.17</v>
          </cell>
        </row>
        <row r="1837">
          <cell r="B1837">
            <v>5000083</v>
          </cell>
          <cell r="E1837">
            <v>0</v>
          </cell>
          <cell r="F1837" t="str">
            <v>Hollow pipe</v>
          </cell>
          <cell r="J1837" t="str">
            <v>Ordinary deprec.</v>
          </cell>
          <cell r="K1837">
            <v>-364</v>
          </cell>
          <cell r="L1837">
            <v>-273</v>
          </cell>
          <cell r="N1837">
            <v>-91</v>
          </cell>
        </row>
        <row r="1838">
          <cell r="B1838">
            <v>5000084</v>
          </cell>
          <cell r="E1838">
            <v>0</v>
          </cell>
          <cell r="F1838" t="str">
            <v>Elbow 1 1/2 black</v>
          </cell>
          <cell r="J1838" t="str">
            <v>Ordinary deprec.</v>
          </cell>
          <cell r="K1838">
            <v>-53.33</v>
          </cell>
          <cell r="L1838">
            <v>-40</v>
          </cell>
          <cell r="N1838">
            <v>-13.33</v>
          </cell>
        </row>
        <row r="1839">
          <cell r="B1839">
            <v>5000086</v>
          </cell>
          <cell r="E1839">
            <v>0</v>
          </cell>
          <cell r="F1839" t="str">
            <v>Dial test indicator</v>
          </cell>
          <cell r="J1839" t="str">
            <v>Ordinary deprec.</v>
          </cell>
          <cell r="K1839">
            <v>-56.17</v>
          </cell>
          <cell r="L1839">
            <v>-37.450000000000003</v>
          </cell>
          <cell r="N1839">
            <v>-18.72</v>
          </cell>
        </row>
        <row r="1840">
          <cell r="B1840">
            <v>5000092</v>
          </cell>
          <cell r="E1840">
            <v>0</v>
          </cell>
          <cell r="F1840" t="str">
            <v>Spindle R200N Linshing</v>
          </cell>
          <cell r="J1840" t="str">
            <v>Ordinary deprec.</v>
          </cell>
          <cell r="K1840">
            <v>-133.33000000000001</v>
          </cell>
          <cell r="L1840">
            <v>-100</v>
          </cell>
          <cell r="N1840">
            <v>-33.33</v>
          </cell>
        </row>
        <row r="1841">
          <cell r="B1841">
            <v>5000114</v>
          </cell>
          <cell r="E1841">
            <v>0</v>
          </cell>
          <cell r="F1841" t="str">
            <v>Rex vision round type Magnifier working lamp</v>
          </cell>
          <cell r="J1841" t="str">
            <v>Ordinary deprec.</v>
          </cell>
          <cell r="K1841">
            <v>-125</v>
          </cell>
          <cell r="L1841">
            <v>-83.33</v>
          </cell>
          <cell r="N1841">
            <v>-41.67</v>
          </cell>
        </row>
        <row r="1843">
          <cell r="B1843">
            <v>140000</v>
          </cell>
          <cell r="F1843">
            <v>102001142</v>
          </cell>
          <cell r="I1843">
            <v>300000085</v>
          </cell>
          <cell r="J1843" t="str">
            <v>Ordinary deprec.</v>
          </cell>
          <cell r="K1843">
            <v>-4410.9799999999996</v>
          </cell>
          <cell r="L1843">
            <v>-3573</v>
          </cell>
          <cell r="N1843">
            <v>-837.98</v>
          </cell>
        </row>
        <row r="1845">
          <cell r="B1845">
            <v>140000</v>
          </cell>
          <cell r="F1845">
            <v>102001142</v>
          </cell>
          <cell r="H1845" t="str">
            <v>*</v>
          </cell>
          <cell r="J1845" t="str">
            <v>Ordinary deprec.</v>
          </cell>
          <cell r="K1845">
            <v>-4410.9799999999996</v>
          </cell>
          <cell r="L1845">
            <v>-3573</v>
          </cell>
          <cell r="N1845">
            <v>-837.98</v>
          </cell>
        </row>
        <row r="1850">
          <cell r="C1850">
            <v>1020</v>
          </cell>
          <cell r="D1850" t="str">
            <v xml:space="preserve">                                             Book depreciation</v>
          </cell>
          <cell r="M1850" t="str">
            <v>Per:</v>
          </cell>
          <cell r="O1850">
            <v>2003</v>
          </cell>
          <cell r="P1850" t="str">
            <v>/</v>
          </cell>
          <cell r="Q1850">
            <v>12</v>
          </cell>
          <cell r="R1850" t="str">
            <v>-</v>
          </cell>
          <cell r="S1850">
            <v>1</v>
          </cell>
        </row>
        <row r="1852">
          <cell r="G1852" t="str">
            <v>Cost center</v>
          </cell>
        </row>
        <row r="1853">
          <cell r="G1853">
            <v>102001150</v>
          </cell>
        </row>
        <row r="1855">
          <cell r="B1855" t="str">
            <v>Main number</v>
          </cell>
          <cell r="E1855" t="str">
            <v>SNo.</v>
          </cell>
          <cell r="F1855" t="str">
            <v>Name</v>
          </cell>
          <cell r="I1855" t="str">
            <v>Doc.no.</v>
          </cell>
          <cell r="J1855" t="str">
            <v>Deprec. type</v>
          </cell>
          <cell r="K1855" t="str">
            <v xml:space="preserve">        planned</v>
          </cell>
          <cell r="L1855" t="str">
            <v xml:space="preserve">         posted</v>
          </cell>
          <cell r="N1855" t="str">
            <v xml:space="preserve">        to post</v>
          </cell>
        </row>
        <row r="1857">
          <cell r="B1857">
            <v>5000048</v>
          </cell>
          <cell r="E1857">
            <v>0</v>
          </cell>
          <cell r="F1857" t="str">
            <v>MANUAL PRESS SUPPORT ALUMINIUM PLATE</v>
          </cell>
          <cell r="J1857" t="str">
            <v>Ordinary deprec.</v>
          </cell>
          <cell r="K1857">
            <v>-1800</v>
          </cell>
          <cell r="L1857">
            <v>-1600</v>
          </cell>
          <cell r="N1857">
            <v>-200</v>
          </cell>
        </row>
        <row r="1858">
          <cell r="B1858">
            <v>5000075</v>
          </cell>
          <cell r="E1858">
            <v>0</v>
          </cell>
          <cell r="F1858" t="str">
            <v>Detent plate left &amp; right fldtness gauge</v>
          </cell>
          <cell r="J1858" t="str">
            <v>Ordinary deprec.</v>
          </cell>
          <cell r="K1858">
            <v>-165.32</v>
          </cell>
          <cell r="L1858">
            <v>-123.99</v>
          </cell>
          <cell r="N1858">
            <v>-41.33</v>
          </cell>
        </row>
        <row r="1859">
          <cell r="B1859">
            <v>5000076</v>
          </cell>
          <cell r="E1859">
            <v>0</v>
          </cell>
          <cell r="F1859" t="str">
            <v>Detent plate left &amp; right fldtness gauge</v>
          </cell>
          <cell r="J1859" t="str">
            <v>Ordinary deprec.</v>
          </cell>
          <cell r="K1859">
            <v>-165.32</v>
          </cell>
          <cell r="L1859">
            <v>-123.99</v>
          </cell>
          <cell r="N1859">
            <v>-41.33</v>
          </cell>
        </row>
        <row r="1860">
          <cell r="B1860">
            <v>5000097</v>
          </cell>
          <cell r="E1860">
            <v>0</v>
          </cell>
          <cell r="F1860" t="str">
            <v>Slot Milling indexing fixture</v>
          </cell>
          <cell r="J1860" t="str">
            <v>Ordinary deprec.</v>
          </cell>
          <cell r="K1860">
            <v>-910.14</v>
          </cell>
          <cell r="L1860">
            <v>-606.76</v>
          </cell>
          <cell r="N1860">
            <v>-303.38</v>
          </cell>
        </row>
        <row r="1861">
          <cell r="B1861">
            <v>5000098</v>
          </cell>
          <cell r="E1861">
            <v>0</v>
          </cell>
          <cell r="F1861" t="str">
            <v>Bearing holes maching fixture</v>
          </cell>
          <cell r="J1861" t="str">
            <v>Ordinary deprec.</v>
          </cell>
          <cell r="K1861">
            <v>-936.91</v>
          </cell>
          <cell r="L1861">
            <v>-624.61</v>
          </cell>
          <cell r="N1861">
            <v>-312.3</v>
          </cell>
        </row>
        <row r="1862">
          <cell r="B1862">
            <v>5000105</v>
          </cell>
          <cell r="E1862">
            <v>0</v>
          </cell>
          <cell r="F1862" t="str">
            <v>Detent plate R/L pin insertion fixture</v>
          </cell>
          <cell r="J1862" t="str">
            <v>Ordinary deprec.</v>
          </cell>
          <cell r="K1862">
            <v>-124.63</v>
          </cell>
          <cell r="L1862">
            <v>-62.32</v>
          </cell>
          <cell r="N1862">
            <v>-62.31</v>
          </cell>
        </row>
        <row r="1863">
          <cell r="B1863">
            <v>5000126</v>
          </cell>
          <cell r="E1863">
            <v>0</v>
          </cell>
          <cell r="F1863" t="str">
            <v>Conso Electric Screwdriver</v>
          </cell>
          <cell r="J1863" t="str">
            <v>Ordinary deprec.</v>
          </cell>
          <cell r="K1863">
            <v>-141.94</v>
          </cell>
          <cell r="L1863">
            <v>0</v>
          </cell>
          <cell r="N1863">
            <v>-141.94</v>
          </cell>
        </row>
        <row r="1864">
          <cell r="B1864">
            <v>5000127</v>
          </cell>
          <cell r="E1864">
            <v>0</v>
          </cell>
          <cell r="F1864" t="str">
            <v>Spring Balancer</v>
          </cell>
          <cell r="J1864" t="str">
            <v>Ordinary deprec.</v>
          </cell>
          <cell r="K1864">
            <v>-26.83</v>
          </cell>
          <cell r="L1864">
            <v>0</v>
          </cell>
          <cell r="N1864">
            <v>-26.83</v>
          </cell>
        </row>
        <row r="1865">
          <cell r="B1865">
            <v>5000128</v>
          </cell>
          <cell r="E1865">
            <v>0</v>
          </cell>
          <cell r="F1865" t="str">
            <v>T 10 screw bit</v>
          </cell>
          <cell r="J1865" t="str">
            <v>Ordinary deprec.</v>
          </cell>
          <cell r="K1865">
            <v>-13.33</v>
          </cell>
          <cell r="L1865">
            <v>0</v>
          </cell>
          <cell r="N1865">
            <v>-13.33</v>
          </cell>
        </row>
        <row r="1866">
          <cell r="B1866">
            <v>5000129</v>
          </cell>
          <cell r="E1866">
            <v>0</v>
          </cell>
          <cell r="F1866" t="str">
            <v>T 20 screw bit</v>
          </cell>
          <cell r="J1866" t="str">
            <v>Ordinary deprec.</v>
          </cell>
          <cell r="K1866">
            <v>-14.17</v>
          </cell>
          <cell r="L1866">
            <v>0</v>
          </cell>
          <cell r="N1866">
            <v>-14.17</v>
          </cell>
        </row>
        <row r="1868">
          <cell r="B1868">
            <v>140000</v>
          </cell>
          <cell r="F1868">
            <v>102001150</v>
          </cell>
          <cell r="I1868">
            <v>300000086</v>
          </cell>
          <cell r="J1868" t="str">
            <v>Ordinary deprec.</v>
          </cell>
          <cell r="K1868">
            <v>-4298.59</v>
          </cell>
          <cell r="L1868">
            <v>-3141.67</v>
          </cell>
          <cell r="N1868">
            <v>-1156.92</v>
          </cell>
        </row>
        <row r="1870">
          <cell r="B1870">
            <v>140000</v>
          </cell>
          <cell r="F1870">
            <v>102001150</v>
          </cell>
          <cell r="H1870" t="str">
            <v>*</v>
          </cell>
          <cell r="J1870" t="str">
            <v>Ordinary deprec.</v>
          </cell>
          <cell r="K1870">
            <v>-4298.59</v>
          </cell>
          <cell r="L1870">
            <v>-3141.67</v>
          </cell>
          <cell r="N1870">
            <v>-1156.92</v>
          </cell>
        </row>
        <row r="1875">
          <cell r="C1875">
            <v>1020</v>
          </cell>
          <cell r="D1875" t="str">
            <v xml:space="preserve">                                             Book depreciation</v>
          </cell>
          <cell r="M1875" t="str">
            <v>Per:</v>
          </cell>
          <cell r="O1875">
            <v>2003</v>
          </cell>
          <cell r="P1875" t="str">
            <v>/</v>
          </cell>
          <cell r="Q1875">
            <v>12</v>
          </cell>
          <cell r="R1875" t="str">
            <v>-</v>
          </cell>
          <cell r="S1875">
            <v>1</v>
          </cell>
        </row>
        <row r="1877">
          <cell r="G1877" t="str">
            <v>Cost center</v>
          </cell>
        </row>
        <row r="1878">
          <cell r="G1878">
            <v>102001200</v>
          </cell>
        </row>
        <row r="1880">
          <cell r="B1880" t="str">
            <v>Main number</v>
          </cell>
          <cell r="E1880" t="str">
            <v>SNo.</v>
          </cell>
          <cell r="F1880" t="str">
            <v>Name</v>
          </cell>
          <cell r="I1880" t="str">
            <v>Doc.no.</v>
          </cell>
          <cell r="J1880" t="str">
            <v>Deprec. type</v>
          </cell>
          <cell r="K1880" t="str">
            <v xml:space="preserve">        planned</v>
          </cell>
          <cell r="L1880" t="str">
            <v xml:space="preserve">         posted</v>
          </cell>
          <cell r="N1880" t="str">
            <v xml:space="preserve">        to post</v>
          </cell>
        </row>
        <row r="1882">
          <cell r="B1882">
            <v>5000038</v>
          </cell>
          <cell r="E1882">
            <v>0</v>
          </cell>
          <cell r="F1882" t="str">
            <v>DELTA TOOL HOLDER FOR CNC MACHINE</v>
          </cell>
          <cell r="J1882" t="str">
            <v>Ordinary deprec.</v>
          </cell>
          <cell r="K1882">
            <v>-6375</v>
          </cell>
          <cell r="L1882">
            <v>-5666.67</v>
          </cell>
          <cell r="N1882">
            <v>-708.33</v>
          </cell>
        </row>
        <row r="1883">
          <cell r="B1883">
            <v>5000040</v>
          </cell>
          <cell r="E1883">
            <v>0</v>
          </cell>
          <cell r="F1883" t="str">
            <v>PIN SET: SIZE RANGE : 0.0600-0.0630</v>
          </cell>
          <cell r="J1883" t="str">
            <v>Ordinary deprec.</v>
          </cell>
          <cell r="K1883">
            <v>-1226.6500000000001</v>
          </cell>
          <cell r="L1883">
            <v>-1073.32</v>
          </cell>
          <cell r="N1883">
            <v>-153.33000000000001</v>
          </cell>
        </row>
        <row r="1884">
          <cell r="B1884">
            <v>5000041</v>
          </cell>
          <cell r="E1884">
            <v>0</v>
          </cell>
          <cell r="F1884" t="str">
            <v>PIN SET: SIZE RANGE : 0.0910-0.0940</v>
          </cell>
          <cell r="J1884" t="str">
            <v>Ordinary deprec.</v>
          </cell>
          <cell r="K1884">
            <v>-1226.6500000000001</v>
          </cell>
          <cell r="L1884">
            <v>-1073.32</v>
          </cell>
          <cell r="N1884">
            <v>-153.33000000000001</v>
          </cell>
        </row>
        <row r="1885">
          <cell r="B1885">
            <v>5000042</v>
          </cell>
          <cell r="E1885">
            <v>0</v>
          </cell>
          <cell r="F1885" t="str">
            <v>PIN SET: SIZE RANGE : 0.2470-0.2490</v>
          </cell>
          <cell r="J1885" t="str">
            <v>Ordinary deprec.</v>
          </cell>
          <cell r="K1885">
            <v>-927.12</v>
          </cell>
          <cell r="L1885">
            <v>-811.23</v>
          </cell>
          <cell r="N1885">
            <v>-115.89</v>
          </cell>
        </row>
        <row r="1886">
          <cell r="B1886">
            <v>5000043</v>
          </cell>
          <cell r="E1886">
            <v>0</v>
          </cell>
          <cell r="F1886" t="str">
            <v>PIN SET: SIZE RANGE : 0.1855-0.1875</v>
          </cell>
          <cell r="J1886" t="str">
            <v>Ordinary deprec.</v>
          </cell>
          <cell r="K1886">
            <v>-927.12</v>
          </cell>
          <cell r="L1886">
            <v>-811.23</v>
          </cell>
          <cell r="N1886">
            <v>-115.89</v>
          </cell>
        </row>
        <row r="1887">
          <cell r="B1887">
            <v>5000045</v>
          </cell>
          <cell r="E1887">
            <v>0</v>
          </cell>
          <cell r="F1887" t="str">
            <v>PIN SET: SIZE RANGE : 0.0535-0.0550</v>
          </cell>
          <cell r="J1887" t="str">
            <v>Ordinary deprec.</v>
          </cell>
          <cell r="K1887">
            <v>-684.64</v>
          </cell>
          <cell r="L1887">
            <v>-599.05999999999995</v>
          </cell>
          <cell r="N1887">
            <v>-85.58</v>
          </cell>
        </row>
        <row r="1888">
          <cell r="B1888">
            <v>5000046</v>
          </cell>
          <cell r="E1888">
            <v>0</v>
          </cell>
          <cell r="F1888" t="str">
            <v>PIN SET: SIZE RANGE : 0.123.0-0.1250</v>
          </cell>
          <cell r="J1888" t="str">
            <v>Ordinary deprec.</v>
          </cell>
          <cell r="K1888">
            <v>-927.12</v>
          </cell>
          <cell r="L1888">
            <v>-811.23</v>
          </cell>
          <cell r="N1888">
            <v>-115.89</v>
          </cell>
        </row>
        <row r="1889">
          <cell r="B1889">
            <v>5000053</v>
          </cell>
          <cell r="E1889">
            <v>0</v>
          </cell>
          <cell r="F1889" t="str">
            <v>CCMT Holder D32 x 20</v>
          </cell>
          <cell r="J1889" t="str">
            <v>Ordinary deprec.</v>
          </cell>
          <cell r="K1889">
            <v>-845.58</v>
          </cell>
          <cell r="L1889">
            <v>-724.78</v>
          </cell>
          <cell r="N1889">
            <v>-120.8</v>
          </cell>
        </row>
        <row r="1890">
          <cell r="B1890">
            <v>5000068</v>
          </cell>
          <cell r="E1890">
            <v>0</v>
          </cell>
          <cell r="F1890" t="str">
            <v>Hole Position 0.014 rework fixture</v>
          </cell>
          <cell r="J1890" t="str">
            <v>Ordinary deprec.</v>
          </cell>
          <cell r="K1890">
            <v>-3145.25</v>
          </cell>
          <cell r="L1890">
            <v>-2516.1999999999998</v>
          </cell>
          <cell r="N1890">
            <v>-629.04999999999995</v>
          </cell>
        </row>
        <row r="1891">
          <cell r="B1891">
            <v>5000069</v>
          </cell>
          <cell r="E1891">
            <v>0</v>
          </cell>
          <cell r="F1891" t="str">
            <v>T slot milling machine ficture</v>
          </cell>
          <cell r="J1891" t="str">
            <v>Ordinary deprec.</v>
          </cell>
          <cell r="K1891">
            <v>-1641</v>
          </cell>
          <cell r="L1891">
            <v>-1312.8</v>
          </cell>
          <cell r="N1891">
            <v>-328.2</v>
          </cell>
        </row>
        <row r="1892">
          <cell r="B1892">
            <v>5000106</v>
          </cell>
          <cell r="E1892">
            <v>0</v>
          </cell>
          <cell r="F1892" t="str">
            <v>Girod-tah dial test</v>
          </cell>
          <cell r="J1892" t="str">
            <v>Ordinary deprec.</v>
          </cell>
          <cell r="K1892">
            <v>-28.75</v>
          </cell>
          <cell r="L1892">
            <v>-14.38</v>
          </cell>
          <cell r="N1892">
            <v>-14.37</v>
          </cell>
        </row>
        <row r="1894">
          <cell r="B1894">
            <v>140000</v>
          </cell>
          <cell r="F1894">
            <v>102001200</v>
          </cell>
          <cell r="I1894">
            <v>300000087</v>
          </cell>
          <cell r="J1894" t="str">
            <v>Ordinary deprec.</v>
          </cell>
          <cell r="K1894">
            <v>-17954.88</v>
          </cell>
          <cell r="L1894">
            <v>-15414.22</v>
          </cell>
          <cell r="N1894">
            <v>-2540.66</v>
          </cell>
        </row>
        <row r="1896">
          <cell r="B1896">
            <v>140000</v>
          </cell>
          <cell r="F1896">
            <v>102001200</v>
          </cell>
          <cell r="H1896" t="str">
            <v>*</v>
          </cell>
          <cell r="J1896" t="str">
            <v>Ordinary deprec.</v>
          </cell>
          <cell r="K1896">
            <v>-17954.88</v>
          </cell>
          <cell r="L1896">
            <v>-15414.22</v>
          </cell>
          <cell r="N1896">
            <v>-2540.66</v>
          </cell>
        </row>
        <row r="1901">
          <cell r="C1901">
            <v>1020</v>
          </cell>
          <cell r="D1901" t="str">
            <v xml:space="preserve">                                             Book depreciation</v>
          </cell>
          <cell r="M1901" t="str">
            <v>Per:</v>
          </cell>
          <cell r="O1901">
            <v>2003</v>
          </cell>
          <cell r="P1901" t="str">
            <v>/</v>
          </cell>
          <cell r="Q1901">
            <v>12</v>
          </cell>
          <cell r="R1901" t="str">
            <v>-</v>
          </cell>
          <cell r="S1901">
            <v>1</v>
          </cell>
        </row>
        <row r="1903">
          <cell r="G1903" t="str">
            <v>Cost center</v>
          </cell>
        </row>
        <row r="1904">
          <cell r="G1904">
            <v>102001300</v>
          </cell>
        </row>
        <row r="1906">
          <cell r="B1906" t="str">
            <v>Main number</v>
          </cell>
          <cell r="E1906" t="str">
            <v>SNo.</v>
          </cell>
          <cell r="F1906" t="str">
            <v>Name</v>
          </cell>
          <cell r="I1906" t="str">
            <v>Doc.no.</v>
          </cell>
          <cell r="J1906" t="str">
            <v>Deprec. type</v>
          </cell>
          <cell r="K1906" t="str">
            <v xml:space="preserve">        planned</v>
          </cell>
          <cell r="L1906" t="str">
            <v xml:space="preserve">         posted</v>
          </cell>
          <cell r="N1906" t="str">
            <v xml:space="preserve">        to post</v>
          </cell>
        </row>
        <row r="1908">
          <cell r="B1908">
            <v>5000001</v>
          </cell>
          <cell r="E1908">
            <v>0</v>
          </cell>
          <cell r="F1908" t="str">
            <v>CAM SUPPORT RIGHT-INSP JIG</v>
          </cell>
          <cell r="J1908" t="str">
            <v>Ordinary deprec.</v>
          </cell>
          <cell r="K1908">
            <v>-563.63</v>
          </cell>
          <cell r="L1908">
            <v>-563.63</v>
          </cell>
          <cell r="N1908">
            <v>0</v>
          </cell>
        </row>
        <row r="1909">
          <cell r="B1909">
            <v>5000005</v>
          </cell>
          <cell r="E1909">
            <v>0</v>
          </cell>
          <cell r="F1909" t="str">
            <v>CARBIDE BALL PLUG GAGE 1.0455"</v>
          </cell>
          <cell r="J1909" t="str">
            <v>Ordinary deprec.</v>
          </cell>
          <cell r="K1909">
            <v>-672.68</v>
          </cell>
          <cell r="L1909">
            <v>-616.62</v>
          </cell>
          <cell r="N1909">
            <v>-56.06</v>
          </cell>
        </row>
        <row r="1910">
          <cell r="B1910">
            <v>5000006</v>
          </cell>
          <cell r="E1910">
            <v>0</v>
          </cell>
          <cell r="F1910" t="str">
            <v>DIGIMATIC TUBE THICKNESS</v>
          </cell>
          <cell r="J1910" t="str">
            <v>Ordinary deprec.</v>
          </cell>
          <cell r="K1910">
            <v>-749.6</v>
          </cell>
          <cell r="L1910">
            <v>-687.13</v>
          </cell>
          <cell r="N1910">
            <v>-62.47</v>
          </cell>
        </row>
        <row r="1911">
          <cell r="B1911">
            <v>5000007</v>
          </cell>
          <cell r="E1911">
            <v>0</v>
          </cell>
          <cell r="F1911" t="str">
            <v>DIGIMATIC CARBON FIBER CALIPER</v>
          </cell>
          <cell r="J1911" t="str">
            <v>Ordinary deprec.</v>
          </cell>
          <cell r="K1911">
            <v>-688.76</v>
          </cell>
          <cell r="L1911">
            <v>-631.36</v>
          </cell>
          <cell r="N1911">
            <v>-57.4</v>
          </cell>
        </row>
        <row r="1912">
          <cell r="B1912">
            <v>5000009</v>
          </cell>
          <cell r="E1912">
            <v>0</v>
          </cell>
          <cell r="F1912" t="str">
            <v>6 DIGITAL CALIPER W/OUT SPC</v>
          </cell>
          <cell r="J1912" t="str">
            <v>Ordinary deprec.</v>
          </cell>
          <cell r="K1912">
            <v>-265.22000000000003</v>
          </cell>
          <cell r="L1912">
            <v>-243.12</v>
          </cell>
          <cell r="N1912">
            <v>-22.1</v>
          </cell>
        </row>
        <row r="1913">
          <cell r="B1913">
            <v>5000013</v>
          </cell>
          <cell r="E1913">
            <v>0</v>
          </cell>
          <cell r="F1913" t="str">
            <v>DECK 6,UPPER FRONT QC DIAL</v>
          </cell>
          <cell r="J1913" t="str">
            <v>Ordinary deprec.</v>
          </cell>
          <cell r="K1913">
            <v>-696.24</v>
          </cell>
          <cell r="L1913">
            <v>-638.22</v>
          </cell>
          <cell r="N1913">
            <v>-58.02</v>
          </cell>
        </row>
        <row r="1914">
          <cell r="B1914">
            <v>5000014</v>
          </cell>
          <cell r="E1914">
            <v>0</v>
          </cell>
          <cell r="F1914" t="str">
            <v>DECK 6,SIDE LEFT QC CHK</v>
          </cell>
          <cell r="J1914" t="str">
            <v>Ordinary deprec.</v>
          </cell>
          <cell r="K1914">
            <v>-1456.68</v>
          </cell>
          <cell r="L1914">
            <v>-1335.29</v>
          </cell>
          <cell r="N1914">
            <v>-121.39</v>
          </cell>
        </row>
        <row r="1915">
          <cell r="B1915">
            <v>5000015</v>
          </cell>
          <cell r="E1915">
            <v>0</v>
          </cell>
          <cell r="F1915" t="str">
            <v>CAM SUPPORT LEFT FLATNESS</v>
          </cell>
          <cell r="J1915" t="str">
            <v>Ordinary deprec.</v>
          </cell>
          <cell r="K1915">
            <v>-1617.6</v>
          </cell>
          <cell r="L1915">
            <v>-1482.8</v>
          </cell>
          <cell r="N1915">
            <v>-134.80000000000001</v>
          </cell>
        </row>
        <row r="1916">
          <cell r="B1916">
            <v>5000016</v>
          </cell>
          <cell r="E1916">
            <v>0</v>
          </cell>
          <cell r="F1916" t="str">
            <v>DECK 6,SIDE LEFT QC CHK</v>
          </cell>
          <cell r="J1916" t="str">
            <v>Ordinary deprec.</v>
          </cell>
          <cell r="K1916">
            <v>-1797.72</v>
          </cell>
          <cell r="L1916">
            <v>-1647.91</v>
          </cell>
          <cell r="N1916">
            <v>-149.81</v>
          </cell>
        </row>
        <row r="1917">
          <cell r="B1917">
            <v>5000017</v>
          </cell>
          <cell r="E1917">
            <v>0</v>
          </cell>
          <cell r="F1917" t="str">
            <v>DECK 6,SIDE RIGHT BASE PLATE</v>
          </cell>
          <cell r="J1917" t="str">
            <v>Ordinary deprec.</v>
          </cell>
          <cell r="K1917">
            <v>-1815</v>
          </cell>
          <cell r="L1917">
            <v>-1663.75</v>
          </cell>
          <cell r="N1917">
            <v>-151.25</v>
          </cell>
        </row>
        <row r="1918">
          <cell r="B1918">
            <v>5000018</v>
          </cell>
          <cell r="E1918">
            <v>0</v>
          </cell>
          <cell r="F1918" t="str">
            <v>CAM SUPPORT LEFT FLATNESS</v>
          </cell>
          <cell r="J1918" t="str">
            <v>Ordinary deprec.</v>
          </cell>
          <cell r="K1918">
            <v>-1617.81</v>
          </cell>
          <cell r="L1918">
            <v>-1482.99</v>
          </cell>
          <cell r="N1918">
            <v>-134.82</v>
          </cell>
        </row>
        <row r="1919">
          <cell r="B1919">
            <v>5000019</v>
          </cell>
          <cell r="E1919">
            <v>0</v>
          </cell>
          <cell r="F1919" t="str">
            <v>LOWER BACK INSPECTION FXT</v>
          </cell>
          <cell r="J1919" t="str">
            <v>Ordinary deprec.</v>
          </cell>
          <cell r="K1919">
            <v>-486.96</v>
          </cell>
          <cell r="L1919">
            <v>-446.38</v>
          </cell>
          <cell r="N1919">
            <v>-40.58</v>
          </cell>
        </row>
        <row r="1920">
          <cell r="B1920">
            <v>5000020</v>
          </cell>
          <cell r="E1920">
            <v>0</v>
          </cell>
          <cell r="F1920" t="str">
            <v>UPPER BACK INSPECTION FXT</v>
          </cell>
          <cell r="J1920" t="str">
            <v>Ordinary deprec.</v>
          </cell>
          <cell r="K1920">
            <v>-719.64</v>
          </cell>
          <cell r="L1920">
            <v>-659.67</v>
          </cell>
          <cell r="N1920">
            <v>-59.97</v>
          </cell>
        </row>
        <row r="1921">
          <cell r="B1921">
            <v>5000021</v>
          </cell>
          <cell r="E1921">
            <v>0</v>
          </cell>
          <cell r="F1921" t="str">
            <v>LOWER FRONT DATUM AA</v>
          </cell>
          <cell r="J1921" t="str">
            <v>Ordinary deprec.</v>
          </cell>
          <cell r="K1921">
            <v>-960.48</v>
          </cell>
          <cell r="L1921">
            <v>-880.44</v>
          </cell>
          <cell r="N1921">
            <v>-80.040000000000006</v>
          </cell>
        </row>
        <row r="1922">
          <cell r="B1922">
            <v>5000022</v>
          </cell>
          <cell r="E1922">
            <v>0</v>
          </cell>
          <cell r="F1922" t="str">
            <v>DECK,TC40 CASTING M/C CHK</v>
          </cell>
          <cell r="J1922" t="str">
            <v>Ordinary deprec.</v>
          </cell>
          <cell r="K1922">
            <v>-1337.88</v>
          </cell>
          <cell r="L1922">
            <v>-1226.3900000000001</v>
          </cell>
          <cell r="N1922">
            <v>-111.49</v>
          </cell>
        </row>
        <row r="1923">
          <cell r="B1923">
            <v>5000023</v>
          </cell>
          <cell r="E1923">
            <v>0</v>
          </cell>
          <cell r="F1923" t="str">
            <v>SIGNAL CONNECTOR QC CHK FXT</v>
          </cell>
          <cell r="J1923" t="str">
            <v>Ordinary deprec.</v>
          </cell>
          <cell r="K1923">
            <v>-1398.48</v>
          </cell>
          <cell r="L1923">
            <v>-1281.94</v>
          </cell>
          <cell r="N1923">
            <v>-116.54</v>
          </cell>
        </row>
        <row r="1924">
          <cell r="B1924">
            <v>5000024</v>
          </cell>
          <cell r="E1924">
            <v>0</v>
          </cell>
          <cell r="F1924" t="str">
            <v>LOWER BACK DATUM AA</v>
          </cell>
          <cell r="J1924" t="str">
            <v>Ordinary deprec.</v>
          </cell>
          <cell r="K1924">
            <v>-1480.44</v>
          </cell>
          <cell r="L1924">
            <v>-1357.07</v>
          </cell>
          <cell r="N1924">
            <v>-123.37</v>
          </cell>
        </row>
        <row r="1925">
          <cell r="B1925">
            <v>5000025</v>
          </cell>
          <cell r="E1925">
            <v>0</v>
          </cell>
          <cell r="F1925" t="str">
            <v>LOWER BACK DATUM AA</v>
          </cell>
          <cell r="J1925" t="str">
            <v>Ordinary deprec.</v>
          </cell>
          <cell r="K1925">
            <v>-1697.52</v>
          </cell>
          <cell r="L1925">
            <v>-1556.06</v>
          </cell>
          <cell r="N1925">
            <v>-141.46</v>
          </cell>
        </row>
        <row r="1926">
          <cell r="B1926">
            <v>5000026</v>
          </cell>
          <cell r="E1926">
            <v>0</v>
          </cell>
          <cell r="F1926" t="str">
            <v>LOWER FRONT INSPECTION FXT</v>
          </cell>
          <cell r="J1926" t="str">
            <v>Ordinary deprec.</v>
          </cell>
          <cell r="K1926">
            <v>-1772.76</v>
          </cell>
          <cell r="L1926">
            <v>-1625.03</v>
          </cell>
          <cell r="N1926">
            <v>-147.72999999999999</v>
          </cell>
        </row>
        <row r="1927">
          <cell r="B1927">
            <v>5000027</v>
          </cell>
          <cell r="E1927">
            <v>0</v>
          </cell>
          <cell r="F1927" t="str">
            <v>SHUTTLE LOADER COINING TOOL</v>
          </cell>
          <cell r="J1927" t="str">
            <v>Ordinary deprec.</v>
          </cell>
          <cell r="K1927">
            <v>-1269.9100000000001</v>
          </cell>
          <cell r="L1927">
            <v>-1164.08</v>
          </cell>
          <cell r="N1927">
            <v>-105.83</v>
          </cell>
        </row>
        <row r="1928">
          <cell r="B1928">
            <v>5000028</v>
          </cell>
          <cell r="E1928">
            <v>0</v>
          </cell>
          <cell r="F1928" t="str">
            <v>TC40 BASEPLATE FLATNESS CHK</v>
          </cell>
          <cell r="J1928" t="str">
            <v>Ordinary deprec.</v>
          </cell>
          <cell r="K1928">
            <v>-1724.64</v>
          </cell>
          <cell r="L1928">
            <v>-1580.92</v>
          </cell>
          <cell r="N1928">
            <v>-143.72</v>
          </cell>
        </row>
        <row r="1929">
          <cell r="B1929">
            <v>5000029</v>
          </cell>
          <cell r="E1929">
            <v>0</v>
          </cell>
          <cell r="F1929" t="str">
            <v>INSPECTION FIXTURE</v>
          </cell>
          <cell r="J1929" t="str">
            <v>Ordinary deprec.</v>
          </cell>
          <cell r="K1929">
            <v>-3204.86</v>
          </cell>
          <cell r="L1929">
            <v>-2937.79</v>
          </cell>
          <cell r="N1929">
            <v>-267.07</v>
          </cell>
        </row>
        <row r="1930">
          <cell r="B1930">
            <v>5000030</v>
          </cell>
          <cell r="E1930">
            <v>0</v>
          </cell>
          <cell r="F1930" t="str">
            <v>VERTEX PUNCH FORMER</v>
          </cell>
          <cell r="J1930" t="str">
            <v>Ordinary deprec.</v>
          </cell>
          <cell r="K1930">
            <v>-783.39</v>
          </cell>
          <cell r="L1930">
            <v>-718.11</v>
          </cell>
          <cell r="N1930">
            <v>-65.28</v>
          </cell>
        </row>
        <row r="1931">
          <cell r="B1931">
            <v>5000033</v>
          </cell>
          <cell r="E1931">
            <v>0</v>
          </cell>
          <cell r="F1931" t="str">
            <v>TP 20 PROBE WTH 2 STD FORCE</v>
          </cell>
          <cell r="J1931" t="str">
            <v>Ordinary deprec.</v>
          </cell>
          <cell r="K1931">
            <v>-7757.5</v>
          </cell>
          <cell r="L1931">
            <v>-6981.75</v>
          </cell>
          <cell r="N1931">
            <v>-775.75</v>
          </cell>
        </row>
        <row r="1932">
          <cell r="B1932">
            <v>5000058</v>
          </cell>
          <cell r="E1932">
            <v>0</v>
          </cell>
          <cell r="F1932" t="str">
            <v>Base plate 15" 3 dials bulding Fixture c/w</v>
          </cell>
          <cell r="J1932" t="str">
            <v>Ordinary deprec.</v>
          </cell>
          <cell r="K1932">
            <v>-333.34</v>
          </cell>
          <cell r="L1932">
            <v>-277.77999999999997</v>
          </cell>
          <cell r="N1932">
            <v>-55.56</v>
          </cell>
        </row>
        <row r="1933">
          <cell r="B1933">
            <v>5000067</v>
          </cell>
          <cell r="E1933">
            <v>0</v>
          </cell>
          <cell r="F1933" t="str">
            <v>Digimatic Indicator</v>
          </cell>
          <cell r="J1933" t="str">
            <v>Ordinary deprec.</v>
          </cell>
          <cell r="K1933">
            <v>-367.5</v>
          </cell>
          <cell r="L1933">
            <v>-245</v>
          </cell>
          <cell r="N1933">
            <v>-122.5</v>
          </cell>
        </row>
        <row r="1934">
          <cell r="B1934">
            <v>5000103</v>
          </cell>
          <cell r="E1934">
            <v>0</v>
          </cell>
          <cell r="F1934" t="str">
            <v>Fabrication of funtional gauge fixture</v>
          </cell>
          <cell r="J1934" t="str">
            <v>Ordinary deprec.</v>
          </cell>
          <cell r="K1934">
            <v>-302.67</v>
          </cell>
          <cell r="L1934">
            <v>-151.34</v>
          </cell>
          <cell r="N1934">
            <v>-151.33000000000001</v>
          </cell>
        </row>
        <row r="1935">
          <cell r="B1935">
            <v>5000104</v>
          </cell>
          <cell r="E1935">
            <v>0</v>
          </cell>
          <cell r="F1935" t="str">
            <v>Spare part of Bellows for helmel Rambo 60 DC</v>
          </cell>
          <cell r="J1935" t="str">
            <v>Ordinary deprec.</v>
          </cell>
          <cell r="K1935">
            <v>-200.51</v>
          </cell>
          <cell r="L1935">
            <v>0</v>
          </cell>
          <cell r="N1935">
            <v>-200.51</v>
          </cell>
        </row>
        <row r="1936">
          <cell r="B1936">
            <v>5000107</v>
          </cell>
          <cell r="E1936">
            <v>0</v>
          </cell>
          <cell r="F1936" t="str">
            <v>Dial Test Indicator</v>
          </cell>
          <cell r="J1936" t="str">
            <v>Ordinary deprec.</v>
          </cell>
          <cell r="K1936">
            <v>-146.71</v>
          </cell>
          <cell r="L1936">
            <v>-73.349999999999994</v>
          </cell>
          <cell r="N1936">
            <v>-73.36</v>
          </cell>
        </row>
        <row r="1937">
          <cell r="B1937">
            <v>5000108</v>
          </cell>
          <cell r="E1937">
            <v>0</v>
          </cell>
          <cell r="F1937" t="str">
            <v>Shockpoof Small Dial Gauges</v>
          </cell>
          <cell r="J1937" t="str">
            <v>Ordinary deprec.</v>
          </cell>
          <cell r="K1937">
            <v>-87.6</v>
          </cell>
          <cell r="L1937">
            <v>-43.8</v>
          </cell>
          <cell r="N1937">
            <v>-43.8</v>
          </cell>
        </row>
        <row r="1938">
          <cell r="B1938">
            <v>5000109</v>
          </cell>
          <cell r="E1938">
            <v>0</v>
          </cell>
          <cell r="F1938" t="str">
            <v>Dial Test Indicator</v>
          </cell>
          <cell r="J1938" t="str">
            <v>Ordinary deprec.</v>
          </cell>
          <cell r="K1938">
            <v>-67.3</v>
          </cell>
          <cell r="L1938">
            <v>-33.65</v>
          </cell>
          <cell r="N1938">
            <v>-33.65</v>
          </cell>
        </row>
        <row r="1939">
          <cell r="B1939">
            <v>5000110</v>
          </cell>
          <cell r="E1939">
            <v>0</v>
          </cell>
          <cell r="F1939" t="str">
            <v>Dial Test Indicator</v>
          </cell>
          <cell r="J1939" t="str">
            <v>Ordinary deprec.</v>
          </cell>
          <cell r="K1939">
            <v>-58.75</v>
          </cell>
          <cell r="L1939">
            <v>-29.38</v>
          </cell>
          <cell r="N1939">
            <v>-29.37</v>
          </cell>
        </row>
        <row r="1940">
          <cell r="B1940">
            <v>5000111</v>
          </cell>
          <cell r="E1940">
            <v>0</v>
          </cell>
          <cell r="F1940" t="str">
            <v>Small Dial Gauges</v>
          </cell>
          <cell r="J1940" t="str">
            <v>Ordinary deprec.</v>
          </cell>
          <cell r="K1940">
            <v>-39.17</v>
          </cell>
          <cell r="L1940">
            <v>-19.59</v>
          </cell>
          <cell r="N1940">
            <v>-19.579999999999998</v>
          </cell>
        </row>
        <row r="1941">
          <cell r="B1941">
            <v>5000131</v>
          </cell>
          <cell r="E1941">
            <v>0</v>
          </cell>
          <cell r="F1941" t="str">
            <v>Platform campath QC fixture for pin assy</v>
          </cell>
          <cell r="J1941" t="str">
            <v>Ordinary deprec.</v>
          </cell>
          <cell r="K1941">
            <v>-38.89</v>
          </cell>
          <cell r="L1941">
            <v>0</v>
          </cell>
          <cell r="N1941">
            <v>-38.89</v>
          </cell>
        </row>
        <row r="1943">
          <cell r="B1943">
            <v>140000</v>
          </cell>
          <cell r="F1943">
            <v>102001300</v>
          </cell>
          <cell r="I1943">
            <v>300000088</v>
          </cell>
          <cell r="J1943" t="str">
            <v>Ordinary deprec.</v>
          </cell>
          <cell r="K1943">
            <v>-38177.839999999997</v>
          </cell>
          <cell r="L1943">
            <v>-34282.339999999997</v>
          </cell>
          <cell r="N1943">
            <v>-3895.5</v>
          </cell>
        </row>
        <row r="1945">
          <cell r="B1945">
            <v>140000</v>
          </cell>
          <cell r="F1945">
            <v>102001300</v>
          </cell>
          <cell r="H1945" t="str">
            <v>*</v>
          </cell>
          <cell r="J1945" t="str">
            <v>Ordinary deprec.</v>
          </cell>
          <cell r="K1945">
            <v>-38177.839999999997</v>
          </cell>
          <cell r="L1945">
            <v>-34282.339999999997</v>
          </cell>
          <cell r="N1945">
            <v>-3895.5</v>
          </cell>
        </row>
        <row r="1947">
          <cell r="B1947">
            <v>140000</v>
          </cell>
          <cell r="F1947" t="str">
            <v>*</v>
          </cell>
          <cell r="J1947" t="str">
            <v>Ordinary deprec.</v>
          </cell>
          <cell r="K1947">
            <v>-144569.26</v>
          </cell>
          <cell r="L1947">
            <v>-120907.36</v>
          </cell>
          <cell r="N1947">
            <v>-23661.9</v>
          </cell>
        </row>
        <row r="1952">
          <cell r="C1952">
            <v>1020</v>
          </cell>
          <cell r="D1952" t="str">
            <v xml:space="preserve">                                             Book depreciation</v>
          </cell>
          <cell r="M1952" t="str">
            <v>Per:</v>
          </cell>
          <cell r="O1952">
            <v>2003</v>
          </cell>
          <cell r="P1952" t="str">
            <v>/</v>
          </cell>
          <cell r="Q1952">
            <v>12</v>
          </cell>
          <cell r="R1952" t="str">
            <v>-</v>
          </cell>
          <cell r="S1952">
            <v>1</v>
          </cell>
        </row>
        <row r="1954">
          <cell r="G1954" t="str">
            <v>Cost center</v>
          </cell>
        </row>
        <row r="1955">
          <cell r="G1955">
            <v>102001100</v>
          </cell>
        </row>
        <row r="1957">
          <cell r="B1957" t="str">
            <v>Main number</v>
          </cell>
          <cell r="E1957" t="str">
            <v>SNo.</v>
          </cell>
          <cell r="F1957" t="str">
            <v>Name</v>
          </cell>
          <cell r="I1957" t="str">
            <v>Doc.no.</v>
          </cell>
          <cell r="J1957" t="str">
            <v>Deprec. type</v>
          </cell>
          <cell r="K1957" t="str">
            <v xml:space="preserve">        planned</v>
          </cell>
          <cell r="L1957" t="str">
            <v xml:space="preserve">         posted</v>
          </cell>
          <cell r="N1957" t="str">
            <v xml:space="preserve">        to post</v>
          </cell>
        </row>
        <row r="1959">
          <cell r="B1959">
            <v>6000017</v>
          </cell>
          <cell r="E1959">
            <v>0</v>
          </cell>
          <cell r="F1959" t="str">
            <v>STEEL TABLE</v>
          </cell>
          <cell r="J1959" t="str">
            <v>Ordinary deprec.</v>
          </cell>
          <cell r="K1959">
            <v>-338.48</v>
          </cell>
          <cell r="L1959">
            <v>-310.27</v>
          </cell>
          <cell r="N1959">
            <v>-28.21</v>
          </cell>
        </row>
        <row r="1960">
          <cell r="B1960">
            <v>6000033</v>
          </cell>
          <cell r="E1960">
            <v>0</v>
          </cell>
          <cell r="F1960" t="str">
            <v>TABLE</v>
          </cell>
          <cell r="J1960" t="str">
            <v>Ordinary deprec.</v>
          </cell>
          <cell r="K1960">
            <v>-71</v>
          </cell>
          <cell r="L1960">
            <v>-65.08</v>
          </cell>
          <cell r="N1960">
            <v>-5.92</v>
          </cell>
        </row>
        <row r="1961">
          <cell r="B1961">
            <v>6000060</v>
          </cell>
          <cell r="E1961">
            <v>0</v>
          </cell>
          <cell r="F1961" t="str">
            <v>OFFICE TABLE 4"</v>
          </cell>
          <cell r="J1961" t="str">
            <v>Ordinary deprec.</v>
          </cell>
          <cell r="K1961">
            <v>-115</v>
          </cell>
          <cell r="L1961">
            <v>-105.42</v>
          </cell>
          <cell r="N1961">
            <v>-9.58</v>
          </cell>
        </row>
        <row r="1963">
          <cell r="B1963">
            <v>150000</v>
          </cell>
          <cell r="F1963">
            <v>102001100</v>
          </cell>
          <cell r="I1963">
            <v>300000089</v>
          </cell>
          <cell r="J1963" t="str">
            <v>Ordinary deprec.</v>
          </cell>
          <cell r="K1963">
            <v>-524.48</v>
          </cell>
          <cell r="L1963">
            <v>-480.77</v>
          </cell>
          <cell r="N1963">
            <v>-43.71</v>
          </cell>
        </row>
        <row r="1965">
          <cell r="B1965">
            <v>150000</v>
          </cell>
          <cell r="F1965">
            <v>102001100</v>
          </cell>
          <cell r="H1965" t="str">
            <v>*</v>
          </cell>
          <cell r="J1965" t="str">
            <v>Ordinary deprec.</v>
          </cell>
          <cell r="K1965">
            <v>-524.48</v>
          </cell>
          <cell r="L1965">
            <v>-480.77</v>
          </cell>
          <cell r="N1965">
            <v>-43.71</v>
          </cell>
        </row>
        <row r="1970">
          <cell r="C1970">
            <v>1020</v>
          </cell>
          <cell r="D1970" t="str">
            <v xml:space="preserve">                                             Book depreciation</v>
          </cell>
          <cell r="M1970" t="str">
            <v>Per:</v>
          </cell>
          <cell r="O1970">
            <v>2003</v>
          </cell>
          <cell r="P1970" t="str">
            <v>/</v>
          </cell>
          <cell r="Q1970">
            <v>12</v>
          </cell>
          <cell r="R1970" t="str">
            <v>-</v>
          </cell>
          <cell r="S1970">
            <v>1</v>
          </cell>
        </row>
        <row r="1972">
          <cell r="G1972" t="str">
            <v>Cost center</v>
          </cell>
        </row>
        <row r="1973">
          <cell r="G1973">
            <v>102001121</v>
          </cell>
        </row>
        <row r="1975">
          <cell r="B1975" t="str">
            <v>Main number</v>
          </cell>
          <cell r="E1975" t="str">
            <v>SNo.</v>
          </cell>
          <cell r="F1975" t="str">
            <v>Name</v>
          </cell>
          <cell r="I1975" t="str">
            <v>Doc.no.</v>
          </cell>
          <cell r="J1975" t="str">
            <v>Deprec. type</v>
          </cell>
          <cell r="K1975" t="str">
            <v xml:space="preserve">        planned</v>
          </cell>
          <cell r="L1975" t="str">
            <v xml:space="preserve">         posted</v>
          </cell>
          <cell r="N1975" t="str">
            <v xml:space="preserve">        to post</v>
          </cell>
        </row>
        <row r="1977">
          <cell r="B1977">
            <v>6000045</v>
          </cell>
          <cell r="E1977">
            <v>0</v>
          </cell>
          <cell r="F1977" t="str">
            <v>3 SLOTTED F100 &amp; 40 DIVIDERS</v>
          </cell>
          <cell r="J1977" t="str">
            <v>Ordinary deprec.</v>
          </cell>
          <cell r="K1977">
            <v>-113.27</v>
          </cell>
          <cell r="L1977">
            <v>-103.83</v>
          </cell>
          <cell r="N1977">
            <v>-9.44</v>
          </cell>
        </row>
        <row r="1978">
          <cell r="B1978">
            <v>6000046</v>
          </cell>
          <cell r="E1978">
            <v>0</v>
          </cell>
          <cell r="F1978" t="str">
            <v>3 SLOTTED F150 &amp; 40 DIVIDERS</v>
          </cell>
          <cell r="J1978" t="str">
            <v>Ordinary deprec.</v>
          </cell>
          <cell r="K1978">
            <v>-74.39</v>
          </cell>
          <cell r="L1978">
            <v>-68.19</v>
          </cell>
          <cell r="N1978">
            <v>-6.2</v>
          </cell>
        </row>
        <row r="1979">
          <cell r="B1979">
            <v>6000047</v>
          </cell>
          <cell r="E1979">
            <v>0</v>
          </cell>
          <cell r="F1979" t="str">
            <v>3 SLOTTED F75 &amp; 40 DIVIDERS</v>
          </cell>
          <cell r="J1979" t="str">
            <v>Ordinary deprec.</v>
          </cell>
          <cell r="K1979">
            <v>-15.83</v>
          </cell>
          <cell r="L1979">
            <v>-14.51</v>
          </cell>
          <cell r="N1979">
            <v>-1.32</v>
          </cell>
        </row>
        <row r="1980">
          <cell r="B1980">
            <v>6000058</v>
          </cell>
          <cell r="E1980">
            <v>0</v>
          </cell>
          <cell r="F1980" t="str">
            <v>ESMENS-RACK</v>
          </cell>
          <cell r="J1980" t="str">
            <v>Ordinary deprec.</v>
          </cell>
          <cell r="K1980">
            <v>-535.27</v>
          </cell>
          <cell r="L1980">
            <v>-490.66</v>
          </cell>
          <cell r="N1980">
            <v>-44.61</v>
          </cell>
        </row>
        <row r="1982">
          <cell r="B1982">
            <v>150000</v>
          </cell>
          <cell r="F1982">
            <v>102001121</v>
          </cell>
          <cell r="I1982">
            <v>300000090</v>
          </cell>
          <cell r="J1982" t="str">
            <v>Ordinary deprec.</v>
          </cell>
          <cell r="K1982">
            <v>-738.76</v>
          </cell>
          <cell r="L1982">
            <v>-677.19</v>
          </cell>
          <cell r="N1982">
            <v>-61.57</v>
          </cell>
        </row>
        <row r="1984">
          <cell r="B1984">
            <v>150000</v>
          </cell>
          <cell r="F1984">
            <v>102001121</v>
          </cell>
          <cell r="H1984" t="str">
            <v>*</v>
          </cell>
          <cell r="J1984" t="str">
            <v>Ordinary deprec.</v>
          </cell>
          <cell r="K1984">
            <v>-738.76</v>
          </cell>
          <cell r="L1984">
            <v>-677.19</v>
          </cell>
          <cell r="N1984">
            <v>-61.57</v>
          </cell>
        </row>
        <row r="1989">
          <cell r="C1989">
            <v>1020</v>
          </cell>
          <cell r="D1989" t="str">
            <v xml:space="preserve">                                             Book depreciation</v>
          </cell>
          <cell r="M1989" t="str">
            <v>Per:</v>
          </cell>
          <cell r="O1989">
            <v>2003</v>
          </cell>
          <cell r="P1989" t="str">
            <v>/</v>
          </cell>
          <cell r="Q1989">
            <v>12</v>
          </cell>
          <cell r="R1989" t="str">
            <v>-</v>
          </cell>
          <cell r="S1989">
            <v>1</v>
          </cell>
        </row>
        <row r="1991">
          <cell r="G1991" t="str">
            <v>Cost center</v>
          </cell>
        </row>
        <row r="1992">
          <cell r="G1992">
            <v>102001122</v>
          </cell>
        </row>
        <row r="1994">
          <cell r="B1994" t="str">
            <v>Main number</v>
          </cell>
          <cell r="E1994" t="str">
            <v>SNo.</v>
          </cell>
          <cell r="F1994" t="str">
            <v>Name</v>
          </cell>
          <cell r="I1994" t="str">
            <v>Doc.no.</v>
          </cell>
          <cell r="J1994" t="str">
            <v>Deprec. type</v>
          </cell>
          <cell r="K1994" t="str">
            <v xml:space="preserve">        planned</v>
          </cell>
          <cell r="L1994" t="str">
            <v xml:space="preserve">         posted</v>
          </cell>
          <cell r="N1994" t="str">
            <v xml:space="preserve">        to post</v>
          </cell>
        </row>
        <row r="1996">
          <cell r="B1996">
            <v>6000059</v>
          </cell>
          <cell r="E1996">
            <v>0</v>
          </cell>
          <cell r="F1996" t="str">
            <v>TOOL CABINET(MACHINING )</v>
          </cell>
          <cell r="J1996" t="str">
            <v>Ordinary deprec.</v>
          </cell>
          <cell r="K1996">
            <v>-198.88</v>
          </cell>
          <cell r="L1996">
            <v>-182.31</v>
          </cell>
          <cell r="N1996">
            <v>-16.57</v>
          </cell>
        </row>
        <row r="1998">
          <cell r="B1998">
            <v>150000</v>
          </cell>
          <cell r="F1998">
            <v>102001122</v>
          </cell>
          <cell r="I1998">
            <v>300000091</v>
          </cell>
          <cell r="J1998" t="str">
            <v>Ordinary deprec.</v>
          </cell>
          <cell r="K1998">
            <v>-198.88</v>
          </cell>
          <cell r="L1998">
            <v>-182.31</v>
          </cell>
          <cell r="N1998">
            <v>-16.57</v>
          </cell>
        </row>
        <row r="2000">
          <cell r="B2000">
            <v>150000</v>
          </cell>
          <cell r="F2000">
            <v>102001122</v>
          </cell>
          <cell r="H2000" t="str">
            <v>*</v>
          </cell>
          <cell r="J2000" t="str">
            <v>Ordinary deprec.</v>
          </cell>
          <cell r="K2000">
            <v>-198.88</v>
          </cell>
          <cell r="L2000">
            <v>-182.31</v>
          </cell>
          <cell r="N2000">
            <v>-16.57</v>
          </cell>
        </row>
        <row r="2005">
          <cell r="C2005">
            <v>1020</v>
          </cell>
          <cell r="D2005" t="str">
            <v xml:space="preserve">                                             Book depreciation</v>
          </cell>
          <cell r="M2005" t="str">
            <v>Per:</v>
          </cell>
          <cell r="O2005">
            <v>2003</v>
          </cell>
          <cell r="P2005" t="str">
            <v>/</v>
          </cell>
          <cell r="Q2005">
            <v>12</v>
          </cell>
          <cell r="R2005" t="str">
            <v>-</v>
          </cell>
          <cell r="S2005">
            <v>1</v>
          </cell>
        </row>
        <row r="2007">
          <cell r="G2007" t="str">
            <v>Cost center</v>
          </cell>
        </row>
        <row r="2008">
          <cell r="G2008">
            <v>102001150</v>
          </cell>
        </row>
        <row r="2010">
          <cell r="B2010" t="str">
            <v>Main number</v>
          </cell>
          <cell r="E2010" t="str">
            <v>SNo.</v>
          </cell>
          <cell r="F2010" t="str">
            <v>Name</v>
          </cell>
          <cell r="I2010" t="str">
            <v>Doc.no.</v>
          </cell>
          <cell r="J2010" t="str">
            <v>Deprec. type</v>
          </cell>
          <cell r="K2010" t="str">
            <v xml:space="preserve">        planned</v>
          </cell>
          <cell r="L2010" t="str">
            <v xml:space="preserve">         posted</v>
          </cell>
          <cell r="N2010" t="str">
            <v xml:space="preserve">        to post</v>
          </cell>
        </row>
        <row r="2012">
          <cell r="B2012">
            <v>6000043</v>
          </cell>
          <cell r="E2012">
            <v>0</v>
          </cell>
          <cell r="F2012" t="str">
            <v>CHAIR C/W ARM &amp; GAS LIFT</v>
          </cell>
          <cell r="J2012" t="str">
            <v>Ordinary deprec.</v>
          </cell>
          <cell r="K2012">
            <v>-14.89</v>
          </cell>
          <cell r="L2012">
            <v>-13.65</v>
          </cell>
          <cell r="N2012">
            <v>-1.24</v>
          </cell>
        </row>
        <row r="2013">
          <cell r="B2013">
            <v>6000044</v>
          </cell>
          <cell r="E2013">
            <v>0</v>
          </cell>
          <cell r="F2013" t="str">
            <v>CHAIR C/W ARM &amp; GAS LIFT</v>
          </cell>
          <cell r="J2013" t="str">
            <v>Ordinary deprec.</v>
          </cell>
          <cell r="K2013">
            <v>-14.89</v>
          </cell>
          <cell r="L2013">
            <v>-13.65</v>
          </cell>
          <cell r="N2013">
            <v>-1.24</v>
          </cell>
        </row>
        <row r="2014">
          <cell r="B2014">
            <v>6000048</v>
          </cell>
          <cell r="E2014">
            <v>0</v>
          </cell>
          <cell r="F2014" t="str">
            <v>18"LX17"WX16"H GREY PDN TABLE</v>
          </cell>
          <cell r="J2014" t="str">
            <v>Ordinary deprec.</v>
          </cell>
          <cell r="K2014">
            <v>-20.53</v>
          </cell>
          <cell r="L2014">
            <v>-18.82</v>
          </cell>
          <cell r="N2014">
            <v>-1.71</v>
          </cell>
        </row>
        <row r="2015">
          <cell r="B2015">
            <v>6000049</v>
          </cell>
          <cell r="E2015">
            <v>0</v>
          </cell>
          <cell r="F2015" t="str">
            <v>18"LX17"WX16"H GREY PDN TABLE</v>
          </cell>
          <cell r="J2015" t="str">
            <v>Ordinary deprec.</v>
          </cell>
          <cell r="K2015">
            <v>-20.53</v>
          </cell>
          <cell r="L2015">
            <v>-18.82</v>
          </cell>
          <cell r="N2015">
            <v>-1.71</v>
          </cell>
        </row>
        <row r="2016">
          <cell r="B2016">
            <v>6000050</v>
          </cell>
          <cell r="E2016">
            <v>0</v>
          </cell>
          <cell r="F2016" t="str">
            <v>18"LX17"WX16"H GREY PDN TABLE</v>
          </cell>
          <cell r="J2016" t="str">
            <v>Ordinary deprec.</v>
          </cell>
          <cell r="K2016">
            <v>-20.53</v>
          </cell>
          <cell r="L2016">
            <v>-18.82</v>
          </cell>
          <cell r="N2016">
            <v>-1.71</v>
          </cell>
        </row>
        <row r="2017">
          <cell r="B2017">
            <v>6000051</v>
          </cell>
          <cell r="E2017">
            <v>0</v>
          </cell>
          <cell r="F2017" t="str">
            <v>18"LX17"WX16"H GREY PDN TABLE</v>
          </cell>
          <cell r="J2017" t="str">
            <v>Ordinary deprec.</v>
          </cell>
          <cell r="K2017">
            <v>-20.53</v>
          </cell>
          <cell r="L2017">
            <v>-18.82</v>
          </cell>
          <cell r="N2017">
            <v>-1.71</v>
          </cell>
        </row>
        <row r="2018">
          <cell r="B2018">
            <v>6000052</v>
          </cell>
          <cell r="E2018">
            <v>0</v>
          </cell>
          <cell r="F2018" t="str">
            <v>18"LX17"WX16"H GREY PDN TABLE</v>
          </cell>
          <cell r="J2018" t="str">
            <v>Ordinary deprec.</v>
          </cell>
          <cell r="K2018">
            <v>-20.53</v>
          </cell>
          <cell r="L2018">
            <v>-18.82</v>
          </cell>
          <cell r="N2018">
            <v>-1.71</v>
          </cell>
        </row>
        <row r="2019">
          <cell r="B2019">
            <v>6000053</v>
          </cell>
          <cell r="E2019">
            <v>0</v>
          </cell>
          <cell r="F2019" t="str">
            <v>18"LX17"WX16"H GREY PDN TABLE</v>
          </cell>
          <cell r="J2019" t="str">
            <v>Ordinary deprec.</v>
          </cell>
          <cell r="K2019">
            <v>-20.53</v>
          </cell>
          <cell r="L2019">
            <v>-18.82</v>
          </cell>
          <cell r="N2019">
            <v>-1.71</v>
          </cell>
        </row>
        <row r="2020">
          <cell r="B2020">
            <v>6000054</v>
          </cell>
          <cell r="E2020">
            <v>0</v>
          </cell>
          <cell r="F2020" t="str">
            <v>18"LX17"WX16"H GREY PDN TABLE</v>
          </cell>
          <cell r="J2020" t="str">
            <v>Ordinary deprec.</v>
          </cell>
          <cell r="K2020">
            <v>-20.53</v>
          </cell>
          <cell r="L2020">
            <v>-18.82</v>
          </cell>
          <cell r="N2020">
            <v>-1.71</v>
          </cell>
        </row>
        <row r="2021">
          <cell r="B2021">
            <v>6000055</v>
          </cell>
          <cell r="E2021">
            <v>0</v>
          </cell>
          <cell r="F2021" t="str">
            <v>18"LX17"WX16"H GREY PDN TABLE</v>
          </cell>
          <cell r="J2021" t="str">
            <v>Ordinary deprec.</v>
          </cell>
          <cell r="K2021">
            <v>-20.53</v>
          </cell>
          <cell r="L2021">
            <v>-18.82</v>
          </cell>
          <cell r="N2021">
            <v>-1.71</v>
          </cell>
        </row>
        <row r="2022">
          <cell r="B2022">
            <v>6000056</v>
          </cell>
          <cell r="E2022">
            <v>0</v>
          </cell>
          <cell r="F2022" t="str">
            <v>18"LX17"WX16"H GREY PDN TABLE</v>
          </cell>
          <cell r="J2022" t="str">
            <v>Ordinary deprec.</v>
          </cell>
          <cell r="K2022">
            <v>-20.53</v>
          </cell>
          <cell r="L2022">
            <v>-18.82</v>
          </cell>
          <cell r="N2022">
            <v>-1.71</v>
          </cell>
        </row>
        <row r="2023">
          <cell r="B2023">
            <v>6000057</v>
          </cell>
          <cell r="E2023">
            <v>0</v>
          </cell>
          <cell r="F2023" t="str">
            <v>18"LX17"WX16"H GREY PDN TABLE</v>
          </cell>
          <cell r="J2023" t="str">
            <v>Ordinary deprec.</v>
          </cell>
          <cell r="K2023">
            <v>-20.53</v>
          </cell>
          <cell r="L2023">
            <v>-18.82</v>
          </cell>
          <cell r="N2023">
            <v>-1.71</v>
          </cell>
        </row>
        <row r="2024">
          <cell r="B2024">
            <v>6000074</v>
          </cell>
          <cell r="E2024">
            <v>0</v>
          </cell>
          <cell r="F2024" t="str">
            <v>CHROME WIRE SHELVES C/W CASTOR</v>
          </cell>
          <cell r="J2024" t="str">
            <v>Ordinary deprec.</v>
          </cell>
          <cell r="K2024">
            <v>-107.77</v>
          </cell>
          <cell r="L2024">
            <v>-98.79</v>
          </cell>
          <cell r="N2024">
            <v>-8.98</v>
          </cell>
        </row>
        <row r="2025">
          <cell r="B2025">
            <v>6000075</v>
          </cell>
          <cell r="E2025">
            <v>0</v>
          </cell>
          <cell r="F2025" t="str">
            <v>CHROME WIRE SHELVES C/W CASTOR</v>
          </cell>
          <cell r="J2025" t="str">
            <v>Ordinary deprec.</v>
          </cell>
          <cell r="K2025">
            <v>-107.77</v>
          </cell>
          <cell r="L2025">
            <v>-98.79</v>
          </cell>
          <cell r="N2025">
            <v>-8.98</v>
          </cell>
        </row>
        <row r="2026">
          <cell r="B2026">
            <v>6000076</v>
          </cell>
          <cell r="E2026">
            <v>0</v>
          </cell>
          <cell r="F2026" t="str">
            <v>CHROME WIRE SHELVES C/W CASTOR</v>
          </cell>
          <cell r="J2026" t="str">
            <v>Ordinary deprec.</v>
          </cell>
          <cell r="K2026">
            <v>-107.77</v>
          </cell>
          <cell r="L2026">
            <v>-98.79</v>
          </cell>
          <cell r="N2026">
            <v>-8.98</v>
          </cell>
        </row>
        <row r="2028">
          <cell r="B2028">
            <v>150000</v>
          </cell>
          <cell r="F2028">
            <v>102001150</v>
          </cell>
          <cell r="I2028">
            <v>300000092</v>
          </cell>
          <cell r="J2028" t="str">
            <v>Ordinary deprec.</v>
          </cell>
          <cell r="K2028">
            <v>-558.39</v>
          </cell>
          <cell r="L2028">
            <v>-511.87</v>
          </cell>
          <cell r="N2028">
            <v>-46.52</v>
          </cell>
        </row>
        <row r="2030">
          <cell r="B2030">
            <v>150000</v>
          </cell>
          <cell r="F2030">
            <v>102001150</v>
          </cell>
          <cell r="H2030" t="str">
            <v>*</v>
          </cell>
          <cell r="J2030" t="str">
            <v>Ordinary deprec.</v>
          </cell>
          <cell r="K2030">
            <v>-558.39</v>
          </cell>
          <cell r="L2030">
            <v>-511.87</v>
          </cell>
          <cell r="N2030">
            <v>-46.52</v>
          </cell>
        </row>
        <row r="2035">
          <cell r="C2035">
            <v>1020</v>
          </cell>
          <cell r="D2035" t="str">
            <v xml:space="preserve">                                             Book depreciation</v>
          </cell>
          <cell r="M2035" t="str">
            <v>Per:</v>
          </cell>
          <cell r="O2035">
            <v>2003</v>
          </cell>
          <cell r="P2035" t="str">
            <v>/</v>
          </cell>
          <cell r="Q2035">
            <v>12</v>
          </cell>
          <cell r="R2035" t="str">
            <v>-</v>
          </cell>
          <cell r="S2035">
            <v>1</v>
          </cell>
        </row>
        <row r="2037">
          <cell r="G2037" t="str">
            <v>Cost center</v>
          </cell>
        </row>
        <row r="2038">
          <cell r="G2038">
            <v>102001200</v>
          </cell>
        </row>
        <row r="2040">
          <cell r="B2040" t="str">
            <v>Main number</v>
          </cell>
          <cell r="E2040" t="str">
            <v>SNo.</v>
          </cell>
          <cell r="F2040" t="str">
            <v>Name</v>
          </cell>
          <cell r="I2040" t="str">
            <v>Doc.no.</v>
          </cell>
          <cell r="J2040" t="str">
            <v>Deprec. type</v>
          </cell>
          <cell r="K2040" t="str">
            <v xml:space="preserve">        planned</v>
          </cell>
          <cell r="L2040" t="str">
            <v xml:space="preserve">         posted</v>
          </cell>
          <cell r="N2040" t="str">
            <v xml:space="preserve">        to post</v>
          </cell>
        </row>
        <row r="2042">
          <cell r="B2042">
            <v>6000006</v>
          </cell>
          <cell r="E2042">
            <v>0</v>
          </cell>
          <cell r="F2042" t="str">
            <v>METAL RACK 6"(L)X20"(D)X6'1/2H</v>
          </cell>
          <cell r="J2042" t="str">
            <v>Ordinary deprec.</v>
          </cell>
          <cell r="K2042">
            <v>-67.45</v>
          </cell>
          <cell r="L2042">
            <v>-61.83</v>
          </cell>
          <cell r="N2042">
            <v>-5.62</v>
          </cell>
        </row>
        <row r="2043">
          <cell r="B2043">
            <v>6000007</v>
          </cell>
          <cell r="E2043">
            <v>0</v>
          </cell>
          <cell r="F2043" t="str">
            <v>METAL RACK 6"(L)X20"(D)X6'1/2H</v>
          </cell>
          <cell r="J2043" t="str">
            <v>Ordinary deprec.</v>
          </cell>
          <cell r="K2043">
            <v>-67.45</v>
          </cell>
          <cell r="L2043">
            <v>-61.83</v>
          </cell>
          <cell r="N2043">
            <v>-5.62</v>
          </cell>
        </row>
        <row r="2044">
          <cell r="B2044">
            <v>6000008</v>
          </cell>
          <cell r="E2044">
            <v>0</v>
          </cell>
          <cell r="F2044" t="str">
            <v>METAL RACK 6"(L)X20"(D)X6'1/2H</v>
          </cell>
          <cell r="J2044" t="str">
            <v>Ordinary deprec.</v>
          </cell>
          <cell r="K2044">
            <v>-67.45</v>
          </cell>
          <cell r="L2044">
            <v>-61.83</v>
          </cell>
          <cell r="N2044">
            <v>-5.62</v>
          </cell>
        </row>
        <row r="2045">
          <cell r="B2045">
            <v>6000009</v>
          </cell>
          <cell r="E2045">
            <v>0</v>
          </cell>
          <cell r="F2045" t="str">
            <v>METAL RACK 6"(L)X20"(D)X6'1/2H</v>
          </cell>
          <cell r="J2045" t="str">
            <v>Ordinary deprec.</v>
          </cell>
          <cell r="K2045">
            <v>-67.45</v>
          </cell>
          <cell r="L2045">
            <v>-61.83</v>
          </cell>
          <cell r="N2045">
            <v>-5.62</v>
          </cell>
        </row>
        <row r="2046">
          <cell r="B2046">
            <v>6000010</v>
          </cell>
          <cell r="E2046">
            <v>0</v>
          </cell>
          <cell r="F2046" t="str">
            <v>METAL RACK 6"(L)X20"(D)X6'1/2H</v>
          </cell>
          <cell r="J2046" t="str">
            <v>Ordinary deprec.</v>
          </cell>
          <cell r="K2046">
            <v>-67.45</v>
          </cell>
          <cell r="L2046">
            <v>-61.83</v>
          </cell>
          <cell r="N2046">
            <v>-5.62</v>
          </cell>
        </row>
        <row r="2047">
          <cell r="B2047">
            <v>6000011</v>
          </cell>
          <cell r="E2047">
            <v>0</v>
          </cell>
          <cell r="F2047" t="str">
            <v>METAL RACK 6"(L)X20"(D)X6'1/2H</v>
          </cell>
          <cell r="J2047" t="str">
            <v>Ordinary deprec.</v>
          </cell>
          <cell r="K2047">
            <v>-67.45</v>
          </cell>
          <cell r="L2047">
            <v>-61.83</v>
          </cell>
          <cell r="N2047">
            <v>-5.62</v>
          </cell>
        </row>
        <row r="2048">
          <cell r="B2048">
            <v>6000041</v>
          </cell>
          <cell r="E2048">
            <v>0</v>
          </cell>
          <cell r="F2048" t="str">
            <v>CHAIR C/W ARM &amp; GAS LIFT</v>
          </cell>
          <cell r="J2048" t="str">
            <v>Ordinary deprec.</v>
          </cell>
          <cell r="K2048">
            <v>-14.89</v>
          </cell>
          <cell r="L2048">
            <v>-13.65</v>
          </cell>
          <cell r="N2048">
            <v>-1.24</v>
          </cell>
        </row>
        <row r="2049">
          <cell r="B2049">
            <v>6000042</v>
          </cell>
          <cell r="E2049">
            <v>0</v>
          </cell>
          <cell r="F2049" t="str">
            <v>CHAIR C/W ARM &amp; GAS LIFT</v>
          </cell>
          <cell r="J2049" t="str">
            <v>Ordinary deprec.</v>
          </cell>
          <cell r="K2049">
            <v>-14.89</v>
          </cell>
          <cell r="L2049">
            <v>-13.65</v>
          </cell>
          <cell r="N2049">
            <v>-1.24</v>
          </cell>
        </row>
        <row r="2051">
          <cell r="B2051">
            <v>150000</v>
          </cell>
          <cell r="F2051">
            <v>102001200</v>
          </cell>
          <cell r="I2051">
            <v>300000093</v>
          </cell>
          <cell r="J2051" t="str">
            <v>Ordinary deprec.</v>
          </cell>
          <cell r="K2051">
            <v>-434.48</v>
          </cell>
          <cell r="L2051">
            <v>-398.28</v>
          </cell>
          <cell r="N2051">
            <v>-36.200000000000003</v>
          </cell>
        </row>
        <row r="2053">
          <cell r="B2053">
            <v>150000</v>
          </cell>
          <cell r="F2053">
            <v>102001200</v>
          </cell>
          <cell r="H2053" t="str">
            <v>*</v>
          </cell>
          <cell r="J2053" t="str">
            <v>Ordinary deprec.</v>
          </cell>
          <cell r="K2053">
            <v>-434.48</v>
          </cell>
          <cell r="L2053">
            <v>-398.28</v>
          </cell>
          <cell r="N2053">
            <v>-36.200000000000003</v>
          </cell>
        </row>
        <row r="2058">
          <cell r="C2058">
            <v>1020</v>
          </cell>
          <cell r="D2058" t="str">
            <v xml:space="preserve">                                             Book depreciation</v>
          </cell>
          <cell r="M2058" t="str">
            <v>Per:</v>
          </cell>
          <cell r="O2058">
            <v>2003</v>
          </cell>
          <cell r="P2058" t="str">
            <v>/</v>
          </cell>
          <cell r="Q2058">
            <v>12</v>
          </cell>
          <cell r="R2058" t="str">
            <v>-</v>
          </cell>
          <cell r="S2058">
            <v>1</v>
          </cell>
        </row>
        <row r="2060">
          <cell r="G2060" t="str">
            <v>Cost center</v>
          </cell>
        </row>
        <row r="2061">
          <cell r="G2061">
            <v>102001300</v>
          </cell>
        </row>
        <row r="2063">
          <cell r="B2063" t="str">
            <v>Main number</v>
          </cell>
          <cell r="E2063" t="str">
            <v>SNo.</v>
          </cell>
          <cell r="F2063" t="str">
            <v>Name</v>
          </cell>
          <cell r="I2063" t="str">
            <v>Doc.no.</v>
          </cell>
          <cell r="J2063" t="str">
            <v>Deprec. type</v>
          </cell>
          <cell r="K2063" t="str">
            <v xml:space="preserve">        planned</v>
          </cell>
          <cell r="L2063" t="str">
            <v xml:space="preserve">         posted</v>
          </cell>
          <cell r="N2063" t="str">
            <v xml:space="preserve">        to post</v>
          </cell>
        </row>
        <row r="2065">
          <cell r="B2065">
            <v>6000039</v>
          </cell>
          <cell r="E2065">
            <v>0</v>
          </cell>
          <cell r="F2065" t="str">
            <v>CHAIR C/W ARM &amp; GAS LIFT</v>
          </cell>
          <cell r="J2065" t="str">
            <v>Ordinary deprec.</v>
          </cell>
          <cell r="K2065">
            <v>-14.89</v>
          </cell>
          <cell r="L2065">
            <v>-13.65</v>
          </cell>
          <cell r="N2065">
            <v>-1.24</v>
          </cell>
        </row>
        <row r="2066">
          <cell r="B2066">
            <v>6000040</v>
          </cell>
          <cell r="E2066">
            <v>0</v>
          </cell>
          <cell r="F2066" t="str">
            <v>CHAIR C/W ARM &amp; GAS LIFT</v>
          </cell>
          <cell r="J2066" t="str">
            <v>Ordinary deprec.</v>
          </cell>
          <cell r="K2066">
            <v>-14.89</v>
          </cell>
          <cell r="L2066">
            <v>-13.65</v>
          </cell>
          <cell r="N2066">
            <v>-1.24</v>
          </cell>
        </row>
        <row r="2067">
          <cell r="B2067">
            <v>6000061</v>
          </cell>
          <cell r="E2067">
            <v>0</v>
          </cell>
          <cell r="F2067" t="str">
            <v>OFFICE CHAIR WITH ARM(STAR 40)</v>
          </cell>
          <cell r="J2067" t="str">
            <v>Ordinary deprec.</v>
          </cell>
          <cell r="K2067">
            <v>-77.44</v>
          </cell>
          <cell r="L2067">
            <v>-70.989999999999995</v>
          </cell>
          <cell r="N2067">
            <v>-6.45</v>
          </cell>
        </row>
        <row r="2068">
          <cell r="B2068">
            <v>6000064</v>
          </cell>
          <cell r="E2068">
            <v>0</v>
          </cell>
          <cell r="F2068" t="str">
            <v>STEEL FULL HEIGHT CUPBOARD</v>
          </cell>
          <cell r="J2068" t="str">
            <v>Ordinary deprec.</v>
          </cell>
          <cell r="K2068">
            <v>-33.76</v>
          </cell>
          <cell r="L2068">
            <v>-30.95</v>
          </cell>
          <cell r="N2068">
            <v>-2.81</v>
          </cell>
        </row>
        <row r="2069">
          <cell r="B2069">
            <v>6000069</v>
          </cell>
          <cell r="E2069">
            <v>0</v>
          </cell>
          <cell r="F2069" t="str">
            <v>STEEL FULL HEIGHT CUPBOARD</v>
          </cell>
          <cell r="J2069" t="str">
            <v>Ordinary deprec.</v>
          </cell>
          <cell r="K2069">
            <v>-33.75</v>
          </cell>
          <cell r="L2069">
            <v>-30.94</v>
          </cell>
          <cell r="N2069">
            <v>-2.81</v>
          </cell>
        </row>
        <row r="2070">
          <cell r="B2070">
            <v>6000072</v>
          </cell>
          <cell r="E2070">
            <v>0</v>
          </cell>
          <cell r="F2070" t="str">
            <v>TYPIST CHAIR WITH ARMREST 148</v>
          </cell>
          <cell r="J2070" t="str">
            <v>Ordinary deprec.</v>
          </cell>
          <cell r="K2070">
            <v>-19.350000000000001</v>
          </cell>
          <cell r="L2070">
            <v>-17.739999999999998</v>
          </cell>
          <cell r="N2070">
            <v>-1.61</v>
          </cell>
        </row>
        <row r="2071">
          <cell r="B2071">
            <v>6000077</v>
          </cell>
          <cell r="E2071">
            <v>0</v>
          </cell>
          <cell r="F2071" t="str">
            <v>CHROME WIRE SHELVES</v>
          </cell>
          <cell r="J2071" t="str">
            <v>Ordinary deprec.</v>
          </cell>
          <cell r="K2071">
            <v>-83.17</v>
          </cell>
          <cell r="L2071">
            <v>-76.239999999999995</v>
          </cell>
          <cell r="N2071">
            <v>-6.93</v>
          </cell>
        </row>
        <row r="2072">
          <cell r="B2072">
            <v>6000078</v>
          </cell>
          <cell r="E2072">
            <v>0</v>
          </cell>
          <cell r="F2072" t="str">
            <v>CHROME WIRE SHELVES</v>
          </cell>
          <cell r="J2072" t="str">
            <v>Ordinary deprec.</v>
          </cell>
          <cell r="K2072">
            <v>-83.17</v>
          </cell>
          <cell r="L2072">
            <v>-76.239999999999995</v>
          </cell>
          <cell r="N2072">
            <v>-6.93</v>
          </cell>
        </row>
        <row r="2074">
          <cell r="B2074">
            <v>150000</v>
          </cell>
          <cell r="F2074">
            <v>102001300</v>
          </cell>
          <cell r="I2074">
            <v>300000094</v>
          </cell>
          <cell r="J2074" t="str">
            <v>Ordinary deprec.</v>
          </cell>
          <cell r="K2074">
            <v>-360.42</v>
          </cell>
          <cell r="L2074">
            <v>-330.4</v>
          </cell>
          <cell r="N2074">
            <v>-30.02</v>
          </cell>
        </row>
        <row r="2076">
          <cell r="B2076">
            <v>150000</v>
          </cell>
          <cell r="F2076">
            <v>102001300</v>
          </cell>
          <cell r="H2076" t="str">
            <v>*</v>
          </cell>
          <cell r="J2076" t="str">
            <v>Ordinary deprec.</v>
          </cell>
          <cell r="K2076">
            <v>-360.42</v>
          </cell>
          <cell r="L2076">
            <v>-330.4</v>
          </cell>
          <cell r="N2076">
            <v>-30.02</v>
          </cell>
        </row>
        <row r="2081">
          <cell r="C2081">
            <v>1020</v>
          </cell>
          <cell r="D2081" t="str">
            <v xml:space="preserve">                                             Book depreciation</v>
          </cell>
          <cell r="M2081" t="str">
            <v>Per:</v>
          </cell>
          <cell r="O2081">
            <v>2003</v>
          </cell>
          <cell r="P2081" t="str">
            <v>/</v>
          </cell>
          <cell r="Q2081">
            <v>12</v>
          </cell>
          <cell r="R2081" t="str">
            <v>-</v>
          </cell>
          <cell r="S2081">
            <v>1</v>
          </cell>
        </row>
        <row r="2083">
          <cell r="G2083" t="str">
            <v>Cost center</v>
          </cell>
        </row>
        <row r="2084">
          <cell r="G2084">
            <v>102001610</v>
          </cell>
        </row>
        <row r="2086">
          <cell r="B2086" t="str">
            <v>Main number</v>
          </cell>
          <cell r="E2086" t="str">
            <v>SNo.</v>
          </cell>
          <cell r="F2086" t="str">
            <v>Name</v>
          </cell>
          <cell r="I2086" t="str">
            <v>Doc.no.</v>
          </cell>
          <cell r="J2086" t="str">
            <v>Deprec. type</v>
          </cell>
          <cell r="K2086" t="str">
            <v xml:space="preserve">        planned</v>
          </cell>
          <cell r="L2086" t="str">
            <v xml:space="preserve">         posted</v>
          </cell>
          <cell r="N2086" t="str">
            <v xml:space="preserve">        to post</v>
          </cell>
        </row>
        <row r="2088">
          <cell r="B2088">
            <v>6000000</v>
          </cell>
          <cell r="E2088">
            <v>0</v>
          </cell>
          <cell r="F2088" t="str">
            <v>MOBILE DRAWER &amp; MEDIUM CHAIR</v>
          </cell>
          <cell r="J2088" t="str">
            <v>Ordinary deprec.</v>
          </cell>
          <cell r="K2088">
            <v>-12.25</v>
          </cell>
          <cell r="L2088">
            <v>-11.23</v>
          </cell>
          <cell r="N2088">
            <v>-1.02</v>
          </cell>
        </row>
        <row r="2089">
          <cell r="B2089">
            <v>6000001</v>
          </cell>
          <cell r="E2089">
            <v>0</v>
          </cell>
          <cell r="F2089" t="str">
            <v>MOBILE DRAWER &amp; MEDIUM CHAIR</v>
          </cell>
          <cell r="J2089" t="str">
            <v>Ordinary deprec.</v>
          </cell>
          <cell r="K2089">
            <v>-12.25</v>
          </cell>
          <cell r="L2089">
            <v>-11.23</v>
          </cell>
          <cell r="N2089">
            <v>-1.02</v>
          </cell>
        </row>
        <row r="2090">
          <cell r="B2090">
            <v>6000002</v>
          </cell>
          <cell r="E2090">
            <v>0</v>
          </cell>
          <cell r="F2090" t="str">
            <v>MOBILE DRAWER &amp; MEDIUM CHAIR</v>
          </cell>
          <cell r="J2090" t="str">
            <v>Ordinary deprec.</v>
          </cell>
          <cell r="K2090">
            <v>-12.25</v>
          </cell>
          <cell r="L2090">
            <v>-11.23</v>
          </cell>
          <cell r="N2090">
            <v>-1.02</v>
          </cell>
        </row>
        <row r="2091">
          <cell r="B2091">
            <v>6000003</v>
          </cell>
          <cell r="E2091">
            <v>0</v>
          </cell>
          <cell r="F2091" t="str">
            <v>5" TABLE</v>
          </cell>
          <cell r="J2091" t="str">
            <v>Ordinary deprec.</v>
          </cell>
          <cell r="K2091">
            <v>-43.58</v>
          </cell>
          <cell r="L2091">
            <v>-39.950000000000003</v>
          </cell>
          <cell r="N2091">
            <v>-3.63</v>
          </cell>
        </row>
        <row r="2092">
          <cell r="B2092">
            <v>6000004</v>
          </cell>
          <cell r="E2092">
            <v>0</v>
          </cell>
          <cell r="F2092" t="str">
            <v>5" TABLE</v>
          </cell>
          <cell r="J2092" t="str">
            <v>Ordinary deprec.</v>
          </cell>
          <cell r="K2092">
            <v>-43.58</v>
          </cell>
          <cell r="L2092">
            <v>-39.950000000000003</v>
          </cell>
          <cell r="N2092">
            <v>-3.63</v>
          </cell>
        </row>
        <row r="2093">
          <cell r="B2093">
            <v>6000005</v>
          </cell>
          <cell r="E2093">
            <v>0</v>
          </cell>
          <cell r="F2093" t="str">
            <v>5" TABLE</v>
          </cell>
          <cell r="J2093" t="str">
            <v>Ordinary deprec.</v>
          </cell>
          <cell r="K2093">
            <v>-43.58</v>
          </cell>
          <cell r="L2093">
            <v>-39.950000000000003</v>
          </cell>
          <cell r="N2093">
            <v>-3.63</v>
          </cell>
        </row>
        <row r="2094">
          <cell r="B2094">
            <v>6000037</v>
          </cell>
          <cell r="E2094">
            <v>0</v>
          </cell>
          <cell r="F2094" t="str">
            <v>FULL HEIGHT CUPBOARD</v>
          </cell>
          <cell r="J2094" t="str">
            <v>Ordinary deprec.</v>
          </cell>
          <cell r="K2094">
            <v>-27.41</v>
          </cell>
          <cell r="L2094">
            <v>-25.13</v>
          </cell>
          <cell r="N2094">
            <v>-2.2799999999999998</v>
          </cell>
        </row>
        <row r="2095">
          <cell r="B2095">
            <v>6000038</v>
          </cell>
          <cell r="E2095">
            <v>0</v>
          </cell>
          <cell r="F2095" t="str">
            <v>FULL HEIGHT CUPBOARD</v>
          </cell>
          <cell r="J2095" t="str">
            <v>Ordinary deprec.</v>
          </cell>
          <cell r="K2095">
            <v>-29.97</v>
          </cell>
          <cell r="L2095">
            <v>-27.47</v>
          </cell>
          <cell r="N2095">
            <v>-2.5</v>
          </cell>
        </row>
        <row r="2097">
          <cell r="B2097">
            <v>150000</v>
          </cell>
          <cell r="F2097">
            <v>102001610</v>
          </cell>
          <cell r="I2097">
            <v>300000095</v>
          </cell>
          <cell r="J2097" t="str">
            <v>Ordinary deprec.</v>
          </cell>
          <cell r="K2097">
            <v>-224.87</v>
          </cell>
          <cell r="L2097">
            <v>-206.14</v>
          </cell>
          <cell r="N2097">
            <v>-18.73</v>
          </cell>
        </row>
        <row r="2099">
          <cell r="B2099">
            <v>150000</v>
          </cell>
          <cell r="F2099">
            <v>102001610</v>
          </cell>
          <cell r="H2099" t="str">
            <v>*</v>
          </cell>
          <cell r="J2099" t="str">
            <v>Ordinary deprec.</v>
          </cell>
          <cell r="K2099">
            <v>-224.87</v>
          </cell>
          <cell r="L2099">
            <v>-206.14</v>
          </cell>
          <cell r="N2099">
            <v>-18.73</v>
          </cell>
        </row>
        <row r="2104">
          <cell r="C2104">
            <v>1020</v>
          </cell>
          <cell r="D2104" t="str">
            <v xml:space="preserve">                                             Book depreciation</v>
          </cell>
          <cell r="M2104" t="str">
            <v>Per:</v>
          </cell>
          <cell r="O2104">
            <v>2003</v>
          </cell>
          <cell r="P2104" t="str">
            <v>/</v>
          </cell>
          <cell r="Q2104">
            <v>12</v>
          </cell>
          <cell r="R2104" t="str">
            <v>-</v>
          </cell>
          <cell r="S2104">
            <v>1</v>
          </cell>
        </row>
        <row r="2106">
          <cell r="G2106" t="str">
            <v>Cost center</v>
          </cell>
        </row>
        <row r="2107">
          <cell r="G2107">
            <v>102001630</v>
          </cell>
        </row>
        <row r="2109">
          <cell r="B2109" t="str">
            <v>Main number</v>
          </cell>
          <cell r="E2109" t="str">
            <v>SNo.</v>
          </cell>
          <cell r="F2109" t="str">
            <v>Name</v>
          </cell>
          <cell r="I2109" t="str">
            <v>Doc.no.</v>
          </cell>
          <cell r="J2109" t="str">
            <v>Deprec. type</v>
          </cell>
          <cell r="K2109" t="str">
            <v xml:space="preserve">        planned</v>
          </cell>
          <cell r="L2109" t="str">
            <v xml:space="preserve">         posted</v>
          </cell>
          <cell r="N2109" t="str">
            <v xml:space="preserve">        to post</v>
          </cell>
        </row>
        <row r="2111">
          <cell r="B2111">
            <v>6000012</v>
          </cell>
          <cell r="E2111">
            <v>0</v>
          </cell>
          <cell r="F2111" t="str">
            <v>SAFE (CHUBB),MODEL:7406</v>
          </cell>
          <cell r="J2111" t="str">
            <v>Ordinary deprec.</v>
          </cell>
          <cell r="K2111">
            <v>-738.08</v>
          </cell>
          <cell r="L2111">
            <v>-676.57</v>
          </cell>
          <cell r="N2111">
            <v>-61.51</v>
          </cell>
        </row>
        <row r="2112">
          <cell r="B2112">
            <v>6000013</v>
          </cell>
          <cell r="E2112">
            <v>0</v>
          </cell>
          <cell r="F2112" t="str">
            <v>CABINET</v>
          </cell>
          <cell r="J2112" t="str">
            <v>Ordinary deprec.</v>
          </cell>
          <cell r="K2112">
            <v>-376.04</v>
          </cell>
          <cell r="L2112">
            <v>-344.7</v>
          </cell>
          <cell r="N2112">
            <v>-31.34</v>
          </cell>
        </row>
        <row r="2113">
          <cell r="B2113">
            <v>6000014</v>
          </cell>
          <cell r="E2113">
            <v>0</v>
          </cell>
          <cell r="F2113" t="str">
            <v>SAFE (CHUBB)</v>
          </cell>
          <cell r="J2113" t="str">
            <v>Ordinary deprec.</v>
          </cell>
          <cell r="K2113">
            <v>-407.36</v>
          </cell>
          <cell r="L2113">
            <v>-373.41</v>
          </cell>
          <cell r="N2113">
            <v>-33.950000000000003</v>
          </cell>
        </row>
        <row r="2114">
          <cell r="B2114">
            <v>6000015</v>
          </cell>
          <cell r="E2114">
            <v>0</v>
          </cell>
          <cell r="F2114" t="str">
            <v>SAFE(CHUBB)</v>
          </cell>
          <cell r="J2114" t="str">
            <v>Ordinary deprec.</v>
          </cell>
          <cell r="K2114">
            <v>-419.84</v>
          </cell>
          <cell r="L2114">
            <v>-384.85</v>
          </cell>
          <cell r="N2114">
            <v>-34.99</v>
          </cell>
        </row>
        <row r="2115">
          <cell r="B2115">
            <v>6000016</v>
          </cell>
          <cell r="E2115">
            <v>0</v>
          </cell>
          <cell r="F2115" t="str">
            <v>WP TABLE &amp; CONFERENCE TABLE</v>
          </cell>
          <cell r="J2115" t="str">
            <v>Ordinary deprec.</v>
          </cell>
          <cell r="K2115">
            <v>-307.64</v>
          </cell>
          <cell r="L2115">
            <v>-282</v>
          </cell>
          <cell r="N2115">
            <v>-25.64</v>
          </cell>
        </row>
        <row r="2116">
          <cell r="B2116">
            <v>6000018</v>
          </cell>
          <cell r="E2116">
            <v>0</v>
          </cell>
          <cell r="F2116" t="str">
            <v>CABINET</v>
          </cell>
          <cell r="J2116" t="str">
            <v>Ordinary deprec.</v>
          </cell>
          <cell r="K2116">
            <v>-235.28</v>
          </cell>
          <cell r="L2116">
            <v>-215.67</v>
          </cell>
          <cell r="N2116">
            <v>-19.61</v>
          </cell>
        </row>
        <row r="2117">
          <cell r="B2117">
            <v>6000019</v>
          </cell>
          <cell r="E2117">
            <v>0</v>
          </cell>
          <cell r="F2117" t="str">
            <v>STEEL CABINET</v>
          </cell>
          <cell r="J2117" t="str">
            <v>Ordinary deprec.</v>
          </cell>
          <cell r="K2117">
            <v>-250.88</v>
          </cell>
          <cell r="L2117">
            <v>-229.97</v>
          </cell>
          <cell r="N2117">
            <v>-20.91</v>
          </cell>
        </row>
        <row r="2118">
          <cell r="B2118">
            <v>6000020</v>
          </cell>
          <cell r="E2118">
            <v>0</v>
          </cell>
          <cell r="F2118" t="str">
            <v>CABINET</v>
          </cell>
          <cell r="J2118" t="str">
            <v>Ordinary deprec.</v>
          </cell>
          <cell r="K2118">
            <v>-251</v>
          </cell>
          <cell r="L2118">
            <v>-230.08</v>
          </cell>
          <cell r="N2118">
            <v>-20.92</v>
          </cell>
        </row>
        <row r="2119">
          <cell r="B2119">
            <v>6000021</v>
          </cell>
          <cell r="E2119">
            <v>0</v>
          </cell>
          <cell r="F2119" t="str">
            <v>PUNCH CARD MACHINE</v>
          </cell>
          <cell r="J2119" t="str">
            <v>Ordinary deprec.</v>
          </cell>
          <cell r="K2119">
            <v>-266.48</v>
          </cell>
          <cell r="L2119">
            <v>-244.27</v>
          </cell>
          <cell r="N2119">
            <v>-22.21</v>
          </cell>
        </row>
        <row r="2120">
          <cell r="B2120">
            <v>6000022</v>
          </cell>
          <cell r="E2120">
            <v>0</v>
          </cell>
          <cell r="F2120" t="str">
            <v>OFFICE TABLE-71'L</v>
          </cell>
          <cell r="J2120" t="str">
            <v>Ordinary deprec.</v>
          </cell>
          <cell r="K2120">
            <v>-211.76</v>
          </cell>
          <cell r="L2120">
            <v>-194.11</v>
          </cell>
          <cell r="N2120">
            <v>-17.649999999999999</v>
          </cell>
        </row>
        <row r="2121">
          <cell r="B2121">
            <v>6000023</v>
          </cell>
          <cell r="E2121">
            <v>0</v>
          </cell>
          <cell r="F2121" t="str">
            <v>DIRECTOR CHAIR</v>
          </cell>
          <cell r="J2121" t="str">
            <v>Ordinary deprec.</v>
          </cell>
          <cell r="K2121">
            <v>-213.32</v>
          </cell>
          <cell r="L2121">
            <v>-195.54</v>
          </cell>
          <cell r="N2121">
            <v>-17.78</v>
          </cell>
        </row>
        <row r="2122">
          <cell r="B2122">
            <v>6000024</v>
          </cell>
          <cell r="E2122">
            <v>0</v>
          </cell>
          <cell r="F2122" t="str">
            <v>CABINET LOCKER</v>
          </cell>
          <cell r="J2122" t="str">
            <v>Ordinary deprec.</v>
          </cell>
          <cell r="K2122">
            <v>-180.44</v>
          </cell>
          <cell r="L2122">
            <v>-165.4</v>
          </cell>
          <cell r="N2122">
            <v>-15.04</v>
          </cell>
        </row>
        <row r="2123">
          <cell r="B2123">
            <v>6000025</v>
          </cell>
          <cell r="E2123">
            <v>0</v>
          </cell>
          <cell r="F2123" t="str">
            <v>VISITOR CHAIR</v>
          </cell>
          <cell r="J2123" t="str">
            <v>Ordinary deprec.</v>
          </cell>
          <cell r="K2123">
            <v>-117.92</v>
          </cell>
          <cell r="L2123">
            <v>-108.09</v>
          </cell>
          <cell r="N2123">
            <v>-9.83</v>
          </cell>
        </row>
        <row r="2124">
          <cell r="B2124">
            <v>6000026</v>
          </cell>
          <cell r="E2124">
            <v>0</v>
          </cell>
          <cell r="F2124" t="str">
            <v>TABLE</v>
          </cell>
          <cell r="J2124" t="str">
            <v>Ordinary deprec.</v>
          </cell>
          <cell r="K2124">
            <v>-118.4</v>
          </cell>
          <cell r="L2124">
            <v>-108.53</v>
          </cell>
          <cell r="N2124">
            <v>-9.8699999999999992</v>
          </cell>
        </row>
        <row r="2125">
          <cell r="B2125">
            <v>6000027</v>
          </cell>
          <cell r="E2125">
            <v>0</v>
          </cell>
          <cell r="F2125" t="str">
            <v>TABLE &amp; CHAIRS</v>
          </cell>
          <cell r="J2125" t="str">
            <v>Ordinary deprec.</v>
          </cell>
          <cell r="K2125">
            <v>-91.76</v>
          </cell>
          <cell r="L2125">
            <v>-84.11</v>
          </cell>
          <cell r="N2125">
            <v>-7.65</v>
          </cell>
        </row>
        <row r="2126">
          <cell r="B2126">
            <v>6000028</v>
          </cell>
          <cell r="E2126">
            <v>0</v>
          </cell>
          <cell r="F2126" t="str">
            <v>CONFERENCE CHAIR</v>
          </cell>
          <cell r="J2126" t="str">
            <v>Ordinary deprec.</v>
          </cell>
          <cell r="K2126">
            <v>-94.4</v>
          </cell>
          <cell r="L2126">
            <v>-86.53</v>
          </cell>
          <cell r="N2126">
            <v>-7.87</v>
          </cell>
        </row>
        <row r="2127">
          <cell r="B2127">
            <v>6000029</v>
          </cell>
          <cell r="E2127">
            <v>0</v>
          </cell>
          <cell r="F2127" t="str">
            <v>TYPIST CHAIR</v>
          </cell>
          <cell r="J2127" t="str">
            <v>Ordinary deprec.</v>
          </cell>
          <cell r="K2127">
            <v>-86.6</v>
          </cell>
          <cell r="L2127">
            <v>-79.38</v>
          </cell>
          <cell r="N2127">
            <v>-7.22</v>
          </cell>
        </row>
        <row r="2128">
          <cell r="B2128">
            <v>6000030</v>
          </cell>
          <cell r="E2128">
            <v>0</v>
          </cell>
          <cell r="F2128" t="str">
            <v>FULL HIGH CABINET</v>
          </cell>
          <cell r="J2128" t="str">
            <v>Ordinary deprec.</v>
          </cell>
          <cell r="K2128">
            <v>-88.16</v>
          </cell>
          <cell r="L2128">
            <v>-80.81</v>
          </cell>
          <cell r="N2128">
            <v>-7.35</v>
          </cell>
        </row>
        <row r="2129">
          <cell r="B2129">
            <v>6000031</v>
          </cell>
          <cell r="E2129">
            <v>0</v>
          </cell>
          <cell r="F2129" t="str">
            <v>CABINET</v>
          </cell>
          <cell r="J2129" t="str">
            <v>Ordinary deprec.</v>
          </cell>
          <cell r="K2129">
            <v>-78.8</v>
          </cell>
          <cell r="L2129">
            <v>-72.23</v>
          </cell>
          <cell r="N2129">
            <v>-6.57</v>
          </cell>
        </row>
        <row r="2130">
          <cell r="B2130">
            <v>6000032</v>
          </cell>
          <cell r="E2130">
            <v>0</v>
          </cell>
          <cell r="F2130" t="str">
            <v>METAL TABLE 2 1/2"X4"</v>
          </cell>
          <cell r="J2130" t="str">
            <v>Ordinary deprec.</v>
          </cell>
          <cell r="K2130">
            <v>-83.12</v>
          </cell>
          <cell r="L2130">
            <v>-76.19</v>
          </cell>
          <cell r="N2130">
            <v>-6.93</v>
          </cell>
        </row>
        <row r="2131">
          <cell r="B2131">
            <v>6000034</v>
          </cell>
          <cell r="E2131">
            <v>0</v>
          </cell>
          <cell r="F2131" t="str">
            <v>STEEL 4 DRAWER CABINET</v>
          </cell>
          <cell r="J2131" t="str">
            <v>Ordinary deprec.</v>
          </cell>
          <cell r="K2131">
            <v>-59.72</v>
          </cell>
          <cell r="L2131">
            <v>-54.74</v>
          </cell>
          <cell r="N2131">
            <v>-4.9800000000000004</v>
          </cell>
        </row>
        <row r="2132">
          <cell r="B2132">
            <v>6000035</v>
          </cell>
          <cell r="E2132">
            <v>0</v>
          </cell>
          <cell r="F2132" t="str">
            <v>STEEL TABLE</v>
          </cell>
          <cell r="J2132" t="str">
            <v>Ordinary deprec.</v>
          </cell>
          <cell r="K2132">
            <v>-59.96</v>
          </cell>
          <cell r="L2132">
            <v>-54.96</v>
          </cell>
          <cell r="N2132">
            <v>-5</v>
          </cell>
        </row>
        <row r="2133">
          <cell r="B2133">
            <v>6000036</v>
          </cell>
          <cell r="E2133">
            <v>0</v>
          </cell>
          <cell r="F2133" t="str">
            <v>TABLE 2 1/2"X5'3"-WP+3D</v>
          </cell>
          <cell r="J2133" t="str">
            <v>Ordinary deprec.</v>
          </cell>
          <cell r="K2133">
            <v>-61.52</v>
          </cell>
          <cell r="L2133">
            <v>-56.39</v>
          </cell>
          <cell r="N2133">
            <v>-5.13</v>
          </cell>
        </row>
        <row r="2134">
          <cell r="B2134">
            <v>6000062</v>
          </cell>
          <cell r="E2134">
            <v>0</v>
          </cell>
          <cell r="F2134" t="str">
            <v>4"ROUND DISCUSSING TABLE</v>
          </cell>
          <cell r="J2134" t="str">
            <v>Ordinary deprec.</v>
          </cell>
          <cell r="K2134">
            <v>-34.96</v>
          </cell>
          <cell r="L2134">
            <v>-32.049999999999997</v>
          </cell>
          <cell r="N2134">
            <v>-2.91</v>
          </cell>
        </row>
        <row r="2135">
          <cell r="B2135">
            <v>6000063</v>
          </cell>
          <cell r="E2135">
            <v>0</v>
          </cell>
          <cell r="F2135" t="str">
            <v>CONFERENCE CHAIR W/O ARM</v>
          </cell>
          <cell r="J2135" t="str">
            <v>Ordinary deprec.</v>
          </cell>
          <cell r="K2135">
            <v>-34</v>
          </cell>
          <cell r="L2135">
            <v>-31.17</v>
          </cell>
          <cell r="N2135">
            <v>-2.83</v>
          </cell>
        </row>
        <row r="2136">
          <cell r="B2136">
            <v>6000065</v>
          </cell>
          <cell r="E2136">
            <v>0</v>
          </cell>
          <cell r="F2136" t="str">
            <v>4'ROUND DISCUSSING TABLE</v>
          </cell>
          <cell r="J2136" t="str">
            <v>Ordinary deprec.</v>
          </cell>
          <cell r="K2136">
            <v>-34.92</v>
          </cell>
          <cell r="L2136">
            <v>-32.01</v>
          </cell>
          <cell r="N2136">
            <v>-2.91</v>
          </cell>
        </row>
        <row r="2137">
          <cell r="B2137">
            <v>6000066</v>
          </cell>
          <cell r="E2137">
            <v>0</v>
          </cell>
          <cell r="F2137" t="str">
            <v>STEEL 6 CPMPARTMENT LOCKER</v>
          </cell>
          <cell r="J2137" t="str">
            <v>Ordinary deprec.</v>
          </cell>
          <cell r="K2137">
            <v>-200.19</v>
          </cell>
          <cell r="L2137">
            <v>-183.51</v>
          </cell>
          <cell r="N2137">
            <v>-16.68</v>
          </cell>
        </row>
        <row r="2138">
          <cell r="B2138">
            <v>6000067</v>
          </cell>
          <cell r="E2138">
            <v>0</v>
          </cell>
          <cell r="F2138" t="str">
            <v>TABLE</v>
          </cell>
          <cell r="J2138" t="str">
            <v>Ordinary deprec.</v>
          </cell>
          <cell r="K2138">
            <v>-34.950000000000003</v>
          </cell>
          <cell r="L2138">
            <v>-32.04</v>
          </cell>
          <cell r="N2138">
            <v>-2.91</v>
          </cell>
        </row>
        <row r="2139">
          <cell r="B2139">
            <v>6000068</v>
          </cell>
          <cell r="E2139">
            <v>0</v>
          </cell>
          <cell r="F2139" t="str">
            <v>TABLE</v>
          </cell>
          <cell r="J2139" t="str">
            <v>Ordinary deprec.</v>
          </cell>
          <cell r="K2139">
            <v>-33.99</v>
          </cell>
          <cell r="L2139">
            <v>-31.16</v>
          </cell>
          <cell r="N2139">
            <v>-2.83</v>
          </cell>
        </row>
        <row r="2140">
          <cell r="B2140">
            <v>6000070</v>
          </cell>
          <cell r="E2140">
            <v>0</v>
          </cell>
          <cell r="F2140" t="str">
            <v>TABLE</v>
          </cell>
          <cell r="J2140" t="str">
            <v>Ordinary deprec.</v>
          </cell>
          <cell r="K2140">
            <v>-31.83</v>
          </cell>
          <cell r="L2140">
            <v>-29.18</v>
          </cell>
          <cell r="N2140">
            <v>-2.65</v>
          </cell>
        </row>
        <row r="2141">
          <cell r="B2141">
            <v>6000071</v>
          </cell>
          <cell r="E2141">
            <v>0</v>
          </cell>
          <cell r="F2141" t="str">
            <v>CHAIR</v>
          </cell>
          <cell r="J2141" t="str">
            <v>Ordinary deprec.</v>
          </cell>
          <cell r="K2141">
            <v>-22.47</v>
          </cell>
          <cell r="L2141">
            <v>-20.6</v>
          </cell>
          <cell r="N2141">
            <v>-1.87</v>
          </cell>
        </row>
        <row r="2142">
          <cell r="B2142">
            <v>6000073</v>
          </cell>
          <cell r="E2142">
            <v>0</v>
          </cell>
          <cell r="F2142" t="str">
            <v>5" WRITING TABLE</v>
          </cell>
          <cell r="J2142" t="str">
            <v>Ordinary deprec.</v>
          </cell>
          <cell r="K2142">
            <v>-18.75</v>
          </cell>
          <cell r="L2142">
            <v>-17.190000000000001</v>
          </cell>
          <cell r="N2142">
            <v>-1.56</v>
          </cell>
        </row>
        <row r="2144">
          <cell r="B2144">
            <v>150000</v>
          </cell>
          <cell r="F2144">
            <v>102001630</v>
          </cell>
          <cell r="I2144">
            <v>300000096</v>
          </cell>
          <cell r="J2144" t="str">
            <v>Ordinary deprec.</v>
          </cell>
          <cell r="K2144">
            <v>-5244.54</v>
          </cell>
          <cell r="L2144">
            <v>-4807.4399999999996</v>
          </cell>
          <cell r="N2144">
            <v>-437.1</v>
          </cell>
        </row>
        <row r="2146">
          <cell r="B2146">
            <v>150000</v>
          </cell>
          <cell r="F2146">
            <v>102001630</v>
          </cell>
          <cell r="H2146" t="str">
            <v>*</v>
          </cell>
          <cell r="J2146" t="str">
            <v>Ordinary deprec.</v>
          </cell>
          <cell r="K2146">
            <v>-5244.54</v>
          </cell>
          <cell r="L2146">
            <v>-4807.4399999999996</v>
          </cell>
          <cell r="N2146">
            <v>-437.1</v>
          </cell>
        </row>
        <row r="2148">
          <cell r="B2148">
            <v>150000</v>
          </cell>
          <cell r="F2148" t="str">
            <v>*</v>
          </cell>
          <cell r="J2148" t="str">
            <v>Ordinary deprec.</v>
          </cell>
          <cell r="K2148">
            <v>-8284.82</v>
          </cell>
          <cell r="L2148">
            <v>-7594.4</v>
          </cell>
          <cell r="N2148">
            <v>-690.42</v>
          </cell>
        </row>
        <row r="2150">
          <cell r="B2150" t="str">
            <v>Total</v>
          </cell>
          <cell r="C2150" t="str">
            <v>Book depreciation</v>
          </cell>
          <cell r="J2150" t="str">
            <v>Ordinary deprec.</v>
          </cell>
          <cell r="K2150">
            <v>-3440318.56</v>
          </cell>
          <cell r="L2150">
            <v>-3131493.48</v>
          </cell>
          <cell r="N2150">
            <v>-308825.08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feature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J2"/>
      <sheetName val="J1"/>
      <sheetName val="Location Codes"/>
      <sheetName val="Temp"/>
      <sheetName val="BGT97STAFF"/>
      <sheetName val="งบการเงิน"/>
      <sheetName val="cash flow 2"/>
      <sheetName val="FKT_PJK"/>
      <sheetName val="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  <sheetName val="GL CB"/>
      <sheetName val="GL M"/>
      <sheetName val="Threshold"/>
      <sheetName val="Stock Aging"/>
      <sheetName val="TB SAP"/>
      <sheetName val="Creditors Zire"/>
      <sheetName val="Sheet1 (2)"/>
      <sheetName val="assumption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Header"/>
      <sheetName val="Lookups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  <sheetName val="f-1"/>
      <sheetName val="BS-FULL"/>
      <sheetName val="FG-ISSUED"/>
      <sheetName val="Wkgs_BS Lead"/>
      <sheetName val="Cost_Summary"/>
      <sheetName val="part-local"/>
      <sheetName val="part-import"/>
      <sheetName val="TB"/>
      <sheetName val="Elimination"/>
      <sheetName val="Wkgs_BS_Lead"/>
      <sheetName val="งบทดลอง_-_ต_ค_2547"/>
      <sheetName val="_IB-PL-YTD"/>
      <sheetName val="219200"/>
      <sheetName val="IN"/>
      <sheetName val="CA5"/>
      <sheetName val="List of Related"/>
      <sheetName val="L110.Analytic Mar 15 VS 16"/>
      <sheetName val="Cost duplicate"/>
      <sheetName val="P8_WW"/>
      <sheetName val="aje"/>
      <sheetName val="VL"/>
      <sheetName val="TN"/>
      <sheetName val="ND"/>
      <sheetName val="Stock Aging"/>
      <sheetName val="MATERIAL MASTER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Ref"/>
      <sheetName val="BS_TB"/>
      <sheetName val="Loss carry forward"/>
      <sheetName val="Sheet3"/>
      <sheetName val="G 31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P&amp;L"/>
      <sheetName val="detail"/>
      <sheetName val="Conso PPE Elim"/>
      <sheetName val="Master TB"/>
      <sheetName val="Q2 EXPECTED"/>
      <sheetName val="fqc_ผลรวม"/>
      <sheetName val="DG-LAP6"/>
      <sheetName val="JCS Summary-FEB'06"/>
      <sheetName val="JCS Summary-DEC'05"/>
      <sheetName val="P&amp;L Mgt"/>
      <sheetName val="Input Page"/>
      <sheetName val="Macro1"/>
      <sheetName val="CONS798"/>
      <sheetName val="G380"/>
      <sheetName val="V300"/>
      <sheetName val="O300"/>
      <sheetName val="ZE300"/>
      <sheetName val="L400"/>
      <sheetName val="K400"/>
      <sheetName val="Validations"/>
      <sheetName val="TB45-12"/>
      <sheetName val="V3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N"/>
      <sheetName val="Imports"/>
      <sheetName val="H-BY-H"/>
      <sheetName val="REVENUES"/>
      <sheetName val="FIXDCF"/>
      <sheetName val="STARTUPS"/>
      <sheetName val="NEWMODEL"/>
      <sheetName val="MOBILE"/>
      <sheetName val="MOBDCF"/>
      <sheetName val="NEWP&amp;L"/>
      <sheetName val="NEWCASH"/>
      <sheetName val="COC"/>
      <sheetName val="KPNQuest"/>
      <sheetName val="VALUE"/>
      <sheetName val="MobileAdds"/>
      <sheetName val="Analytics"/>
      <sheetName val="BBEURO"/>
      <sheetName val="BB"/>
      <sheetName val="SHARES"/>
      <sheetName val="Datapage"/>
      <sheetName val="MRS data"/>
      <sheetName val="report imports"/>
      <sheetName val="POSTVAL"/>
      <sheetName val="KPNSUM"/>
      <sheetName val="KPNCASH"/>
      <sheetName val="KPNMODEL"/>
      <sheetName val="TNT"/>
      <sheetName val="TELDCF"/>
      <sheetName val="EURO"/>
      <sheetName val="Millennium_Equities(H@KPN)"/>
      <sheetName val="HillSamuel"/>
      <sheetName val="Expor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SA"/>
    </sheetNames>
    <sheetDataSet>
      <sheetData sheetId="0" refreshError="1">
        <row r="17">
          <cell r="AB17" t="b">
            <v>1</v>
          </cell>
        </row>
        <row r="21">
          <cell r="AB21" t="b">
            <v>1</v>
          </cell>
        </row>
        <row r="23">
          <cell r="AB23">
            <v>2</v>
          </cell>
        </row>
      </sheetData>
      <sheetData sheetId="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set"/>
      <sheetName val="main"/>
      <sheetName val="Summary"/>
    </sheetNames>
    <sheetDataSet>
      <sheetData sheetId="0" refreshError="1">
        <row r="3">
          <cell r="C3">
            <v>36382</v>
          </cell>
        </row>
      </sheetData>
      <sheetData sheetId="1" refreshError="1"/>
      <sheetData sheetId="2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U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acts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44">
          <cell r="B44" t="str">
            <v>SCHEDULE FA1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Summary"/>
      <sheetName val="Accretion"/>
      <sheetName val="DERMIK Summary"/>
      <sheetName val="DERMIK DCF"/>
      <sheetName val="DERMIK"/>
      <sheetName val="DERMIK Synergies"/>
      <sheetName val="DERMIK Cases"/>
      <sheetName val="DERMIK 94 Plan"/>
      <sheetName val="DERMIK Historicals"/>
      <sheetName val="AdditionalPrintCode"/>
      <sheetName val="MainPrintCode"/>
      <sheetName val="DERMIK Sensitivities"/>
      <sheetName val="DERMIK Multiples"/>
      <sheetName val="DERMIK Matrix"/>
      <sheetName val="Aruba"/>
      <sheetName val="MatrixAruba"/>
      <sheetName val="DCFAruba"/>
      <sheetName val="SENSAruba"/>
      <sheetName val="SUMMARYAruba"/>
      <sheetName val="ARUBA Historicals"/>
      <sheetName val="Comp"/>
      <sheetName val="Module1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2">
          <cell r="AO52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</row>
        <row r="11">
          <cell r="P11">
            <v>264428.49</v>
          </cell>
        </row>
        <row r="12">
          <cell r="P12">
            <v>591945</v>
          </cell>
        </row>
        <row r="13">
          <cell r="P13">
            <v>62000</v>
          </cell>
        </row>
        <row r="14">
          <cell r="P14">
            <v>0</v>
          </cell>
        </row>
        <row r="15">
          <cell r="P15">
            <v>265830512.93000001</v>
          </cell>
        </row>
        <row r="17">
          <cell r="P17">
            <v>680693.25</v>
          </cell>
        </row>
        <row r="18">
          <cell r="P18">
            <v>70859.53</v>
          </cell>
        </row>
        <row r="19">
          <cell r="P19">
            <v>1196.3000000000002</v>
          </cell>
        </row>
        <row r="20">
          <cell r="P20">
            <v>0</v>
          </cell>
        </row>
        <row r="21">
          <cell r="P21">
            <v>0</v>
          </cell>
        </row>
        <row r="22">
          <cell r="P22">
            <v>1218701.45</v>
          </cell>
        </row>
        <row r="23">
          <cell r="P23">
            <v>-2427393.2400000002</v>
          </cell>
        </row>
        <row r="24">
          <cell r="P24">
            <v>-455942.7100000002</v>
          </cell>
        </row>
        <row r="25">
          <cell r="P25">
            <v>265374570.22</v>
          </cell>
        </row>
        <row r="28">
          <cell r="P28">
            <v>225249287.53</v>
          </cell>
        </row>
        <row r="29">
          <cell r="P29">
            <v>586262</v>
          </cell>
        </row>
        <row r="30">
          <cell r="P30">
            <v>16621194.380000001</v>
          </cell>
        </row>
        <row r="31">
          <cell r="P31">
            <v>242456743.91</v>
          </cell>
        </row>
        <row r="32">
          <cell r="P32">
            <v>569798.55000000005</v>
          </cell>
        </row>
        <row r="34">
          <cell r="P34">
            <v>27895543.109999999</v>
          </cell>
        </row>
        <row r="35">
          <cell r="P35">
            <v>13623729.089999996</v>
          </cell>
        </row>
        <row r="36">
          <cell r="P36">
            <v>41519272.199999996</v>
          </cell>
        </row>
        <row r="38">
          <cell r="P38">
            <v>8999879.2699999996</v>
          </cell>
        </row>
        <row r="43">
          <cell r="P43">
            <v>8999879.2699999996</v>
          </cell>
        </row>
        <row r="44">
          <cell r="P44">
            <v>-28171123.709999993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Standing Data"/>
      <sheetName val="Asset &amp; Liability"/>
      <sheetName val="Net asset value"/>
      <sheetName val="featur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IFS"/>
      <sheetName val="UF"/>
      <sheetName val="gl"/>
      <sheetName val="FF_3"/>
      <sheetName val="BPR"/>
      <sheetName val="ADMIN"/>
      <sheetName val="Asp"/>
      <sheetName val="DPLA"/>
      <sheetName val="Energy(update)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Links"/>
      <sheetName val="17-100-35"/>
      <sheetName val="detail-T 05"/>
      <sheetName val="Monthly Returns"/>
      <sheetName val="Lead"/>
      <sheetName val="อัตรามรณะ"/>
      <sheetName val="FF_6"/>
      <sheetName val="D"/>
      <sheetName val="Sheet3"/>
      <sheetName val="FR管理工程図"/>
      <sheetName val="SOR"/>
      <sheetName val="J2"/>
      <sheetName val="J1"/>
      <sheetName val="DG "/>
      <sheetName val="vehicle"/>
      <sheetName val="Purchase Order"/>
      <sheetName val="Customize Your Purchase Order"/>
      <sheetName val="TMS2000"/>
      <sheetName val="ค่าบริหาร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orex"/>
      <sheetName val="X FILES -Summary"/>
      <sheetName val="ProC Summary"/>
      <sheetName val="Command"/>
      <sheetName val="LEASEHOLD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-6-ss"/>
      <sheetName val="DATA EXPEN.BG"/>
      <sheetName val="HK"/>
      <sheetName val="HK (แปลงอัตราแลกเปลี่ยน)"/>
      <sheetName val="Conso (2)"/>
      <sheetName val="Conso (3)"/>
      <sheetName val="วางค่า"/>
      <sheetName val="TrialBalance Q3-2002"/>
      <sheetName val="FF_2"/>
      <sheetName val="Sale0311"/>
      <sheetName val="ADJ - RATE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Fagor04-A3112e"/>
      <sheetName val="FS(E)"/>
      <sheetName val="CF"/>
      <sheetName val="Age311299TAS"/>
      <sheetName val="TASintDec00"/>
      <sheetName val="P4DDBFTAS"/>
      <sheetName val="JAN"/>
      <sheetName val="HP"/>
      <sheetName val="Master"/>
      <sheetName val="อาคาร"/>
      <sheetName val="เครื่องตกแต่ง"/>
      <sheetName val="เครื่องมือ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\Users\yuthadet\AppData\Local\T"/>
      <sheetName val="\C\Users\yuthadet\AppData\Local"/>
      <sheetName val="TermLoans"/>
      <sheetName val="NTM2000"/>
      <sheetName val="NTM2001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Input1"/>
      <sheetName val="M-7"/>
      <sheetName val="TO_-_SP3"/>
      <sheetName val="Assumptions"/>
      <sheetName val="new product"/>
      <sheetName val="INVEN-SHT"/>
      <sheetName val="BOM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Module1"/>
      <sheetName val="PRINT"/>
      <sheetName val="Factset"/>
      <sheetName val="Trad_2"/>
      <sheetName val="Oper_2"/>
      <sheetName val="output2"/>
      <sheetName val="Maps"/>
      <sheetName val="Position"/>
      <sheetName val="WACC"/>
      <sheetName val="__FDSCACHE__"/>
      <sheetName val="matrix"/>
      <sheetName val="Module2"/>
      <sheetName val="DERMIK Multiples"/>
      <sheetName val="DERMIK"/>
    </sheetNames>
    <sheetDataSet>
      <sheetData sheetId="0" refreshError="1">
        <row r="20">
          <cell r="AR20" t="str">
            <v>L'Oréal</v>
          </cell>
          <cell r="AT20">
            <v>30098.906999999999</v>
          </cell>
          <cell r="AV20">
            <v>0</v>
          </cell>
          <cell r="AX20">
            <v>1014</v>
          </cell>
          <cell r="AZ20">
            <v>1913</v>
          </cell>
          <cell r="BB20">
            <v>26.169203999999354</v>
          </cell>
          <cell r="BD20">
            <v>0</v>
          </cell>
          <cell r="BF20">
            <v>10996.318904</v>
          </cell>
          <cell r="BH20">
            <v>0</v>
          </cell>
          <cell r="BJ20">
            <v>5092.7598239999998</v>
          </cell>
          <cell r="BL20">
            <v>5929.7282839999998</v>
          </cell>
          <cell r="BN20" t="e">
            <v>#NAME?</v>
          </cell>
        </row>
        <row r="22">
          <cell r="AR22" t="str">
            <v>Clarins</v>
          </cell>
          <cell r="AT22">
            <v>1862.884</v>
          </cell>
          <cell r="AV22">
            <v>0</v>
          </cell>
          <cell r="AX22">
            <v>43.106999999999999</v>
          </cell>
          <cell r="AZ22">
            <v>0</v>
          </cell>
          <cell r="BB22">
            <v>16.736999999999998</v>
          </cell>
          <cell r="BF22">
            <v>1277.2930000000001</v>
          </cell>
          <cell r="BH22">
            <v>435.61700000000002</v>
          </cell>
          <cell r="BJ22">
            <v>1425.298</v>
          </cell>
          <cell r="BL22">
            <v>304.34900000000016</v>
          </cell>
          <cell r="BN22" t="e">
            <v>#NAME?</v>
          </cell>
        </row>
        <row r="24">
          <cell r="AR24" t="str">
            <v>LVMH</v>
          </cell>
          <cell r="AT24">
            <v>39128</v>
          </cell>
          <cell r="AV24">
            <v>0</v>
          </cell>
          <cell r="BB24">
            <v>6060</v>
          </cell>
          <cell r="BF24">
            <v>12522</v>
          </cell>
          <cell r="BH24">
            <v>18391</v>
          </cell>
          <cell r="BJ24">
            <v>7522</v>
          </cell>
          <cell r="BL24">
            <v>29451</v>
          </cell>
          <cell r="BN24" t="e">
            <v>#NAME?</v>
          </cell>
        </row>
        <row r="29">
          <cell r="AR29" t="str">
            <v>Estée Lauder</v>
          </cell>
          <cell r="AT29">
            <v>765.2</v>
          </cell>
          <cell r="AV29">
            <v>360</v>
          </cell>
          <cell r="AX29">
            <v>119.3</v>
          </cell>
          <cell r="BB29">
            <v>0</v>
          </cell>
          <cell r="BD29">
            <v>0</v>
          </cell>
          <cell r="BF29">
            <v>425.5</v>
          </cell>
          <cell r="BH29">
            <v>29</v>
          </cell>
          <cell r="BJ29">
            <v>204.4</v>
          </cell>
          <cell r="BL29">
            <v>610.1</v>
          </cell>
          <cell r="BN29" t="e">
            <v>#NAME?</v>
          </cell>
        </row>
        <row r="36">
          <cell r="AR36" t="str">
            <v>Beiersdorf</v>
          </cell>
          <cell r="AT36">
            <v>1686.181</v>
          </cell>
          <cell r="AV36">
            <v>0</v>
          </cell>
          <cell r="AX36">
            <v>611.71100000000001</v>
          </cell>
          <cell r="AZ36">
            <v>21.96</v>
          </cell>
          <cell r="BB36">
            <v>29.13</v>
          </cell>
          <cell r="BD36">
            <v>0</v>
          </cell>
          <cell r="BF36">
            <v>43.887</v>
          </cell>
          <cell r="BH36">
            <v>113.04</v>
          </cell>
          <cell r="BJ36">
            <v>682.85599999999999</v>
          </cell>
          <cell r="BL36">
            <v>-496.79899999999998</v>
          </cell>
          <cell r="BN36" t="e">
            <v>#NAME?</v>
          </cell>
        </row>
        <row r="38">
          <cell r="AR38" t="str">
            <v>Wella</v>
          </cell>
          <cell r="AT38">
            <v>820.22199999999998</v>
          </cell>
          <cell r="AX38">
            <v>381.46499999999997</v>
          </cell>
          <cell r="BB38">
            <v>38.472000000000001</v>
          </cell>
          <cell r="BD38">
            <v>0</v>
          </cell>
          <cell r="BF38">
            <v>686.66799999999989</v>
          </cell>
          <cell r="BH38">
            <v>302.24200000000002</v>
          </cell>
          <cell r="BJ38">
            <v>287.27699999999999</v>
          </cell>
          <cell r="BL38">
            <v>740.10499999999979</v>
          </cell>
          <cell r="BN38" t="e">
            <v>#NAME?</v>
          </cell>
        </row>
        <row r="43">
          <cell r="AR43" t="str">
            <v>Alberto-Culver</v>
          </cell>
          <cell r="AT43">
            <v>533.99099999999999</v>
          </cell>
          <cell r="AV43">
            <v>0</v>
          </cell>
          <cell r="BB43">
            <v>0</v>
          </cell>
          <cell r="BF43">
            <v>171.76</v>
          </cell>
          <cell r="BH43">
            <v>3.238</v>
          </cell>
          <cell r="BJ43">
            <v>73.304999999999993</v>
          </cell>
          <cell r="BL43">
            <v>101.693</v>
          </cell>
          <cell r="BN43" t="e">
            <v>#NAME?</v>
          </cell>
        </row>
        <row r="45">
          <cell r="AR45" t="str">
            <v>Avon Products</v>
          </cell>
          <cell r="AT45">
            <v>203.7</v>
          </cell>
          <cell r="AX45">
            <v>389.3</v>
          </cell>
          <cell r="BF45">
            <v>201.3</v>
          </cell>
          <cell r="BH45">
            <v>294.5</v>
          </cell>
          <cell r="BJ45">
            <v>97.2</v>
          </cell>
          <cell r="BL45">
            <v>398.6</v>
          </cell>
          <cell r="BN45" t="e">
            <v>#NAME?</v>
          </cell>
        </row>
        <row r="47">
          <cell r="AR47" t="str">
            <v>Revlon</v>
          </cell>
          <cell r="AT47">
            <v>-542.70000000000005</v>
          </cell>
          <cell r="AV47">
            <v>54.6</v>
          </cell>
          <cell r="BB47">
            <v>0</v>
          </cell>
          <cell r="BD47">
            <v>0</v>
          </cell>
          <cell r="BF47">
            <v>1668.1000000000001</v>
          </cell>
          <cell r="BH47">
            <v>50.800000000000004</v>
          </cell>
          <cell r="BJ47">
            <v>35.6</v>
          </cell>
          <cell r="BL47">
            <v>1737.9</v>
          </cell>
          <cell r="BN47" t="e">
            <v>#NAME?</v>
          </cell>
        </row>
        <row r="52">
          <cell r="AR52" t="str">
            <v>Shiseido</v>
          </cell>
          <cell r="AT52">
            <v>409153</v>
          </cell>
          <cell r="AV52">
            <v>0</v>
          </cell>
          <cell r="BB52">
            <v>28928</v>
          </cell>
          <cell r="BF52">
            <v>28749</v>
          </cell>
          <cell r="BH52">
            <v>6608</v>
          </cell>
          <cell r="BJ52">
            <v>120906</v>
          </cell>
          <cell r="BL52">
            <v>-56621</v>
          </cell>
          <cell r="BN52" t="e">
            <v>#NAME?</v>
          </cell>
        </row>
        <row r="57">
          <cell r="AR57" t="str">
            <v>Bvlgari</v>
          </cell>
          <cell r="AT57">
            <v>420512</v>
          </cell>
          <cell r="AV57">
            <v>0</v>
          </cell>
          <cell r="BB57">
            <v>8953</v>
          </cell>
          <cell r="BF57">
            <v>2205</v>
          </cell>
          <cell r="BH57">
            <v>3144</v>
          </cell>
          <cell r="BJ57">
            <v>96956</v>
          </cell>
          <cell r="BL57">
            <v>-82654</v>
          </cell>
          <cell r="BN57" t="e">
            <v>#NAME?</v>
          </cell>
        </row>
        <row r="59">
          <cell r="AR59" t="str">
            <v>Gucci</v>
          </cell>
          <cell r="AT59">
            <v>483.19900000000001</v>
          </cell>
          <cell r="AV59">
            <v>0</v>
          </cell>
          <cell r="BB59">
            <v>3.2610000000000001</v>
          </cell>
          <cell r="BD59">
            <v>0</v>
          </cell>
          <cell r="BF59">
            <v>17.259</v>
          </cell>
          <cell r="BH59">
            <v>71.548000000000002</v>
          </cell>
          <cell r="BJ59">
            <v>89.418000000000006</v>
          </cell>
          <cell r="BL59">
            <v>2.6499999999999915</v>
          </cell>
          <cell r="BN59" t="e">
            <v>#NAME?</v>
          </cell>
        </row>
        <row r="61">
          <cell r="AR61" t="str">
            <v>Hermès</v>
          </cell>
          <cell r="AT61">
            <v>2891.5</v>
          </cell>
          <cell r="BB61">
            <v>131</v>
          </cell>
          <cell r="BF61">
            <v>393.1</v>
          </cell>
          <cell r="BH61">
            <v>517</v>
          </cell>
          <cell r="BJ61">
            <v>1931.5</v>
          </cell>
          <cell r="BL61">
            <v>-890.40000000000009</v>
          </cell>
          <cell r="BN61" t="e">
            <v>#NAME?</v>
          </cell>
        </row>
        <row r="64">
          <cell r="AT64">
            <v>4628</v>
          </cell>
          <cell r="BL64">
            <v>1014</v>
          </cell>
        </row>
        <row r="68">
          <cell r="AR68" t="str">
            <v>Interparfums</v>
          </cell>
        </row>
        <row r="70">
          <cell r="AR70" t="str">
            <v>Bogart</v>
          </cell>
        </row>
        <row r="76">
          <cell r="AR76" t="str">
            <v>Polo Ralph Lauren</v>
          </cell>
          <cell r="AT76">
            <v>599.80700000000002</v>
          </cell>
          <cell r="BF76">
            <v>0</v>
          </cell>
          <cell r="BH76">
            <v>3</v>
          </cell>
          <cell r="BJ76">
            <v>35.173000000000002</v>
          </cell>
          <cell r="BL76">
            <v>-32.173000000000002</v>
          </cell>
          <cell r="BN76" t="e">
            <v>#NAME?</v>
          </cell>
        </row>
        <row r="78">
          <cell r="AR78" t="str">
            <v>Tiffany</v>
          </cell>
          <cell r="AT78">
            <v>443.72399999999999</v>
          </cell>
          <cell r="BF78">
            <v>90.93</v>
          </cell>
          <cell r="BH78">
            <v>90.054000000000002</v>
          </cell>
          <cell r="BJ78">
            <v>107.252</v>
          </cell>
          <cell r="BL78">
            <v>73.732000000000014</v>
          </cell>
          <cell r="BN78" t="e">
            <v>#NAME?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AdditionalPrintCode"/>
      <sheetName val="MainPrintCode"/>
      <sheetName val="User Board"/>
      <sheetName val="Inflation Case &amp; EBIT Split"/>
      <sheetName val="Operating Assumptions"/>
      <sheetName val="TranSumm"/>
      <sheetName val="Term Loan - Amort. Schedule"/>
      <sheetName val="Covenants"/>
      <sheetName val="Covenants - Sub debt"/>
      <sheetName val="Margin Ratchets"/>
      <sheetName val="Consolidated Financials"/>
      <sheetName val="Debt Allocation"/>
      <sheetName val="Tax Calculation"/>
      <sheetName val="Head Office"/>
      <sheetName val="EBITDA &amp; Turnover"/>
      <sheetName val="Aerospace"/>
      <sheetName val="Specialty Fasteners"/>
      <sheetName val="Vehicle Components"/>
      <sheetName val="Engineered Plastics"/>
      <sheetName val="Divestitures"/>
      <sheetName val="Trans Assump"/>
      <sheetName val="Membership Assumps"/>
      <sheetName val="Assumps Rolls RoW"/>
      <sheetName val="Rolls Row"/>
      <sheetName val="Sales"/>
      <sheetName val="Assumptions"/>
      <sheetName val="DCFLBO Code"/>
      <sheetName val="MainPrint Code"/>
      <sheetName val="AdditionalPrint Code"/>
      <sheetName val="Module1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over"/>
      <sheetName val="ToC"/>
      <sheetName val="Group Structure"/>
      <sheetName val="Value Map"/>
      <sheetName val="Summary Output (2)"/>
      <sheetName val="Summary Output 050601"/>
      <sheetName val="Summary Output"/>
      <sheetName val="Summary Valuation"/>
      <sheetName val="Group Financials Breakdown"/>
      <sheetName val="Group"/>
      <sheetName val="Group Financials Breakdown (00-"/>
      <sheetName val="Group Debt Schedule"/>
      <sheetName val="Group DCF + Val Mat"/>
      <sheetName val="Group DCF + Val Mat Output"/>
      <sheetName val="Group Comps"/>
      <sheetName val="Group Comps Output"/>
      <sheetName val="Fixed Line Output"/>
      <sheetName val="Proteus Output"/>
      <sheetName val="Bear Output"/>
      <sheetName val="Eircom Prepaid Output"/>
      <sheetName val="Eircom Prepaid Input"/>
      <sheetName val="Net Debt &amp; Pension"/>
      <sheetName val="US vs B GAAP"/>
      <sheetName val="Fixed Line + Data"/>
      <sheetName val="Fixed Line + Data DCF + Val Mat"/>
      <sheetName val="Fixed Line DCF Output"/>
      <sheetName val="Fixed Line + Data Comps"/>
      <sheetName val="Fixed Line + Data Comps Output"/>
      <sheetName val="Proteus"/>
      <sheetName val="Proteus DCF + Val Mat"/>
      <sheetName val="Proteus DCF Output"/>
      <sheetName val="Proteus Comps"/>
      <sheetName val="Proteus Comps Output"/>
      <sheetName val="Wireless Implied Multiple Analy"/>
      <sheetName val="Bear"/>
      <sheetName val="Bear DCF + Val Mat"/>
      <sheetName val="Bear DCF Output "/>
      <sheetName val="Bear Comps"/>
      <sheetName val="Bear Comps Output"/>
      <sheetName val="Bear Prepaid"/>
      <sheetName val="Ingrid"/>
      <sheetName val="Ingrid DCF"/>
      <sheetName val="Ingrid DCF Output"/>
      <sheetName val="Ingrid Comps"/>
      <sheetName val="Ingrid Comps Output"/>
      <sheetName val="Ingrid France"/>
      <sheetName val="Ingrid France DCF"/>
      <sheetName val="Ingrid France Comps"/>
      <sheetName val="Skip"/>
      <sheetName val="Skip DCF"/>
      <sheetName val="Skip Comps"/>
      <sheetName val="Internet Market Cap"/>
      <sheetName val="X.com"/>
      <sheetName val="France"/>
      <sheetName val="France DCF"/>
      <sheetName val="France Comps"/>
      <sheetName val="AT Prepaid Output"/>
      <sheetName val="AT Prepaid Input"/>
      <sheetName val="Directories"/>
      <sheetName val="Directories DCF + Val Mat"/>
      <sheetName val="Directories DCF Output"/>
      <sheetName val="Directories Comps"/>
      <sheetName val="Directories Comps Output"/>
      <sheetName val="Security"/>
      <sheetName val="Security DCF + Val Mat"/>
      <sheetName val="Security DCF Output"/>
      <sheetName val="Security Comps"/>
      <sheetName val="Security Comps Output"/>
      <sheetName val="__FDSCACHE__"/>
      <sheetName val="FX rates"/>
      <sheetName val="Trans Assu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13">
          <cell r="D13">
            <v>18.305448539054595</v>
          </cell>
        </row>
      </sheetData>
      <sheetData sheetId="7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  <sheetName val="IM &amp; ISNA"/>
      <sheetName val="Inventory Number"/>
      <sheetName val="TB SAP"/>
      <sheetName val="Master"/>
      <sheetName val="ค่าเบี้ยประกันจ่ายล่วงหน้า"/>
      <sheetName val="Cover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"/>
      <sheetName val="Results Template (1)"/>
      <sheetName val="Results Template (2)"/>
      <sheetName val="Results Template (3)"/>
      <sheetName val="ToD Template"/>
      <sheetName val="Agre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loan to related"/>
      <sheetName val="loan to director"/>
      <sheetName val="Group loan movement"/>
      <sheetName val="101801"/>
      <sheetName val="เงินให้ยืม บ.ในเครือ10-12"/>
      <sheetName val="Workdone -101801"/>
      <sheetName val="Loan movement"/>
      <sheetName val="101800+Movement"/>
      <sheetName val="101800 ปี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/>
      <sheetData sheetId="11" refreshError="1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2"/>
      <sheetData sheetId="13"/>
      <sheetData sheetId="14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/>
      <sheetData sheetId="16"/>
      <sheetData sheetId="17"/>
      <sheetData sheetId="18"/>
      <sheetData sheetId="19">
        <row r="13">
          <cell r="H13">
            <v>-3640</v>
          </cell>
        </row>
      </sheetData>
      <sheetData sheetId="20">
        <row r="3">
          <cell r="C3">
            <v>667846.03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ADJ - RATE"/>
      <sheetName val="ELIM 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OfficeMC-Master"/>
      <sheetName val="OfficeMC-Adj"/>
      <sheetName val="1045"/>
      <sheetName val="total"/>
      <sheetName val="BASIS"/>
      <sheetName val="SEA"/>
      <sheetName val="Two Step Revenue Testing Master"/>
      <sheetName val="Master"/>
      <sheetName val="Non-Statistical Sampling Master"/>
      <sheetName val="ม.ค.51"/>
      <sheetName val="ELIM "/>
      <sheetName val="Total All Run (PGB)"/>
      <sheetName val="DATA (SI Unit)"/>
      <sheetName val="EXPL-ADDS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s (2)"/>
      <sheetName val="Ass"/>
      <sheetName val="CHECK"/>
      <sheetName val="Sum"/>
      <sheetName val="ConsAll"/>
      <sheetName val="LBO BS"/>
      <sheetName val="ConsNew"/>
      <sheetName val="ConsDCF"/>
      <sheetName val="ProForma BS"/>
      <sheetName val="BS SBUs"/>
      <sheetName val="Ventures"/>
      <sheetName val="Asset Mgt"/>
      <sheetName val="MT"/>
      <sheetName val="Corp&amp;Cons"/>
      <sheetName val="Mult"/>
      <sheetName val="Pumps"/>
      <sheetName val="PumpsDCF"/>
      <sheetName val="SM"/>
      <sheetName val="SMDFC"/>
      <sheetName val="TS"/>
      <sheetName val="TSDCF"/>
      <sheetName val="CT"/>
      <sheetName val="CTDFC"/>
      <sheetName val="T"/>
      <sheetName val="TDCF"/>
      <sheetName val="MSB"/>
      <sheetName val="MSBDFC"/>
      <sheetName val="Infra"/>
      <sheetName val="InfraDFC"/>
      <sheetName val="TX"/>
      <sheetName val="TXDFC"/>
      <sheetName val="Matrices"/>
      <sheetName val="INCENTIVE HP"/>
      <sheetName val="DCF Matrix"/>
      <sheetName val="P&amp;L SBUs"/>
      <sheetName val="Print Macro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Firm Value"/>
      <sheetName val="Shares Outstanding"/>
      <sheetName val="LTM"/>
      <sheetName val="Depr"/>
      <sheetName val="Amort"/>
      <sheetName val="Debt"/>
      <sheetName val="Conv. Debt"/>
      <sheetName val="Preferred"/>
      <sheetName val="Conv. Pref."/>
      <sheetName val="Options"/>
      <sheetName val="Tax"/>
      <sheetName val="Comps"/>
      <sheetName val="Research Forecasts"/>
      <sheetName val="Premium"/>
      <sheetName val="P&amp;L"/>
      <sheetName val="BS"/>
      <sheetName val="CFS"/>
      <sheetName val="Summary"/>
      <sheetName val="Return Tables"/>
      <sheetName val="LBO"/>
      <sheetName val="Assump"/>
      <sheetName val="Operating Model"/>
      <sheetName val="EVA"/>
      <sheetName val="DCF_10"/>
      <sheetName val="DCF_5"/>
      <sheetName val="Print Controls"/>
      <sheetName val="PrintMacro"/>
      <sheetName val="DebtMacro"/>
      <sheetName val="Module1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invoiceStatus2005(as_at_Sep30)_"/>
      <sheetName val="BPR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D300"/>
      <sheetName val="Sampling"/>
      <sheetName val="FF-3"/>
      <sheetName val="part-import"/>
      <sheetName val="part-local"/>
      <sheetName val="STATEMENT"/>
      <sheetName val="TermLoans"/>
      <sheetName val="D201la"/>
      <sheetName val="Q3-46"/>
      <sheetName val="ลูกค้าถ่านหิน"/>
      <sheetName val="ใบประหน้า"/>
      <sheetName val="Tke"/>
      <sheetName val="InventTableModule_1-1"/>
      <sheetName val="B-2(1)"/>
      <sheetName val="TrialBalance Q3-2002"/>
      <sheetName val="เงินกู้ธนชาติ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exp"/>
      <sheetName val="IBASE"/>
      <sheetName val="machining"/>
      <sheetName val="Item_detail"/>
      <sheetName val="Standing_Data"/>
      <sheetName val="Asset_&amp;_Liability"/>
      <sheetName val="Net_asset_value"/>
      <sheetName val="TO_-_SP"/>
      <sheetName val="PJ_List"/>
      <sheetName val="Raw_Material"/>
      <sheetName val="งบทดลองปภพ_4-47"/>
      <sheetName val="FF_2__1_"/>
      <sheetName val="B131_"/>
      <sheetName val="invoiceStatus2005(as_at_Sep30)1"/>
      <sheetName val="Standing_Data1"/>
      <sheetName val="Asset_&amp;_Liability1"/>
      <sheetName val="Net_asset_value1"/>
      <sheetName val="TO_-_SP1"/>
      <sheetName val="PJ_List1"/>
      <sheetName val="Raw_Material1"/>
      <sheetName val="งบทดลองปภพ_4-471"/>
      <sheetName val="FF_2__1_1"/>
      <sheetName val="B131_1"/>
      <sheetName val="TB-M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Trading Multiples calendarised"/>
      <sheetName val="Trading Multiples (1)"/>
      <sheetName val="Trading Multiples (2)"/>
      <sheetName val="Operating and Credit Statistics"/>
      <sheetName val="WACC"/>
      <sheetName val="Input"/>
      <sheetName val="Options"/>
      <sheetName val="Info-Sheet"/>
      <sheetName val="Factset"/>
      <sheetName val="Print Macro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Comps"/>
      <sheetName val="Merger"/>
      <sheetName val="Prepaids"/>
      <sheetName val="Bidders"/>
      <sheetName val="historic eps"/>
      <sheetName val="CMG Sensitivities"/>
      <sheetName val="balance sheet"/>
      <sheetName val="valuation Matrix"/>
      <sheetName val="calcs"/>
      <sheetName val="atos"/>
      <sheetName val="cmg"/>
      <sheetName val="Sheet2"/>
      <sheetName val="fx lookup"/>
      <sheetName val="Trading Multiple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20SUBCON"/>
      <sheetName val="stock1020v1.3"/>
      <sheetName val="SAP VS PAUL"/>
      <sheetName val="stock1020"/>
      <sheetName val="JUNE EOH-MASTER (2)"/>
      <sheetName val="Sheet1"/>
      <sheetName val="Comparison"/>
      <sheetName val="JV"/>
      <sheetName val="Raw "/>
      <sheetName val="WIP"/>
      <sheetName val="FG"/>
      <sheetName val="stock1020v1_3"/>
      <sheetName val="JUNE EOH_MASTER _2_"/>
      <sheetName val="Comps"/>
    </sheetNames>
    <sheetDataSet>
      <sheetData sheetId="0" refreshError="1"/>
      <sheetData sheetId="1" refreshError="1">
        <row r="2">
          <cell r="B2" t="str">
            <v>3133349B03</v>
          </cell>
          <cell r="C2" t="str">
            <v>ROH</v>
          </cell>
          <cell r="D2" t="str">
            <v>BEARINGS</v>
          </cell>
          <cell r="E2">
            <v>1020</v>
          </cell>
          <cell r="F2">
            <v>1</v>
          </cell>
          <cell r="G2">
            <v>15247.1</v>
          </cell>
          <cell r="H2">
            <v>1000</v>
          </cell>
          <cell r="I2">
            <v>15.2471</v>
          </cell>
        </row>
        <row r="3">
          <cell r="B3">
            <v>3133352</v>
          </cell>
          <cell r="C3" t="str">
            <v>ROH</v>
          </cell>
          <cell r="D3" t="str">
            <v>BEARINGS</v>
          </cell>
          <cell r="E3">
            <v>1020</v>
          </cell>
          <cell r="F3">
            <v>1</v>
          </cell>
          <cell r="G3">
            <v>34366.1</v>
          </cell>
          <cell r="H3">
            <v>1000</v>
          </cell>
          <cell r="I3">
            <v>34.366099999999996</v>
          </cell>
        </row>
        <row r="4">
          <cell r="B4" t="str">
            <v>278817001B0E</v>
          </cell>
          <cell r="C4" t="str">
            <v>ROH</v>
          </cell>
          <cell r="D4" t="str">
            <v>SWITCHES</v>
          </cell>
          <cell r="E4">
            <v>1020</v>
          </cell>
          <cell r="F4">
            <v>1</v>
          </cell>
          <cell r="G4">
            <v>58571.1</v>
          </cell>
          <cell r="H4">
            <v>1000</v>
          </cell>
          <cell r="I4">
            <v>58.571100000000001</v>
          </cell>
        </row>
        <row r="5">
          <cell r="B5" t="str">
            <v>3128289-07</v>
          </cell>
          <cell r="C5" t="str">
            <v>FERT</v>
          </cell>
          <cell r="D5" t="str">
            <v>FGS</v>
          </cell>
          <cell r="E5">
            <v>1020</v>
          </cell>
          <cell r="F5">
            <v>201</v>
          </cell>
          <cell r="G5">
            <v>389.05</v>
          </cell>
          <cell r="H5">
            <v>1</v>
          </cell>
          <cell r="I5">
            <v>389.05</v>
          </cell>
        </row>
        <row r="6">
          <cell r="B6" t="str">
            <v>T130</v>
          </cell>
          <cell r="C6" t="str">
            <v>ROH</v>
          </cell>
          <cell r="D6" t="str">
            <v>INGOTS</v>
          </cell>
          <cell r="E6">
            <v>1020</v>
          </cell>
          <cell r="F6">
            <v>1</v>
          </cell>
          <cell r="G6">
            <v>6.75</v>
          </cell>
          <cell r="H6">
            <v>1</v>
          </cell>
          <cell r="I6">
            <v>6.75</v>
          </cell>
        </row>
        <row r="7">
          <cell r="B7" t="str">
            <v>278826001B0E</v>
          </cell>
          <cell r="C7" t="str">
            <v>ROH</v>
          </cell>
          <cell r="D7" t="str">
            <v>SWITCHES</v>
          </cell>
          <cell r="E7">
            <v>1020</v>
          </cell>
          <cell r="F7">
            <v>1</v>
          </cell>
          <cell r="G7">
            <v>64046</v>
          </cell>
          <cell r="H7">
            <v>1000</v>
          </cell>
          <cell r="I7">
            <v>64.046000000000006</v>
          </cell>
        </row>
        <row r="8">
          <cell r="B8" t="str">
            <v>278826001B0E</v>
          </cell>
          <cell r="C8" t="str">
            <v>FERT</v>
          </cell>
          <cell r="D8" t="str">
            <v>FGS</v>
          </cell>
          <cell r="E8">
            <v>1020</v>
          </cell>
          <cell r="F8">
            <v>201</v>
          </cell>
          <cell r="G8">
            <v>32310</v>
          </cell>
          <cell r="H8">
            <v>1000</v>
          </cell>
          <cell r="I8">
            <v>32.31</v>
          </cell>
        </row>
        <row r="9">
          <cell r="B9" t="str">
            <v>3103307-06</v>
          </cell>
          <cell r="C9" t="str">
            <v>FERT</v>
          </cell>
          <cell r="D9" t="str">
            <v>FGS</v>
          </cell>
          <cell r="E9">
            <v>1020</v>
          </cell>
          <cell r="F9">
            <v>201</v>
          </cell>
          <cell r="G9">
            <v>285.47000000000003</v>
          </cell>
          <cell r="H9">
            <v>1</v>
          </cell>
          <cell r="I9">
            <v>285.47000000000003</v>
          </cell>
        </row>
        <row r="10">
          <cell r="B10" t="str">
            <v>3127980-03</v>
          </cell>
          <cell r="C10" t="str">
            <v>FERT</v>
          </cell>
          <cell r="D10" t="str">
            <v>FGS</v>
          </cell>
          <cell r="E10">
            <v>1020</v>
          </cell>
          <cell r="F10">
            <v>201</v>
          </cell>
          <cell r="G10">
            <v>10.79</v>
          </cell>
          <cell r="H10">
            <v>1</v>
          </cell>
          <cell r="I10">
            <v>10.79</v>
          </cell>
        </row>
        <row r="11">
          <cell r="B11" t="str">
            <v>3116622-02</v>
          </cell>
          <cell r="C11" t="str">
            <v>FERT</v>
          </cell>
          <cell r="D11" t="str">
            <v>FGS</v>
          </cell>
          <cell r="E11">
            <v>1020</v>
          </cell>
          <cell r="F11">
            <v>201</v>
          </cell>
          <cell r="G11">
            <v>20930</v>
          </cell>
          <cell r="H11">
            <v>1000</v>
          </cell>
          <cell r="I11">
            <v>20.93</v>
          </cell>
        </row>
        <row r="12">
          <cell r="B12" t="str">
            <v>3127883-05</v>
          </cell>
          <cell r="C12" t="str">
            <v>FERT</v>
          </cell>
          <cell r="D12" t="str">
            <v>FGS</v>
          </cell>
          <cell r="E12">
            <v>1020</v>
          </cell>
          <cell r="F12">
            <v>1</v>
          </cell>
          <cell r="G12">
            <v>40</v>
          </cell>
          <cell r="H12">
            <v>1</v>
          </cell>
          <cell r="I12">
            <v>40</v>
          </cell>
        </row>
        <row r="13">
          <cell r="B13" t="str">
            <v>3127883-05</v>
          </cell>
          <cell r="C13" t="str">
            <v>FERT</v>
          </cell>
          <cell r="D13" t="str">
            <v>FGS</v>
          </cell>
          <cell r="E13">
            <v>1020</v>
          </cell>
          <cell r="F13">
            <v>201</v>
          </cell>
          <cell r="G13">
            <v>40</v>
          </cell>
          <cell r="H13">
            <v>1</v>
          </cell>
          <cell r="I13">
            <v>40</v>
          </cell>
        </row>
        <row r="14">
          <cell r="B14" t="str">
            <v>278682001B0B</v>
          </cell>
          <cell r="C14" t="str">
            <v>ROH</v>
          </cell>
          <cell r="D14" t="str">
            <v>ASSEMBLY</v>
          </cell>
          <cell r="E14">
            <v>1020</v>
          </cell>
          <cell r="F14">
            <v>1</v>
          </cell>
          <cell r="G14">
            <v>10536.6</v>
          </cell>
          <cell r="H14">
            <v>1000</v>
          </cell>
          <cell r="I14">
            <v>10.5366</v>
          </cell>
        </row>
        <row r="15">
          <cell r="B15" t="str">
            <v>ALSI12CU1</v>
          </cell>
          <cell r="C15" t="str">
            <v>ROH</v>
          </cell>
          <cell r="D15" t="str">
            <v>INGOTS</v>
          </cell>
          <cell r="E15">
            <v>1020</v>
          </cell>
          <cell r="F15">
            <v>1</v>
          </cell>
          <cell r="G15">
            <v>5.9</v>
          </cell>
          <cell r="H15">
            <v>1</v>
          </cell>
          <cell r="I15">
            <v>5.9</v>
          </cell>
        </row>
        <row r="16">
          <cell r="B16" t="str">
            <v>3116540E06F</v>
          </cell>
          <cell r="C16" t="str">
            <v>ROH</v>
          </cell>
          <cell r="D16" t="str">
            <v>EXTRUSION</v>
          </cell>
          <cell r="E16">
            <v>1020</v>
          </cell>
          <cell r="F16">
            <v>1</v>
          </cell>
          <cell r="G16">
            <v>11324.9</v>
          </cell>
          <cell r="H16">
            <v>1000</v>
          </cell>
          <cell r="I16">
            <v>11.3249</v>
          </cell>
        </row>
        <row r="17">
          <cell r="B17" t="str">
            <v>3076398-03</v>
          </cell>
          <cell r="C17" t="str">
            <v>FERT</v>
          </cell>
          <cell r="D17" t="str">
            <v>FGS</v>
          </cell>
          <cell r="E17">
            <v>1020</v>
          </cell>
          <cell r="F17">
            <v>201</v>
          </cell>
          <cell r="G17">
            <v>2.62</v>
          </cell>
          <cell r="H17">
            <v>1</v>
          </cell>
          <cell r="I17">
            <v>2.62</v>
          </cell>
        </row>
        <row r="18">
          <cell r="B18" t="str">
            <v>3133489-01</v>
          </cell>
          <cell r="C18" t="str">
            <v>FERT</v>
          </cell>
          <cell r="D18" t="str">
            <v>FGS</v>
          </cell>
          <cell r="E18">
            <v>1020</v>
          </cell>
          <cell r="F18">
            <v>201</v>
          </cell>
          <cell r="G18">
            <v>63.79</v>
          </cell>
          <cell r="H18">
            <v>1</v>
          </cell>
          <cell r="I18">
            <v>63.79</v>
          </cell>
        </row>
        <row r="19">
          <cell r="B19" t="str">
            <v>3127881C03G</v>
          </cell>
          <cell r="C19" t="str">
            <v>ROH</v>
          </cell>
          <cell r="D19" t="str">
            <v>CASTINGS</v>
          </cell>
          <cell r="E19">
            <v>1020</v>
          </cell>
          <cell r="F19">
            <v>1</v>
          </cell>
          <cell r="G19">
            <v>13982.5</v>
          </cell>
          <cell r="H19">
            <v>1000</v>
          </cell>
          <cell r="I19">
            <v>13.9825</v>
          </cell>
        </row>
        <row r="20">
          <cell r="B20" t="str">
            <v>3116616-02</v>
          </cell>
          <cell r="C20" t="str">
            <v>FERT</v>
          </cell>
          <cell r="D20" t="str">
            <v>FGS</v>
          </cell>
          <cell r="E20">
            <v>1020</v>
          </cell>
          <cell r="F20">
            <v>201</v>
          </cell>
          <cell r="G20">
            <v>57.01</v>
          </cell>
          <cell r="H20">
            <v>1</v>
          </cell>
          <cell r="I20">
            <v>57.01</v>
          </cell>
        </row>
        <row r="21">
          <cell r="B21" t="str">
            <v>279898001B0G</v>
          </cell>
          <cell r="C21" t="str">
            <v>ROH</v>
          </cell>
          <cell r="D21" t="str">
            <v>SCREWS</v>
          </cell>
          <cell r="E21">
            <v>1020</v>
          </cell>
          <cell r="F21">
            <v>1</v>
          </cell>
          <cell r="G21">
            <v>1466.9</v>
          </cell>
          <cell r="H21">
            <v>1000</v>
          </cell>
          <cell r="I21">
            <v>1.4669000000000001</v>
          </cell>
        </row>
        <row r="22">
          <cell r="B22" t="str">
            <v>3127740-05</v>
          </cell>
          <cell r="C22" t="str">
            <v>FERT</v>
          </cell>
          <cell r="D22" t="str">
            <v>FGS</v>
          </cell>
          <cell r="E22">
            <v>1020</v>
          </cell>
          <cell r="F22">
            <v>201</v>
          </cell>
          <cell r="G22">
            <v>6.78</v>
          </cell>
          <cell r="H22">
            <v>1</v>
          </cell>
          <cell r="I22">
            <v>6.78</v>
          </cell>
        </row>
        <row r="23">
          <cell r="B23" t="str">
            <v>700-13106-01C</v>
          </cell>
          <cell r="C23" t="str">
            <v>HALB</v>
          </cell>
          <cell r="D23" t="str">
            <v>OTHERS</v>
          </cell>
          <cell r="E23">
            <v>1020</v>
          </cell>
          <cell r="F23">
            <v>1</v>
          </cell>
          <cell r="G23">
            <v>1954.9</v>
          </cell>
          <cell r="H23">
            <v>1000</v>
          </cell>
          <cell r="I23">
            <v>1.9549000000000001</v>
          </cell>
        </row>
        <row r="24">
          <cell r="B24" t="str">
            <v>700-13108-01C</v>
          </cell>
          <cell r="C24" t="str">
            <v>HALB</v>
          </cell>
          <cell r="D24" t="str">
            <v>OTHERS</v>
          </cell>
          <cell r="E24">
            <v>1020</v>
          </cell>
          <cell r="F24">
            <v>1</v>
          </cell>
          <cell r="G24">
            <v>1954.9</v>
          </cell>
          <cell r="H24">
            <v>1000</v>
          </cell>
          <cell r="I24">
            <v>1.9549000000000001</v>
          </cell>
        </row>
        <row r="25">
          <cell r="B25" t="str">
            <v>A380.0-800</v>
          </cell>
          <cell r="C25" t="str">
            <v>ROH</v>
          </cell>
          <cell r="D25" t="str">
            <v>INGOTS</v>
          </cell>
          <cell r="E25">
            <v>1020</v>
          </cell>
          <cell r="F25">
            <v>1</v>
          </cell>
          <cell r="G25">
            <v>5</v>
          </cell>
          <cell r="H25">
            <v>1</v>
          </cell>
          <cell r="I25">
            <v>5</v>
          </cell>
        </row>
        <row r="26">
          <cell r="B26" t="str">
            <v>A360-800</v>
          </cell>
          <cell r="C26" t="str">
            <v>ROH</v>
          </cell>
          <cell r="D26" t="str">
            <v>INGOTS</v>
          </cell>
          <cell r="E26">
            <v>1020</v>
          </cell>
          <cell r="F26">
            <v>1</v>
          </cell>
          <cell r="G26">
            <v>5600</v>
          </cell>
          <cell r="H26">
            <v>1000</v>
          </cell>
          <cell r="I26">
            <v>5.6</v>
          </cell>
        </row>
        <row r="27">
          <cell r="B27" t="str">
            <v>2315-D00-000</v>
          </cell>
          <cell r="C27" t="str">
            <v>HALB</v>
          </cell>
          <cell r="D27" t="str">
            <v>PLATING</v>
          </cell>
          <cell r="E27">
            <v>1020</v>
          </cell>
          <cell r="F27">
            <v>1</v>
          </cell>
          <cell r="G27">
            <v>19260</v>
          </cell>
          <cell r="H27">
            <v>1000</v>
          </cell>
          <cell r="I27">
            <v>19.260000000000002</v>
          </cell>
        </row>
        <row r="28">
          <cell r="B28" t="str">
            <v>3133489P</v>
          </cell>
          <cell r="C28" t="str">
            <v>HALB</v>
          </cell>
          <cell r="D28" t="str">
            <v>PLATING</v>
          </cell>
          <cell r="E28">
            <v>1020</v>
          </cell>
          <cell r="F28">
            <v>1</v>
          </cell>
          <cell r="G28">
            <v>9102.5</v>
          </cell>
          <cell r="H28">
            <v>1000</v>
          </cell>
          <cell r="I28">
            <v>9.1024999999999991</v>
          </cell>
        </row>
        <row r="29">
          <cell r="B29" t="str">
            <v>AC380-800</v>
          </cell>
          <cell r="C29" t="str">
            <v>ROH</v>
          </cell>
          <cell r="D29" t="str">
            <v>INGOTS</v>
          </cell>
          <cell r="E29">
            <v>1020</v>
          </cell>
          <cell r="F29">
            <v>1</v>
          </cell>
          <cell r="G29">
            <v>5800</v>
          </cell>
          <cell r="H29">
            <v>1000</v>
          </cell>
          <cell r="I29">
            <v>5.8</v>
          </cell>
        </row>
        <row r="30">
          <cell r="B30" t="str">
            <v>278833001B0B</v>
          </cell>
          <cell r="C30" t="str">
            <v>ROH</v>
          </cell>
          <cell r="D30" t="str">
            <v>SWITCHES</v>
          </cell>
          <cell r="E30">
            <v>1020</v>
          </cell>
          <cell r="F30">
            <v>1</v>
          </cell>
          <cell r="G30">
            <v>64046</v>
          </cell>
          <cell r="H30">
            <v>1000</v>
          </cell>
          <cell r="I30">
            <v>64.046000000000006</v>
          </cell>
        </row>
        <row r="31">
          <cell r="B31" t="str">
            <v>3128870C04D1</v>
          </cell>
          <cell r="C31" t="str">
            <v>ROH</v>
          </cell>
          <cell r="D31" t="str">
            <v>CASTINGS</v>
          </cell>
          <cell r="E31">
            <v>1020</v>
          </cell>
          <cell r="F31">
            <v>1</v>
          </cell>
          <cell r="G31">
            <v>23521.3</v>
          </cell>
          <cell r="H31">
            <v>1000</v>
          </cell>
          <cell r="I31">
            <v>23.5213</v>
          </cell>
        </row>
        <row r="32">
          <cell r="B32" t="str">
            <v>3127531-04</v>
          </cell>
          <cell r="C32" t="str">
            <v>HAWA</v>
          </cell>
          <cell r="D32" t="str">
            <v>STAMPINGS</v>
          </cell>
          <cell r="E32">
            <v>1020</v>
          </cell>
          <cell r="F32">
            <v>201</v>
          </cell>
          <cell r="G32">
            <v>348.7</v>
          </cell>
          <cell r="H32">
            <v>1000</v>
          </cell>
          <cell r="I32">
            <v>0.34870000000000001</v>
          </cell>
        </row>
        <row r="33">
          <cell r="B33" t="str">
            <v>280059003B0F</v>
          </cell>
          <cell r="C33" t="str">
            <v>ROH</v>
          </cell>
          <cell r="D33" t="str">
            <v>PLASTICS</v>
          </cell>
          <cell r="E33">
            <v>1020</v>
          </cell>
          <cell r="F33">
            <v>1</v>
          </cell>
          <cell r="G33">
            <v>15350.4</v>
          </cell>
          <cell r="H33">
            <v>1000</v>
          </cell>
          <cell r="I33">
            <v>15.3504</v>
          </cell>
        </row>
        <row r="34">
          <cell r="B34" t="str">
            <v>3128463S01B</v>
          </cell>
          <cell r="C34" t="str">
            <v>ROH</v>
          </cell>
          <cell r="D34" t="str">
            <v>STAMPINGS</v>
          </cell>
          <cell r="E34">
            <v>1020</v>
          </cell>
          <cell r="F34">
            <v>1</v>
          </cell>
          <cell r="G34">
            <v>635.79999999999995</v>
          </cell>
          <cell r="H34">
            <v>1000</v>
          </cell>
          <cell r="I34">
            <v>0.63579999999999992</v>
          </cell>
        </row>
        <row r="35">
          <cell r="B35" t="str">
            <v>279543002B0C</v>
          </cell>
          <cell r="C35" t="str">
            <v>ROH</v>
          </cell>
          <cell r="D35" t="str">
            <v>SWITCHES</v>
          </cell>
          <cell r="E35">
            <v>1020</v>
          </cell>
          <cell r="F35">
            <v>1</v>
          </cell>
          <cell r="G35">
            <v>3863.4</v>
          </cell>
          <cell r="H35">
            <v>1000</v>
          </cell>
          <cell r="I35">
            <v>3.8633999999999999</v>
          </cell>
        </row>
        <row r="36">
          <cell r="B36" t="str">
            <v>3127847-02</v>
          </cell>
          <cell r="C36" t="str">
            <v>HAWA</v>
          </cell>
          <cell r="D36" t="str">
            <v>STAMPINGS</v>
          </cell>
          <cell r="E36">
            <v>1020</v>
          </cell>
          <cell r="F36">
            <v>201</v>
          </cell>
          <cell r="G36">
            <v>2952.5</v>
          </cell>
          <cell r="H36">
            <v>1000</v>
          </cell>
          <cell r="I36">
            <v>2.9525000000000001</v>
          </cell>
        </row>
        <row r="37">
          <cell r="B37" t="str">
            <v>279957001B0F</v>
          </cell>
          <cell r="C37" t="str">
            <v>ROH</v>
          </cell>
          <cell r="D37" t="str">
            <v>SHAFTS</v>
          </cell>
          <cell r="E37">
            <v>1020</v>
          </cell>
          <cell r="F37">
            <v>1</v>
          </cell>
          <cell r="G37">
            <v>7540.9</v>
          </cell>
          <cell r="H37">
            <v>1000</v>
          </cell>
          <cell r="I37">
            <v>7.5408999999999997</v>
          </cell>
        </row>
        <row r="38">
          <cell r="B38" t="str">
            <v>280575001B0A</v>
          </cell>
          <cell r="C38" t="str">
            <v>ROH</v>
          </cell>
          <cell r="D38" t="str">
            <v>OTHERS</v>
          </cell>
          <cell r="E38">
            <v>1020</v>
          </cell>
          <cell r="F38">
            <v>1</v>
          </cell>
          <cell r="G38">
            <v>68.3</v>
          </cell>
          <cell r="H38">
            <v>1</v>
          </cell>
          <cell r="I38">
            <v>68.3</v>
          </cell>
        </row>
        <row r="39">
          <cell r="B39" t="str">
            <v>280259001B0D</v>
          </cell>
          <cell r="C39" t="str">
            <v>ROH</v>
          </cell>
          <cell r="D39" t="str">
            <v>SHAFTS</v>
          </cell>
          <cell r="E39">
            <v>1020</v>
          </cell>
          <cell r="F39">
            <v>1</v>
          </cell>
          <cell r="G39">
            <v>8057.4</v>
          </cell>
          <cell r="H39">
            <v>1000</v>
          </cell>
          <cell r="I39">
            <v>8.0573999999999995</v>
          </cell>
        </row>
        <row r="40">
          <cell r="B40" t="str">
            <v>3116531E01A</v>
          </cell>
          <cell r="C40" t="str">
            <v>ROH</v>
          </cell>
          <cell r="D40" t="str">
            <v>EXTRUSION</v>
          </cell>
          <cell r="E40">
            <v>1020</v>
          </cell>
          <cell r="F40">
            <v>1</v>
          </cell>
          <cell r="G40">
            <v>2605.8000000000002</v>
          </cell>
          <cell r="H40">
            <v>1000</v>
          </cell>
          <cell r="I40">
            <v>2.6058000000000003</v>
          </cell>
        </row>
        <row r="41">
          <cell r="B41" t="str">
            <v>279959001B0F</v>
          </cell>
          <cell r="C41" t="str">
            <v>ROH</v>
          </cell>
          <cell r="D41" t="str">
            <v>BUSHINGS</v>
          </cell>
          <cell r="E41">
            <v>1020</v>
          </cell>
          <cell r="F41">
            <v>1</v>
          </cell>
          <cell r="G41">
            <v>2892.4</v>
          </cell>
          <cell r="H41">
            <v>1000</v>
          </cell>
          <cell r="I41">
            <v>2.8924000000000003</v>
          </cell>
        </row>
        <row r="42">
          <cell r="B42" t="str">
            <v>3128870-04</v>
          </cell>
          <cell r="C42" t="str">
            <v>FERT</v>
          </cell>
          <cell r="D42" t="str">
            <v>FGS</v>
          </cell>
          <cell r="E42">
            <v>1020</v>
          </cell>
          <cell r="F42">
            <v>201</v>
          </cell>
          <cell r="G42">
            <v>133.08000000000001</v>
          </cell>
          <cell r="H42">
            <v>1</v>
          </cell>
          <cell r="I42">
            <v>133.08000000000001</v>
          </cell>
        </row>
        <row r="43">
          <cell r="B43" t="str">
            <v>279942001B0F</v>
          </cell>
          <cell r="C43" t="str">
            <v>ROH</v>
          </cell>
          <cell r="D43" t="str">
            <v>PLASTICS</v>
          </cell>
          <cell r="E43">
            <v>1020</v>
          </cell>
          <cell r="F43">
            <v>1</v>
          </cell>
          <cell r="G43">
            <v>1859.4</v>
          </cell>
          <cell r="H43">
            <v>1000</v>
          </cell>
          <cell r="I43">
            <v>1.8594000000000002</v>
          </cell>
        </row>
        <row r="44">
          <cell r="B44" t="str">
            <v>280088001B0C</v>
          </cell>
          <cell r="C44" t="str">
            <v>ROH</v>
          </cell>
          <cell r="D44" t="str">
            <v>BUSHINGS</v>
          </cell>
          <cell r="E44">
            <v>1020</v>
          </cell>
          <cell r="F44">
            <v>1</v>
          </cell>
          <cell r="G44">
            <v>2892.4</v>
          </cell>
          <cell r="H44">
            <v>1000</v>
          </cell>
          <cell r="I44">
            <v>2.8924000000000003</v>
          </cell>
        </row>
        <row r="45">
          <cell r="B45" t="str">
            <v>3116517-03</v>
          </cell>
          <cell r="C45" t="str">
            <v>FERT</v>
          </cell>
          <cell r="D45" t="str">
            <v>FGS</v>
          </cell>
          <cell r="E45">
            <v>1020</v>
          </cell>
          <cell r="F45">
            <v>201</v>
          </cell>
          <cell r="G45">
            <v>7.01</v>
          </cell>
          <cell r="H45">
            <v>1</v>
          </cell>
          <cell r="I45">
            <v>7.01</v>
          </cell>
        </row>
        <row r="46">
          <cell r="B46" t="str">
            <v>C6090-20008</v>
          </cell>
          <cell r="C46" t="str">
            <v>FERT</v>
          </cell>
          <cell r="D46" t="str">
            <v>FGS</v>
          </cell>
          <cell r="E46">
            <v>1020</v>
          </cell>
          <cell r="F46">
            <v>201</v>
          </cell>
          <cell r="G46">
            <v>4.62</v>
          </cell>
          <cell r="H46">
            <v>1</v>
          </cell>
          <cell r="I46">
            <v>4.62</v>
          </cell>
        </row>
        <row r="47">
          <cell r="B47" t="str">
            <v>3116520-03</v>
          </cell>
          <cell r="C47" t="str">
            <v>FERT</v>
          </cell>
          <cell r="D47" t="str">
            <v>FGS</v>
          </cell>
          <cell r="E47">
            <v>1020</v>
          </cell>
          <cell r="F47">
            <v>201</v>
          </cell>
          <cell r="G47">
            <v>29901.7</v>
          </cell>
          <cell r="H47">
            <v>1000</v>
          </cell>
          <cell r="I47">
            <v>29.901700000000002</v>
          </cell>
        </row>
        <row r="48">
          <cell r="B48" t="str">
            <v>6002102B02C</v>
          </cell>
          <cell r="C48" t="str">
            <v>HALB</v>
          </cell>
          <cell r="D48" t="str">
            <v>CASTINGS</v>
          </cell>
          <cell r="E48">
            <v>1020</v>
          </cell>
          <cell r="F48">
            <v>1</v>
          </cell>
          <cell r="G48">
            <v>0.68</v>
          </cell>
          <cell r="H48">
            <v>1</v>
          </cell>
          <cell r="I48">
            <v>0.68</v>
          </cell>
        </row>
        <row r="49">
          <cell r="B49" t="str">
            <v>3128455C06D1</v>
          </cell>
          <cell r="C49" t="str">
            <v>ROH</v>
          </cell>
          <cell r="D49" t="str">
            <v>MIM</v>
          </cell>
          <cell r="E49">
            <v>1020</v>
          </cell>
          <cell r="F49">
            <v>1</v>
          </cell>
          <cell r="G49">
            <v>2855.2</v>
          </cell>
          <cell r="H49">
            <v>1000</v>
          </cell>
          <cell r="I49">
            <v>2.8552</v>
          </cell>
        </row>
        <row r="50">
          <cell r="B50" t="str">
            <v>623015B03</v>
          </cell>
          <cell r="C50" t="str">
            <v>ROH</v>
          </cell>
          <cell r="D50" t="str">
            <v>PINS</v>
          </cell>
          <cell r="E50">
            <v>1020</v>
          </cell>
          <cell r="F50">
            <v>1</v>
          </cell>
          <cell r="G50">
            <v>1364.4</v>
          </cell>
          <cell r="H50">
            <v>1000</v>
          </cell>
          <cell r="I50">
            <v>1.3644000000000001</v>
          </cell>
        </row>
        <row r="51">
          <cell r="B51" t="str">
            <v>3127978-02</v>
          </cell>
          <cell r="C51" t="str">
            <v>FERT</v>
          </cell>
          <cell r="D51" t="str">
            <v>FGS</v>
          </cell>
          <cell r="E51">
            <v>1020</v>
          </cell>
          <cell r="F51">
            <v>201</v>
          </cell>
          <cell r="G51">
            <v>9.4</v>
          </cell>
          <cell r="H51">
            <v>1</v>
          </cell>
          <cell r="I51">
            <v>9.4</v>
          </cell>
        </row>
        <row r="52">
          <cell r="B52" t="str">
            <v>280168002M0G</v>
          </cell>
          <cell r="C52" t="str">
            <v>HALB</v>
          </cell>
          <cell r="D52" t="str">
            <v>PLASTICS</v>
          </cell>
          <cell r="E52">
            <v>1020</v>
          </cell>
          <cell r="F52">
            <v>1</v>
          </cell>
          <cell r="G52">
            <v>16.260000000000002</v>
          </cell>
          <cell r="H52">
            <v>1</v>
          </cell>
          <cell r="I52">
            <v>16.260000000000002</v>
          </cell>
        </row>
        <row r="53">
          <cell r="B53" t="str">
            <v>3128428-03</v>
          </cell>
          <cell r="C53" t="str">
            <v>HAWA</v>
          </cell>
          <cell r="D53" t="str">
            <v>STAMPINGS</v>
          </cell>
          <cell r="E53">
            <v>1020</v>
          </cell>
          <cell r="F53">
            <v>201</v>
          </cell>
          <cell r="G53">
            <v>2892.6</v>
          </cell>
          <cell r="H53">
            <v>1000</v>
          </cell>
          <cell r="I53">
            <v>2.8925999999999998</v>
          </cell>
        </row>
        <row r="54">
          <cell r="B54" t="str">
            <v>3128785-02</v>
          </cell>
          <cell r="C54" t="str">
            <v>FERT</v>
          </cell>
          <cell r="D54" t="str">
            <v>FGS</v>
          </cell>
          <cell r="E54">
            <v>1020</v>
          </cell>
          <cell r="F54">
            <v>201</v>
          </cell>
          <cell r="G54">
            <v>10.98</v>
          </cell>
          <cell r="H54">
            <v>1</v>
          </cell>
          <cell r="I54">
            <v>10.98</v>
          </cell>
        </row>
        <row r="55">
          <cell r="B55" t="str">
            <v>623019B01</v>
          </cell>
          <cell r="C55" t="str">
            <v>ROH</v>
          </cell>
          <cell r="D55" t="str">
            <v>PINS</v>
          </cell>
          <cell r="E55">
            <v>1020</v>
          </cell>
          <cell r="F55">
            <v>1</v>
          </cell>
          <cell r="G55">
            <v>1259.4000000000001</v>
          </cell>
          <cell r="H55">
            <v>1000</v>
          </cell>
          <cell r="I55">
            <v>1.2594000000000001</v>
          </cell>
        </row>
        <row r="56">
          <cell r="B56" t="str">
            <v>279930003D</v>
          </cell>
          <cell r="C56" t="str">
            <v>HALB</v>
          </cell>
          <cell r="D56" t="str">
            <v>DEBURR</v>
          </cell>
          <cell r="E56">
            <v>1020</v>
          </cell>
          <cell r="F56">
            <v>1</v>
          </cell>
          <cell r="G56">
            <v>7500</v>
          </cell>
          <cell r="H56">
            <v>1000</v>
          </cell>
          <cell r="I56">
            <v>7.5</v>
          </cell>
        </row>
        <row r="57">
          <cell r="B57">
            <v>4027155</v>
          </cell>
          <cell r="C57" t="str">
            <v>ROH</v>
          </cell>
          <cell r="D57" t="str">
            <v>SCREWS</v>
          </cell>
          <cell r="E57">
            <v>1020</v>
          </cell>
          <cell r="F57">
            <v>1</v>
          </cell>
          <cell r="G57">
            <v>3765.6</v>
          </cell>
          <cell r="H57">
            <v>1000</v>
          </cell>
          <cell r="I57">
            <v>3.7656000000000001</v>
          </cell>
        </row>
        <row r="58">
          <cell r="B58" t="str">
            <v>C6095-40041</v>
          </cell>
          <cell r="C58" t="str">
            <v>FERT</v>
          </cell>
          <cell r="D58" t="str">
            <v>FGS</v>
          </cell>
          <cell r="E58">
            <v>1020</v>
          </cell>
          <cell r="F58">
            <v>201</v>
          </cell>
          <cell r="G58">
            <v>4.13</v>
          </cell>
          <cell r="H58">
            <v>1</v>
          </cell>
          <cell r="I58">
            <v>4.13</v>
          </cell>
        </row>
        <row r="59">
          <cell r="B59" t="str">
            <v>3116572-02</v>
          </cell>
          <cell r="C59" t="str">
            <v>HAWA</v>
          </cell>
          <cell r="D59" t="str">
            <v>STAMPINGS</v>
          </cell>
          <cell r="E59">
            <v>1020</v>
          </cell>
          <cell r="F59">
            <v>201</v>
          </cell>
          <cell r="G59">
            <v>14798</v>
          </cell>
          <cell r="H59">
            <v>1000</v>
          </cell>
          <cell r="I59">
            <v>14.798</v>
          </cell>
        </row>
        <row r="60">
          <cell r="B60" t="str">
            <v>280164001B0F</v>
          </cell>
          <cell r="C60" t="str">
            <v>ROH</v>
          </cell>
          <cell r="D60" t="str">
            <v>STAMPINGS</v>
          </cell>
          <cell r="E60">
            <v>1020</v>
          </cell>
          <cell r="F60">
            <v>1</v>
          </cell>
          <cell r="G60">
            <v>3512.2</v>
          </cell>
          <cell r="H60">
            <v>1000</v>
          </cell>
          <cell r="I60">
            <v>3.5122</v>
          </cell>
        </row>
        <row r="61">
          <cell r="B61">
            <v>10206299</v>
          </cell>
          <cell r="C61" t="str">
            <v>ROH</v>
          </cell>
          <cell r="D61" t="str">
            <v>SCREWS</v>
          </cell>
          <cell r="E61">
            <v>1020</v>
          </cell>
          <cell r="F61">
            <v>1</v>
          </cell>
          <cell r="G61">
            <v>1129.7</v>
          </cell>
          <cell r="H61">
            <v>1000</v>
          </cell>
          <cell r="I61">
            <v>1.1297000000000001</v>
          </cell>
        </row>
        <row r="62">
          <cell r="B62" t="str">
            <v>026294139BGL</v>
          </cell>
          <cell r="C62" t="str">
            <v>ROH</v>
          </cell>
          <cell r="D62" t="str">
            <v>RINGS</v>
          </cell>
          <cell r="E62">
            <v>1020</v>
          </cell>
          <cell r="F62">
            <v>1</v>
          </cell>
          <cell r="G62">
            <v>1115.5999999999999</v>
          </cell>
          <cell r="H62">
            <v>1000</v>
          </cell>
          <cell r="I62">
            <v>1.1155999999999999</v>
          </cell>
        </row>
        <row r="63">
          <cell r="B63" t="str">
            <v>279930003P</v>
          </cell>
          <cell r="C63" t="str">
            <v>HALB</v>
          </cell>
          <cell r="D63" t="str">
            <v>PLATING</v>
          </cell>
          <cell r="E63">
            <v>1020</v>
          </cell>
          <cell r="F63">
            <v>1</v>
          </cell>
          <cell r="G63">
            <v>8930</v>
          </cell>
          <cell r="H63">
            <v>1000</v>
          </cell>
          <cell r="I63">
            <v>8.93</v>
          </cell>
        </row>
        <row r="64">
          <cell r="B64" t="str">
            <v>3116519-04</v>
          </cell>
          <cell r="C64" t="str">
            <v>FERT</v>
          </cell>
          <cell r="D64" t="str">
            <v>FGS</v>
          </cell>
          <cell r="E64">
            <v>1020</v>
          </cell>
          <cell r="F64">
            <v>201</v>
          </cell>
          <cell r="G64">
            <v>21699</v>
          </cell>
          <cell r="H64">
            <v>1000</v>
          </cell>
          <cell r="I64">
            <v>21.699000000000002</v>
          </cell>
        </row>
        <row r="65">
          <cell r="B65" t="str">
            <v>3116538-01</v>
          </cell>
          <cell r="C65" t="str">
            <v>FERT</v>
          </cell>
          <cell r="D65" t="str">
            <v>FGS</v>
          </cell>
          <cell r="E65">
            <v>1020</v>
          </cell>
          <cell r="F65">
            <v>201</v>
          </cell>
          <cell r="G65">
            <v>16.47</v>
          </cell>
          <cell r="H65">
            <v>1</v>
          </cell>
          <cell r="I65">
            <v>16.47</v>
          </cell>
        </row>
        <row r="66">
          <cell r="B66" t="str">
            <v>280366003B0D</v>
          </cell>
          <cell r="C66" t="str">
            <v>ROH</v>
          </cell>
          <cell r="D66" t="str">
            <v>HELICOIL</v>
          </cell>
          <cell r="E66">
            <v>1020</v>
          </cell>
          <cell r="F66">
            <v>1</v>
          </cell>
          <cell r="G66">
            <v>805.7</v>
          </cell>
          <cell r="H66">
            <v>1000</v>
          </cell>
          <cell r="I66">
            <v>0.80570000000000008</v>
          </cell>
        </row>
        <row r="67">
          <cell r="B67" t="str">
            <v>280096007B0E</v>
          </cell>
          <cell r="C67" t="str">
            <v>ROH</v>
          </cell>
          <cell r="D67" t="str">
            <v>SPACERS</v>
          </cell>
          <cell r="E67">
            <v>1020</v>
          </cell>
          <cell r="F67">
            <v>1</v>
          </cell>
          <cell r="G67">
            <v>537.20000000000005</v>
          </cell>
          <cell r="H67">
            <v>1000</v>
          </cell>
          <cell r="I67">
            <v>0.53720000000000001</v>
          </cell>
        </row>
        <row r="68">
          <cell r="B68" t="str">
            <v>3116538C01C</v>
          </cell>
          <cell r="C68" t="str">
            <v>HALB</v>
          </cell>
          <cell r="D68" t="str">
            <v>CASTINGS</v>
          </cell>
          <cell r="E68">
            <v>1020</v>
          </cell>
          <cell r="F68">
            <v>1</v>
          </cell>
          <cell r="G68">
            <v>787.4</v>
          </cell>
          <cell r="H68">
            <v>1000</v>
          </cell>
          <cell r="I68">
            <v>0.78739999999999999</v>
          </cell>
        </row>
        <row r="69">
          <cell r="B69" t="str">
            <v>3116534D</v>
          </cell>
          <cell r="C69" t="str">
            <v>HALB</v>
          </cell>
          <cell r="D69" t="str">
            <v>DEBURR</v>
          </cell>
          <cell r="E69">
            <v>1020</v>
          </cell>
          <cell r="F69">
            <v>1</v>
          </cell>
          <cell r="G69">
            <v>3233.8</v>
          </cell>
          <cell r="H69">
            <v>1000</v>
          </cell>
          <cell r="I69">
            <v>3.2338</v>
          </cell>
        </row>
        <row r="70">
          <cell r="B70" t="str">
            <v>C4705-20002</v>
          </cell>
          <cell r="C70" t="str">
            <v>FERT</v>
          </cell>
          <cell r="D70" t="str">
            <v>FGS</v>
          </cell>
          <cell r="E70">
            <v>1020</v>
          </cell>
          <cell r="F70">
            <v>201</v>
          </cell>
          <cell r="G70">
            <v>4.6900000000000004</v>
          </cell>
          <cell r="H70">
            <v>1</v>
          </cell>
          <cell r="I70">
            <v>4.6900000000000004</v>
          </cell>
        </row>
        <row r="71">
          <cell r="B71" t="str">
            <v>3128465-01</v>
          </cell>
          <cell r="C71" t="str">
            <v>HAWA</v>
          </cell>
          <cell r="D71" t="str">
            <v>STAMPINGS</v>
          </cell>
          <cell r="E71">
            <v>1020</v>
          </cell>
          <cell r="F71">
            <v>201</v>
          </cell>
          <cell r="G71">
            <v>14196.4</v>
          </cell>
          <cell r="H71">
            <v>1000</v>
          </cell>
          <cell r="I71">
            <v>14.196399999999999</v>
          </cell>
        </row>
        <row r="72">
          <cell r="B72" t="str">
            <v>3128468-03</v>
          </cell>
          <cell r="C72" t="str">
            <v>FERT</v>
          </cell>
          <cell r="D72" t="str">
            <v>FGS</v>
          </cell>
          <cell r="E72">
            <v>1020</v>
          </cell>
          <cell r="F72">
            <v>201</v>
          </cell>
          <cell r="G72">
            <v>12.92</v>
          </cell>
          <cell r="H72">
            <v>1</v>
          </cell>
          <cell r="I72">
            <v>12.92</v>
          </cell>
        </row>
        <row r="73">
          <cell r="B73" t="str">
            <v>3116539C01B</v>
          </cell>
          <cell r="C73" t="str">
            <v>HALB</v>
          </cell>
          <cell r="D73" t="str">
            <v>CASTINGS</v>
          </cell>
          <cell r="E73">
            <v>1020</v>
          </cell>
          <cell r="F73">
            <v>1</v>
          </cell>
          <cell r="G73">
            <v>787.4</v>
          </cell>
          <cell r="H73">
            <v>1000</v>
          </cell>
          <cell r="I73">
            <v>0.78739999999999999</v>
          </cell>
        </row>
        <row r="74">
          <cell r="B74" t="str">
            <v>280096008B0E</v>
          </cell>
          <cell r="C74" t="str">
            <v>ROH</v>
          </cell>
          <cell r="D74" t="str">
            <v>SPACERS</v>
          </cell>
          <cell r="E74">
            <v>1020</v>
          </cell>
          <cell r="F74">
            <v>1</v>
          </cell>
          <cell r="G74">
            <v>578.5</v>
          </cell>
          <cell r="H74">
            <v>1000</v>
          </cell>
          <cell r="I74">
            <v>0.57850000000000001</v>
          </cell>
        </row>
        <row r="75">
          <cell r="B75" t="str">
            <v>280206001B0D</v>
          </cell>
          <cell r="C75" t="str">
            <v>ROH</v>
          </cell>
          <cell r="D75" t="str">
            <v>SPLINE</v>
          </cell>
          <cell r="E75">
            <v>1020</v>
          </cell>
          <cell r="F75">
            <v>1</v>
          </cell>
          <cell r="G75">
            <v>330.6</v>
          </cell>
          <cell r="H75">
            <v>1000</v>
          </cell>
          <cell r="I75">
            <v>0.3306</v>
          </cell>
        </row>
        <row r="76">
          <cell r="B76" t="str">
            <v>280096003B0E</v>
          </cell>
          <cell r="C76" t="str">
            <v>ROH</v>
          </cell>
          <cell r="D76" t="str">
            <v>OTHERS</v>
          </cell>
          <cell r="E76">
            <v>1020</v>
          </cell>
          <cell r="F76">
            <v>1</v>
          </cell>
          <cell r="G76">
            <v>454</v>
          </cell>
          <cell r="H76">
            <v>1000</v>
          </cell>
          <cell r="I76">
            <v>0.45400000000000001</v>
          </cell>
        </row>
        <row r="77">
          <cell r="B77" t="str">
            <v>623013B00</v>
          </cell>
          <cell r="C77" t="str">
            <v>ROH</v>
          </cell>
          <cell r="D77" t="str">
            <v>PINS</v>
          </cell>
          <cell r="E77">
            <v>1020</v>
          </cell>
          <cell r="F77">
            <v>1</v>
          </cell>
          <cell r="G77">
            <v>475.9</v>
          </cell>
          <cell r="H77">
            <v>1000</v>
          </cell>
          <cell r="I77">
            <v>0.47589999999999999</v>
          </cell>
        </row>
        <row r="78">
          <cell r="B78" t="str">
            <v>051379068BCE</v>
          </cell>
          <cell r="C78" t="str">
            <v>ROH</v>
          </cell>
          <cell r="D78" t="str">
            <v>SCREWS</v>
          </cell>
          <cell r="E78">
            <v>1020</v>
          </cell>
          <cell r="F78">
            <v>1</v>
          </cell>
          <cell r="G78">
            <v>320.2</v>
          </cell>
          <cell r="H78">
            <v>1000</v>
          </cell>
          <cell r="I78">
            <v>0.32019999999999998</v>
          </cell>
        </row>
        <row r="79">
          <cell r="B79" t="str">
            <v>280096002B0E</v>
          </cell>
          <cell r="C79" t="str">
            <v>ROH</v>
          </cell>
          <cell r="D79" t="str">
            <v>OTHERS</v>
          </cell>
          <cell r="E79">
            <v>1020</v>
          </cell>
          <cell r="F79">
            <v>1</v>
          </cell>
          <cell r="G79">
            <v>0.48</v>
          </cell>
          <cell r="H79">
            <v>1</v>
          </cell>
          <cell r="I79">
            <v>0.48</v>
          </cell>
        </row>
        <row r="80">
          <cell r="B80" t="str">
            <v>3116534C03E</v>
          </cell>
          <cell r="C80" t="str">
            <v>HALB</v>
          </cell>
          <cell r="D80" t="str">
            <v>CASTINGS</v>
          </cell>
          <cell r="E80">
            <v>1020</v>
          </cell>
          <cell r="F80">
            <v>1</v>
          </cell>
          <cell r="G80">
            <v>3233.8</v>
          </cell>
          <cell r="H80">
            <v>1000</v>
          </cell>
          <cell r="I80">
            <v>3.2338</v>
          </cell>
        </row>
        <row r="81">
          <cell r="B81" t="str">
            <v>3127977-03</v>
          </cell>
          <cell r="C81" t="str">
            <v>FERT</v>
          </cell>
          <cell r="D81" t="str">
            <v>FGS</v>
          </cell>
          <cell r="E81">
            <v>1020</v>
          </cell>
          <cell r="F81">
            <v>201</v>
          </cell>
          <cell r="G81">
            <v>9.82</v>
          </cell>
          <cell r="H81">
            <v>1</v>
          </cell>
          <cell r="I81">
            <v>9.82</v>
          </cell>
        </row>
        <row r="82">
          <cell r="B82" t="str">
            <v>3116538D</v>
          </cell>
          <cell r="C82" t="str">
            <v>HALB</v>
          </cell>
          <cell r="D82" t="str">
            <v>DEBURR</v>
          </cell>
          <cell r="E82">
            <v>1020</v>
          </cell>
          <cell r="F82">
            <v>1</v>
          </cell>
          <cell r="G82">
            <v>787.4</v>
          </cell>
          <cell r="H82">
            <v>1000</v>
          </cell>
          <cell r="I82">
            <v>0.78739999999999999</v>
          </cell>
        </row>
        <row r="83">
          <cell r="B83" t="str">
            <v>100100111-000</v>
          </cell>
          <cell r="C83" t="str">
            <v>FERT</v>
          </cell>
          <cell r="D83" t="str">
            <v>FGS</v>
          </cell>
          <cell r="E83">
            <v>1020</v>
          </cell>
          <cell r="F83">
            <v>105</v>
          </cell>
          <cell r="G83">
            <v>2.5</v>
          </cell>
          <cell r="H83">
            <v>1</v>
          </cell>
          <cell r="I83">
            <v>2.5</v>
          </cell>
        </row>
        <row r="84">
          <cell r="B84" t="str">
            <v>280207001B0D</v>
          </cell>
          <cell r="C84" t="str">
            <v>ROH</v>
          </cell>
          <cell r="D84" t="str">
            <v>CAM</v>
          </cell>
          <cell r="E84">
            <v>1020</v>
          </cell>
          <cell r="F84">
            <v>1</v>
          </cell>
          <cell r="G84">
            <v>322.3</v>
          </cell>
          <cell r="H84">
            <v>1000</v>
          </cell>
          <cell r="I84">
            <v>0.32230000000000003</v>
          </cell>
        </row>
        <row r="85">
          <cell r="B85" t="str">
            <v>C6071-40181</v>
          </cell>
          <cell r="C85" t="str">
            <v>FERT</v>
          </cell>
          <cell r="D85" t="str">
            <v>FGS</v>
          </cell>
          <cell r="E85">
            <v>1020</v>
          </cell>
          <cell r="F85">
            <v>201</v>
          </cell>
          <cell r="G85">
            <v>3.07</v>
          </cell>
          <cell r="H85">
            <v>1</v>
          </cell>
          <cell r="I85">
            <v>3.07</v>
          </cell>
        </row>
        <row r="86">
          <cell r="B86" t="str">
            <v>EX6061-T6</v>
          </cell>
          <cell r="C86" t="str">
            <v>ROH</v>
          </cell>
          <cell r="D86" t="str">
            <v>EXTRUSION</v>
          </cell>
          <cell r="E86">
            <v>1020</v>
          </cell>
          <cell r="F86">
            <v>1</v>
          </cell>
          <cell r="G86">
            <v>5400</v>
          </cell>
          <cell r="H86">
            <v>1000</v>
          </cell>
          <cell r="I86">
            <v>5.4</v>
          </cell>
        </row>
        <row r="87">
          <cell r="B87" t="str">
            <v>3133524-01</v>
          </cell>
          <cell r="C87" t="str">
            <v>FERT</v>
          </cell>
          <cell r="D87" t="str">
            <v>FGS</v>
          </cell>
          <cell r="E87">
            <v>1020</v>
          </cell>
          <cell r="F87">
            <v>201</v>
          </cell>
          <cell r="G87">
            <v>10.66</v>
          </cell>
          <cell r="H87">
            <v>1</v>
          </cell>
          <cell r="I87">
            <v>10.66</v>
          </cell>
        </row>
        <row r="88">
          <cell r="B88" t="str">
            <v>100100111-400</v>
          </cell>
          <cell r="C88" t="str">
            <v>HALB</v>
          </cell>
          <cell r="D88" t="str">
            <v>DEBURR</v>
          </cell>
          <cell r="E88">
            <v>1020</v>
          </cell>
          <cell r="F88">
            <v>1</v>
          </cell>
          <cell r="G88">
            <v>1445.4</v>
          </cell>
          <cell r="H88">
            <v>1000</v>
          </cell>
          <cell r="I88">
            <v>1.4454</v>
          </cell>
        </row>
        <row r="89">
          <cell r="B89" t="str">
            <v>274869001B0C</v>
          </cell>
          <cell r="C89" t="str">
            <v>ROH</v>
          </cell>
          <cell r="D89" t="str">
            <v>SCREWS</v>
          </cell>
          <cell r="E89">
            <v>1020</v>
          </cell>
          <cell r="F89">
            <v>1</v>
          </cell>
          <cell r="G89">
            <v>1280.9000000000001</v>
          </cell>
          <cell r="H89">
            <v>1000</v>
          </cell>
          <cell r="I89">
            <v>1.2809000000000001</v>
          </cell>
        </row>
        <row r="90">
          <cell r="B90" t="str">
            <v>3103305B01A</v>
          </cell>
          <cell r="C90" t="str">
            <v>ROH</v>
          </cell>
          <cell r="D90" t="str">
            <v>BUSHINGS</v>
          </cell>
          <cell r="E90">
            <v>1020</v>
          </cell>
          <cell r="F90">
            <v>1</v>
          </cell>
          <cell r="G90">
            <v>3517.3</v>
          </cell>
          <cell r="H90">
            <v>1000</v>
          </cell>
          <cell r="I90">
            <v>3.5173000000000001</v>
          </cell>
        </row>
        <row r="91">
          <cell r="B91" t="str">
            <v>279931003D</v>
          </cell>
          <cell r="C91" t="str">
            <v>HALB</v>
          </cell>
          <cell r="D91" t="str">
            <v>DEBURR</v>
          </cell>
          <cell r="E91">
            <v>1020</v>
          </cell>
          <cell r="F91">
            <v>1</v>
          </cell>
          <cell r="G91">
            <v>7520</v>
          </cell>
          <cell r="H91">
            <v>1000</v>
          </cell>
          <cell r="I91">
            <v>7.52</v>
          </cell>
        </row>
        <row r="92">
          <cell r="B92" t="str">
            <v>623001B01</v>
          </cell>
          <cell r="C92" t="str">
            <v>ROH</v>
          </cell>
          <cell r="D92" t="str">
            <v>PINS</v>
          </cell>
          <cell r="E92">
            <v>1020</v>
          </cell>
          <cell r="F92">
            <v>1</v>
          </cell>
          <cell r="G92">
            <v>78.599999999999994</v>
          </cell>
          <cell r="H92">
            <v>1000</v>
          </cell>
          <cell r="I92">
            <v>7.8599999999999989E-2</v>
          </cell>
        </row>
        <row r="93">
          <cell r="B93" t="str">
            <v>623006B01</v>
          </cell>
          <cell r="C93" t="str">
            <v>ROH</v>
          </cell>
          <cell r="D93" t="str">
            <v>PINS</v>
          </cell>
          <cell r="E93">
            <v>1020</v>
          </cell>
          <cell r="F93">
            <v>1</v>
          </cell>
          <cell r="G93">
            <v>413.8</v>
          </cell>
          <cell r="H93">
            <v>1000</v>
          </cell>
          <cell r="I93">
            <v>0.4138</v>
          </cell>
        </row>
        <row r="94">
          <cell r="B94" t="str">
            <v>623017B00</v>
          </cell>
          <cell r="C94" t="str">
            <v>ROH</v>
          </cell>
          <cell r="D94" t="str">
            <v>PINS</v>
          </cell>
          <cell r="E94">
            <v>1020</v>
          </cell>
          <cell r="F94">
            <v>1</v>
          </cell>
          <cell r="G94">
            <v>310.39999999999998</v>
          </cell>
          <cell r="H94">
            <v>1000</v>
          </cell>
          <cell r="I94">
            <v>0.31039999999999995</v>
          </cell>
        </row>
        <row r="95">
          <cell r="B95" t="str">
            <v>623014B00</v>
          </cell>
          <cell r="C95" t="str">
            <v>ROH</v>
          </cell>
          <cell r="D95" t="str">
            <v>PINS</v>
          </cell>
          <cell r="E95">
            <v>1020</v>
          </cell>
          <cell r="F95">
            <v>1</v>
          </cell>
          <cell r="G95">
            <v>413.8</v>
          </cell>
          <cell r="H95">
            <v>1000</v>
          </cell>
          <cell r="I95">
            <v>0.4138</v>
          </cell>
        </row>
        <row r="96">
          <cell r="B96" t="str">
            <v>3128192-05</v>
          </cell>
          <cell r="C96" t="str">
            <v>FERT</v>
          </cell>
          <cell r="D96" t="str">
            <v>FGS</v>
          </cell>
          <cell r="E96">
            <v>1020</v>
          </cell>
          <cell r="F96">
            <v>201</v>
          </cell>
          <cell r="G96">
            <v>22.61</v>
          </cell>
          <cell r="H96">
            <v>1</v>
          </cell>
          <cell r="I96">
            <v>22.61</v>
          </cell>
        </row>
        <row r="97">
          <cell r="B97" t="str">
            <v>280366001B0D</v>
          </cell>
          <cell r="C97" t="str">
            <v>ROH</v>
          </cell>
          <cell r="D97" t="str">
            <v>HELICOIL</v>
          </cell>
          <cell r="E97">
            <v>1020</v>
          </cell>
          <cell r="F97">
            <v>1</v>
          </cell>
          <cell r="G97">
            <v>743.8</v>
          </cell>
          <cell r="H97">
            <v>1000</v>
          </cell>
          <cell r="I97">
            <v>0.74379999999999991</v>
          </cell>
        </row>
        <row r="98">
          <cell r="B98" t="str">
            <v>3128782-01</v>
          </cell>
          <cell r="C98" t="str">
            <v>FERT</v>
          </cell>
          <cell r="D98" t="str">
            <v>FGS</v>
          </cell>
          <cell r="E98">
            <v>1020</v>
          </cell>
          <cell r="F98">
            <v>201</v>
          </cell>
          <cell r="G98">
            <v>7.11</v>
          </cell>
          <cell r="H98">
            <v>1</v>
          </cell>
          <cell r="I98">
            <v>7.11</v>
          </cell>
        </row>
        <row r="99">
          <cell r="B99" t="str">
            <v>3128783-01</v>
          </cell>
          <cell r="C99" t="str">
            <v>FERT</v>
          </cell>
          <cell r="D99" t="str">
            <v>FGS</v>
          </cell>
          <cell r="E99">
            <v>1020</v>
          </cell>
          <cell r="F99">
            <v>201</v>
          </cell>
          <cell r="G99">
            <v>7.11</v>
          </cell>
          <cell r="H99">
            <v>1</v>
          </cell>
          <cell r="I99">
            <v>7.11</v>
          </cell>
        </row>
        <row r="100">
          <cell r="B100" t="str">
            <v>3133489M01B</v>
          </cell>
          <cell r="C100" t="str">
            <v>HALB</v>
          </cell>
          <cell r="D100" t="str">
            <v>MACHINING</v>
          </cell>
          <cell r="E100">
            <v>1020</v>
          </cell>
          <cell r="F100">
            <v>1</v>
          </cell>
          <cell r="G100">
            <v>9102.5</v>
          </cell>
          <cell r="H100">
            <v>1000</v>
          </cell>
          <cell r="I100">
            <v>9.1024999999999991</v>
          </cell>
        </row>
        <row r="101">
          <cell r="B101" t="str">
            <v>3116531P</v>
          </cell>
          <cell r="C101" t="str">
            <v>HALB</v>
          </cell>
          <cell r="D101" t="str">
            <v>PLATING</v>
          </cell>
          <cell r="E101">
            <v>1020</v>
          </cell>
          <cell r="F101">
            <v>1</v>
          </cell>
          <cell r="G101">
            <v>2610</v>
          </cell>
          <cell r="H101">
            <v>1000</v>
          </cell>
          <cell r="I101">
            <v>2.61</v>
          </cell>
        </row>
        <row r="102">
          <cell r="B102" t="str">
            <v>3127979P</v>
          </cell>
          <cell r="C102" t="str">
            <v>HALB</v>
          </cell>
          <cell r="D102" t="str">
            <v>PLATING</v>
          </cell>
          <cell r="E102">
            <v>1020</v>
          </cell>
          <cell r="F102">
            <v>1</v>
          </cell>
          <cell r="G102">
            <v>850</v>
          </cell>
          <cell r="H102">
            <v>1000</v>
          </cell>
          <cell r="I102">
            <v>0.85</v>
          </cell>
        </row>
        <row r="103">
          <cell r="B103" t="str">
            <v>3128737-03</v>
          </cell>
          <cell r="C103" t="str">
            <v>HAWA</v>
          </cell>
          <cell r="D103" t="str">
            <v>STAMPINGS</v>
          </cell>
          <cell r="E103">
            <v>1020</v>
          </cell>
          <cell r="F103">
            <v>201</v>
          </cell>
          <cell r="G103">
            <v>2502.8000000000002</v>
          </cell>
          <cell r="H103">
            <v>1000</v>
          </cell>
          <cell r="I103">
            <v>2.5028000000000001</v>
          </cell>
        </row>
        <row r="104">
          <cell r="B104" t="str">
            <v>280097001B0H</v>
          </cell>
          <cell r="C104" t="str">
            <v>ROH</v>
          </cell>
          <cell r="D104" t="str">
            <v>NAMEPLATE</v>
          </cell>
          <cell r="E104">
            <v>1020</v>
          </cell>
          <cell r="F104">
            <v>1</v>
          </cell>
          <cell r="G104">
            <v>2479.1999999999998</v>
          </cell>
          <cell r="H104">
            <v>1000</v>
          </cell>
          <cell r="I104">
            <v>2.4791999999999996</v>
          </cell>
        </row>
        <row r="105">
          <cell r="B105" t="str">
            <v>073109077C1BAP</v>
          </cell>
          <cell r="C105" t="str">
            <v>ROH</v>
          </cell>
          <cell r="D105" t="str">
            <v>SCREWS</v>
          </cell>
          <cell r="E105">
            <v>1020</v>
          </cell>
          <cell r="F105">
            <v>1</v>
          </cell>
          <cell r="G105">
            <v>268.60000000000002</v>
          </cell>
          <cell r="H105">
            <v>1000</v>
          </cell>
          <cell r="I105">
            <v>0.26860000000000001</v>
          </cell>
        </row>
        <row r="106">
          <cell r="B106" t="str">
            <v>3116543B02B</v>
          </cell>
          <cell r="C106" t="str">
            <v>ROH</v>
          </cell>
          <cell r="D106" t="str">
            <v>OTHERS</v>
          </cell>
          <cell r="E106">
            <v>1020</v>
          </cell>
          <cell r="F106">
            <v>1</v>
          </cell>
          <cell r="G106">
            <v>1551.8</v>
          </cell>
          <cell r="H106">
            <v>1000</v>
          </cell>
          <cell r="I106">
            <v>1.5517999999999998</v>
          </cell>
        </row>
        <row r="107">
          <cell r="B107" t="str">
            <v>3116544B02B</v>
          </cell>
          <cell r="C107" t="str">
            <v>ROH</v>
          </cell>
          <cell r="D107" t="str">
            <v>OTHERS</v>
          </cell>
          <cell r="E107">
            <v>1020</v>
          </cell>
          <cell r="F107">
            <v>1</v>
          </cell>
          <cell r="G107">
            <v>1551.8</v>
          </cell>
          <cell r="H107">
            <v>1000</v>
          </cell>
          <cell r="I107">
            <v>1.5517999999999998</v>
          </cell>
        </row>
        <row r="108">
          <cell r="B108" t="str">
            <v>20070-C-600</v>
          </cell>
          <cell r="C108" t="str">
            <v>HALB</v>
          </cell>
          <cell r="D108" t="str">
            <v>CASTINGS</v>
          </cell>
          <cell r="E108">
            <v>1020</v>
          </cell>
          <cell r="F108">
            <v>1</v>
          </cell>
          <cell r="G108">
            <v>596.1</v>
          </cell>
          <cell r="H108">
            <v>1000</v>
          </cell>
          <cell r="I108">
            <v>0.59610000000000007</v>
          </cell>
        </row>
        <row r="109">
          <cell r="B109" t="str">
            <v>3116616E01B</v>
          </cell>
          <cell r="C109" t="str">
            <v>ROH</v>
          </cell>
          <cell r="D109" t="str">
            <v>EXTRUSION</v>
          </cell>
          <cell r="E109">
            <v>1020</v>
          </cell>
          <cell r="F109">
            <v>1</v>
          </cell>
          <cell r="G109">
            <v>2027.5</v>
          </cell>
          <cell r="H109">
            <v>1000</v>
          </cell>
          <cell r="I109">
            <v>2.0274999999999999</v>
          </cell>
        </row>
        <row r="110">
          <cell r="B110" t="str">
            <v>073120115C1B0T</v>
          </cell>
          <cell r="C110" t="str">
            <v>ROH</v>
          </cell>
          <cell r="D110" t="str">
            <v>SCREWS</v>
          </cell>
          <cell r="E110">
            <v>1020</v>
          </cell>
          <cell r="F110">
            <v>1</v>
          </cell>
          <cell r="G110">
            <v>289.2</v>
          </cell>
          <cell r="H110">
            <v>1000</v>
          </cell>
          <cell r="I110">
            <v>0.28920000000000001</v>
          </cell>
        </row>
        <row r="111">
          <cell r="B111" t="str">
            <v>3133524P</v>
          </cell>
          <cell r="C111" t="str">
            <v>HALB</v>
          </cell>
          <cell r="D111" t="str">
            <v>PLATING</v>
          </cell>
          <cell r="E111">
            <v>1020</v>
          </cell>
          <cell r="F111">
            <v>1</v>
          </cell>
          <cell r="G111">
            <v>1240</v>
          </cell>
          <cell r="H111">
            <v>1000</v>
          </cell>
          <cell r="I111">
            <v>1.24</v>
          </cell>
        </row>
        <row r="112">
          <cell r="B112" t="str">
            <v>3127523-06</v>
          </cell>
          <cell r="C112" t="str">
            <v>HAWA</v>
          </cell>
          <cell r="D112" t="str">
            <v>STAMPINGS</v>
          </cell>
          <cell r="E112">
            <v>1020</v>
          </cell>
          <cell r="F112">
            <v>201</v>
          </cell>
          <cell r="G112">
            <v>1333.5</v>
          </cell>
          <cell r="H112">
            <v>1000</v>
          </cell>
          <cell r="I112">
            <v>1.3334999999999999</v>
          </cell>
        </row>
        <row r="113">
          <cell r="B113" t="str">
            <v>280366002B0D</v>
          </cell>
          <cell r="C113" t="str">
            <v>ROH</v>
          </cell>
          <cell r="D113" t="str">
            <v>HELICOIL</v>
          </cell>
          <cell r="E113">
            <v>1020</v>
          </cell>
          <cell r="F113">
            <v>1</v>
          </cell>
          <cell r="G113">
            <v>681.8</v>
          </cell>
          <cell r="H113">
            <v>1000</v>
          </cell>
          <cell r="I113">
            <v>0.68179999999999996</v>
          </cell>
        </row>
        <row r="114">
          <cell r="B114" t="str">
            <v>3127881M03G</v>
          </cell>
          <cell r="C114" t="str">
            <v>HALB</v>
          </cell>
          <cell r="D114" t="str">
            <v>MACHINING</v>
          </cell>
          <cell r="E114">
            <v>1020</v>
          </cell>
          <cell r="F114">
            <v>1</v>
          </cell>
          <cell r="G114">
            <v>13980</v>
          </cell>
          <cell r="H114">
            <v>1000</v>
          </cell>
          <cell r="I114">
            <v>13.98</v>
          </cell>
        </row>
        <row r="115">
          <cell r="B115" t="str">
            <v>3128872-02</v>
          </cell>
          <cell r="C115" t="str">
            <v>FERT</v>
          </cell>
          <cell r="D115" t="str">
            <v>FGS</v>
          </cell>
          <cell r="E115">
            <v>1020</v>
          </cell>
          <cell r="F115">
            <v>201</v>
          </cell>
          <cell r="G115">
            <v>25.23</v>
          </cell>
          <cell r="H115">
            <v>1</v>
          </cell>
          <cell r="I115">
            <v>25.23</v>
          </cell>
        </row>
        <row r="116">
          <cell r="B116" t="str">
            <v>3116565-01</v>
          </cell>
          <cell r="C116" t="str">
            <v>HAWA</v>
          </cell>
          <cell r="D116" t="str">
            <v>STAMPINGS</v>
          </cell>
          <cell r="E116">
            <v>1020</v>
          </cell>
          <cell r="F116">
            <v>201</v>
          </cell>
          <cell r="G116">
            <v>3988.1</v>
          </cell>
          <cell r="H116">
            <v>1000</v>
          </cell>
          <cell r="I116">
            <v>3.9880999999999998</v>
          </cell>
        </row>
        <row r="117">
          <cell r="B117" t="str">
            <v>3133491-01</v>
          </cell>
          <cell r="C117" t="str">
            <v>HAWA</v>
          </cell>
          <cell r="D117" t="str">
            <v>STAMPINGS</v>
          </cell>
          <cell r="E117">
            <v>1020</v>
          </cell>
          <cell r="F117">
            <v>201</v>
          </cell>
          <cell r="G117">
            <v>2088.3000000000002</v>
          </cell>
          <cell r="H117">
            <v>1000</v>
          </cell>
          <cell r="I117">
            <v>2.0883000000000003</v>
          </cell>
        </row>
        <row r="118">
          <cell r="B118" t="str">
            <v>3116514-01</v>
          </cell>
          <cell r="C118" t="str">
            <v>FERT</v>
          </cell>
          <cell r="D118" t="str">
            <v>FGS</v>
          </cell>
          <cell r="E118">
            <v>1020</v>
          </cell>
          <cell r="F118">
            <v>201</v>
          </cell>
          <cell r="G118">
            <v>16.309999999999999</v>
          </cell>
          <cell r="H118">
            <v>1</v>
          </cell>
          <cell r="I118">
            <v>16.309999999999999</v>
          </cell>
        </row>
        <row r="119">
          <cell r="B119" t="str">
            <v>073109075C1BAP</v>
          </cell>
          <cell r="C119" t="str">
            <v>ROH</v>
          </cell>
          <cell r="D119" t="str">
            <v>SCREWS</v>
          </cell>
          <cell r="E119">
            <v>1020</v>
          </cell>
          <cell r="F119">
            <v>1</v>
          </cell>
          <cell r="G119">
            <v>206.6</v>
          </cell>
          <cell r="H119">
            <v>1000</v>
          </cell>
          <cell r="I119">
            <v>0.20660000000000001</v>
          </cell>
        </row>
        <row r="120">
          <cell r="B120" t="str">
            <v>280095001B0B</v>
          </cell>
          <cell r="C120" t="str">
            <v>ROH</v>
          </cell>
          <cell r="D120" t="str">
            <v>OTHERS</v>
          </cell>
          <cell r="E120">
            <v>1020</v>
          </cell>
          <cell r="F120">
            <v>1</v>
          </cell>
          <cell r="G120">
            <v>413.2</v>
          </cell>
          <cell r="H120">
            <v>1000</v>
          </cell>
          <cell r="I120">
            <v>0.41320000000000001</v>
          </cell>
        </row>
        <row r="121">
          <cell r="B121" t="str">
            <v>3116515-04</v>
          </cell>
          <cell r="C121" t="str">
            <v>HAWA</v>
          </cell>
          <cell r="D121" t="str">
            <v>STAMPINGS</v>
          </cell>
          <cell r="E121">
            <v>1020</v>
          </cell>
          <cell r="F121">
            <v>201</v>
          </cell>
          <cell r="G121">
            <v>631.9</v>
          </cell>
          <cell r="H121">
            <v>1000</v>
          </cell>
          <cell r="I121">
            <v>0.63190000000000002</v>
          </cell>
        </row>
        <row r="122">
          <cell r="B122" t="str">
            <v>279930003C0L</v>
          </cell>
          <cell r="C122" t="str">
            <v>HALB</v>
          </cell>
          <cell r="D122" t="str">
            <v>CASTINGS</v>
          </cell>
          <cell r="E122">
            <v>1020</v>
          </cell>
          <cell r="F122">
            <v>1</v>
          </cell>
          <cell r="G122">
            <v>7.5</v>
          </cell>
          <cell r="H122">
            <v>1</v>
          </cell>
          <cell r="I122">
            <v>7.5</v>
          </cell>
        </row>
        <row r="123">
          <cell r="B123" t="str">
            <v>623009B01</v>
          </cell>
          <cell r="C123" t="str">
            <v>ROH</v>
          </cell>
          <cell r="D123" t="str">
            <v>PINS</v>
          </cell>
          <cell r="E123">
            <v>1020</v>
          </cell>
          <cell r="F123">
            <v>1</v>
          </cell>
          <cell r="G123">
            <v>931.1</v>
          </cell>
          <cell r="H123">
            <v>1000</v>
          </cell>
          <cell r="I123">
            <v>0.93110000000000004</v>
          </cell>
        </row>
        <row r="124">
          <cell r="B124" t="str">
            <v>280098006B0D</v>
          </cell>
          <cell r="C124" t="str">
            <v>ROH</v>
          </cell>
          <cell r="D124" t="str">
            <v>OTHERS</v>
          </cell>
          <cell r="E124">
            <v>1020</v>
          </cell>
          <cell r="F124">
            <v>1</v>
          </cell>
          <cell r="G124">
            <v>413.2</v>
          </cell>
          <cell r="H124">
            <v>1000</v>
          </cell>
          <cell r="I124">
            <v>0.41320000000000001</v>
          </cell>
        </row>
        <row r="125">
          <cell r="B125" t="str">
            <v>3116616M02D</v>
          </cell>
          <cell r="C125" t="str">
            <v>HALB</v>
          </cell>
          <cell r="D125" t="str">
            <v>MACHINING</v>
          </cell>
          <cell r="E125">
            <v>1020</v>
          </cell>
          <cell r="F125">
            <v>1</v>
          </cell>
          <cell r="G125">
            <v>1784.2</v>
          </cell>
          <cell r="H125">
            <v>1000</v>
          </cell>
          <cell r="I125">
            <v>1.7842</v>
          </cell>
        </row>
        <row r="126">
          <cell r="B126" t="str">
            <v>3128871C02B</v>
          </cell>
          <cell r="C126" t="str">
            <v>HALB</v>
          </cell>
          <cell r="D126" t="str">
            <v>CASTINGS</v>
          </cell>
          <cell r="E126">
            <v>1020</v>
          </cell>
          <cell r="F126">
            <v>1</v>
          </cell>
          <cell r="G126">
            <v>663.6</v>
          </cell>
          <cell r="H126">
            <v>1000</v>
          </cell>
          <cell r="I126">
            <v>0.66359999999999997</v>
          </cell>
        </row>
        <row r="127">
          <cell r="B127" t="str">
            <v>3116539D</v>
          </cell>
          <cell r="C127" t="str">
            <v>HALB</v>
          </cell>
          <cell r="D127" t="str">
            <v>DEBURR</v>
          </cell>
          <cell r="E127">
            <v>1020</v>
          </cell>
          <cell r="F127">
            <v>1</v>
          </cell>
          <cell r="G127">
            <v>787.4</v>
          </cell>
          <cell r="H127">
            <v>1000</v>
          </cell>
          <cell r="I127">
            <v>0.78739999999999999</v>
          </cell>
        </row>
        <row r="128">
          <cell r="B128" t="str">
            <v>218740001AB0C</v>
          </cell>
          <cell r="C128" t="str">
            <v>ROH</v>
          </cell>
          <cell r="D128" t="str">
            <v>SCREWS</v>
          </cell>
          <cell r="E128">
            <v>1020</v>
          </cell>
          <cell r="F128">
            <v>1</v>
          </cell>
          <cell r="G128">
            <v>165.3</v>
          </cell>
          <cell r="H128">
            <v>1000</v>
          </cell>
          <cell r="I128">
            <v>0.1653</v>
          </cell>
        </row>
        <row r="129">
          <cell r="B129" t="str">
            <v>3116539-01</v>
          </cell>
          <cell r="C129" t="str">
            <v>FERT</v>
          </cell>
          <cell r="D129" t="str">
            <v>FGS</v>
          </cell>
          <cell r="E129">
            <v>1020</v>
          </cell>
          <cell r="F129">
            <v>201</v>
          </cell>
          <cell r="G129">
            <v>18.09</v>
          </cell>
          <cell r="H129">
            <v>1</v>
          </cell>
          <cell r="I129">
            <v>18.09</v>
          </cell>
        </row>
        <row r="130">
          <cell r="B130" t="str">
            <v>073109073C1BAP</v>
          </cell>
          <cell r="C130" t="str">
            <v>ROH</v>
          </cell>
          <cell r="D130" t="str">
            <v>SCREWS</v>
          </cell>
          <cell r="E130">
            <v>1020</v>
          </cell>
          <cell r="F130">
            <v>1</v>
          </cell>
          <cell r="G130">
            <v>165.3</v>
          </cell>
          <cell r="H130">
            <v>1000</v>
          </cell>
          <cell r="I130">
            <v>0.1653</v>
          </cell>
        </row>
        <row r="131">
          <cell r="B131" t="str">
            <v>3133488-01</v>
          </cell>
          <cell r="C131" t="str">
            <v>HAWA</v>
          </cell>
          <cell r="D131" t="str">
            <v>STAMPINGS</v>
          </cell>
          <cell r="E131">
            <v>1020</v>
          </cell>
          <cell r="F131">
            <v>201</v>
          </cell>
          <cell r="G131">
            <v>1600</v>
          </cell>
          <cell r="H131">
            <v>1000</v>
          </cell>
          <cell r="I131">
            <v>1.6</v>
          </cell>
        </row>
        <row r="132">
          <cell r="B132" t="str">
            <v>280096001B0C</v>
          </cell>
          <cell r="C132" t="str">
            <v>ROH</v>
          </cell>
          <cell r="D132" t="str">
            <v>SPACERS</v>
          </cell>
          <cell r="E132">
            <v>1020</v>
          </cell>
          <cell r="F132">
            <v>1</v>
          </cell>
          <cell r="G132">
            <v>144.6</v>
          </cell>
          <cell r="H132">
            <v>1000</v>
          </cell>
          <cell r="I132">
            <v>0.14460000000000001</v>
          </cell>
        </row>
        <row r="133">
          <cell r="B133" t="str">
            <v>623020B01</v>
          </cell>
          <cell r="C133" t="str">
            <v>ROH</v>
          </cell>
          <cell r="D133" t="str">
            <v>PINS</v>
          </cell>
          <cell r="E133">
            <v>1020</v>
          </cell>
          <cell r="F133">
            <v>1</v>
          </cell>
          <cell r="G133">
            <v>314.89999999999998</v>
          </cell>
          <cell r="H133">
            <v>1000</v>
          </cell>
          <cell r="I133">
            <v>0.31489999999999996</v>
          </cell>
        </row>
        <row r="134">
          <cell r="B134" t="str">
            <v>27989300270B0D</v>
          </cell>
          <cell r="C134" t="str">
            <v>ROH</v>
          </cell>
          <cell r="D134" t="str">
            <v>GASKETS</v>
          </cell>
          <cell r="E134">
            <v>1020</v>
          </cell>
          <cell r="F134">
            <v>1</v>
          </cell>
          <cell r="G134">
            <v>392.5</v>
          </cell>
          <cell r="H134">
            <v>1000</v>
          </cell>
          <cell r="I134">
            <v>0.39250000000000002</v>
          </cell>
        </row>
        <row r="135">
          <cell r="B135" t="str">
            <v>623004B01</v>
          </cell>
          <cell r="C135" t="str">
            <v>ROH</v>
          </cell>
          <cell r="D135" t="str">
            <v>PINS</v>
          </cell>
          <cell r="E135">
            <v>1020</v>
          </cell>
          <cell r="F135">
            <v>1</v>
          </cell>
          <cell r="G135">
            <v>149</v>
          </cell>
          <cell r="H135">
            <v>1000</v>
          </cell>
          <cell r="I135">
            <v>0.14899999999999999</v>
          </cell>
        </row>
        <row r="136">
          <cell r="B136" t="str">
            <v>3116532P</v>
          </cell>
          <cell r="C136" t="str">
            <v>HALB</v>
          </cell>
          <cell r="D136" t="str">
            <v>PLATING</v>
          </cell>
          <cell r="E136">
            <v>1020</v>
          </cell>
          <cell r="F136">
            <v>1</v>
          </cell>
          <cell r="G136">
            <v>1490</v>
          </cell>
          <cell r="H136">
            <v>1000</v>
          </cell>
          <cell r="I136">
            <v>1.49</v>
          </cell>
        </row>
        <row r="137">
          <cell r="B137" t="str">
            <v>C4704-40151</v>
          </cell>
          <cell r="C137" t="str">
            <v>FERT</v>
          </cell>
          <cell r="D137" t="str">
            <v>FGS</v>
          </cell>
          <cell r="E137">
            <v>1020</v>
          </cell>
          <cell r="F137">
            <v>201</v>
          </cell>
          <cell r="G137">
            <v>3.23</v>
          </cell>
          <cell r="H137">
            <v>1</v>
          </cell>
          <cell r="I137">
            <v>3.23</v>
          </cell>
        </row>
        <row r="138">
          <cell r="B138" t="str">
            <v>279931003P</v>
          </cell>
          <cell r="C138" t="str">
            <v>HALB</v>
          </cell>
          <cell r="D138" t="str">
            <v>PLATING</v>
          </cell>
          <cell r="E138">
            <v>1020</v>
          </cell>
          <cell r="F138">
            <v>1</v>
          </cell>
          <cell r="G138">
            <v>5950</v>
          </cell>
          <cell r="H138">
            <v>1000</v>
          </cell>
          <cell r="I138">
            <v>5.95</v>
          </cell>
        </row>
        <row r="139">
          <cell r="B139" t="str">
            <v>3128158-03</v>
          </cell>
          <cell r="C139" t="str">
            <v>FERT</v>
          </cell>
          <cell r="D139" t="str">
            <v>FGS</v>
          </cell>
          <cell r="E139">
            <v>1020</v>
          </cell>
          <cell r="F139">
            <v>201</v>
          </cell>
          <cell r="G139">
            <v>2300</v>
          </cell>
          <cell r="H139">
            <v>1000</v>
          </cell>
          <cell r="I139">
            <v>2.2999999999999998</v>
          </cell>
        </row>
        <row r="140">
          <cell r="B140" t="str">
            <v>3128273P</v>
          </cell>
          <cell r="C140" t="str">
            <v>HALB</v>
          </cell>
          <cell r="D140" t="str">
            <v>PLATING</v>
          </cell>
          <cell r="E140">
            <v>1020</v>
          </cell>
          <cell r="F140">
            <v>1</v>
          </cell>
          <cell r="G140">
            <v>22560</v>
          </cell>
          <cell r="H140">
            <v>1000</v>
          </cell>
          <cell r="I140">
            <v>22.56</v>
          </cell>
        </row>
        <row r="141">
          <cell r="B141" t="str">
            <v>280097001B0M</v>
          </cell>
          <cell r="C141" t="str">
            <v>ROH</v>
          </cell>
          <cell r="D141" t="str">
            <v>OTHERS</v>
          </cell>
          <cell r="E141">
            <v>1020</v>
          </cell>
          <cell r="F141">
            <v>1</v>
          </cell>
          <cell r="G141">
            <v>2.54</v>
          </cell>
          <cell r="H141">
            <v>1</v>
          </cell>
          <cell r="I141">
            <v>2.54</v>
          </cell>
        </row>
        <row r="142">
          <cell r="B142" t="str">
            <v>280219001B0H</v>
          </cell>
          <cell r="C142" t="str">
            <v>ROH</v>
          </cell>
          <cell r="D142" t="str">
            <v>OTHERS</v>
          </cell>
          <cell r="E142">
            <v>1020</v>
          </cell>
          <cell r="F142">
            <v>1</v>
          </cell>
          <cell r="G142">
            <v>2.54</v>
          </cell>
          <cell r="H142">
            <v>1</v>
          </cell>
          <cell r="I142">
            <v>2.54</v>
          </cell>
        </row>
        <row r="143">
          <cell r="B143" t="str">
            <v>280288001B0L</v>
          </cell>
          <cell r="C143" t="str">
            <v>ROH</v>
          </cell>
          <cell r="D143" t="str">
            <v>OTHERS</v>
          </cell>
          <cell r="E143">
            <v>1020</v>
          </cell>
          <cell r="F143">
            <v>1</v>
          </cell>
          <cell r="G143">
            <v>2.54</v>
          </cell>
          <cell r="H143">
            <v>1</v>
          </cell>
          <cell r="I143">
            <v>2.54</v>
          </cell>
        </row>
        <row r="144">
          <cell r="B144" t="str">
            <v>280532002B0K</v>
          </cell>
          <cell r="C144" t="str">
            <v>ROH</v>
          </cell>
          <cell r="D144" t="str">
            <v>OTHERS</v>
          </cell>
          <cell r="E144">
            <v>1020</v>
          </cell>
          <cell r="F144">
            <v>1</v>
          </cell>
          <cell r="G144">
            <v>2.54</v>
          </cell>
          <cell r="H144">
            <v>1</v>
          </cell>
          <cell r="I144">
            <v>2.54</v>
          </cell>
        </row>
        <row r="145">
          <cell r="B145" t="str">
            <v>280589001B0D</v>
          </cell>
          <cell r="C145" t="str">
            <v>ROH</v>
          </cell>
          <cell r="D145" t="str">
            <v>OTHERS</v>
          </cell>
          <cell r="E145">
            <v>1020</v>
          </cell>
          <cell r="F145">
            <v>1</v>
          </cell>
          <cell r="G145">
            <v>2.48</v>
          </cell>
          <cell r="H145">
            <v>1</v>
          </cell>
          <cell r="I145">
            <v>2.48</v>
          </cell>
        </row>
        <row r="146">
          <cell r="B146">
            <v>3127853</v>
          </cell>
          <cell r="C146" t="str">
            <v>ROH</v>
          </cell>
          <cell r="D146" t="str">
            <v>POSTS</v>
          </cell>
          <cell r="E146">
            <v>1020</v>
          </cell>
          <cell r="F146">
            <v>1</v>
          </cell>
          <cell r="G146">
            <v>153.1</v>
          </cell>
          <cell r="H146">
            <v>1000</v>
          </cell>
          <cell r="I146">
            <v>0.15309999999999999</v>
          </cell>
        </row>
        <row r="147">
          <cell r="B147" t="str">
            <v>3133524M01A</v>
          </cell>
          <cell r="C147" t="str">
            <v>HALB</v>
          </cell>
          <cell r="D147" t="str">
            <v>MACHINING</v>
          </cell>
          <cell r="E147">
            <v>1020</v>
          </cell>
          <cell r="F147">
            <v>1</v>
          </cell>
          <cell r="G147">
            <v>1240</v>
          </cell>
          <cell r="H147">
            <v>1000</v>
          </cell>
          <cell r="I147">
            <v>1.24</v>
          </cell>
        </row>
        <row r="148">
          <cell r="B148" t="str">
            <v>280288001B0G</v>
          </cell>
          <cell r="C148" t="str">
            <v>ROH</v>
          </cell>
          <cell r="D148" t="str">
            <v>OTHERS</v>
          </cell>
          <cell r="E148">
            <v>1020</v>
          </cell>
          <cell r="F148">
            <v>1</v>
          </cell>
          <cell r="G148">
            <v>2.48</v>
          </cell>
          <cell r="H148">
            <v>1</v>
          </cell>
          <cell r="I148">
            <v>2.48</v>
          </cell>
        </row>
        <row r="149">
          <cell r="B149" t="str">
            <v>280173001B0B</v>
          </cell>
          <cell r="C149" t="str">
            <v>ROH</v>
          </cell>
          <cell r="D149" t="str">
            <v>PLASTICS</v>
          </cell>
          <cell r="E149">
            <v>1020</v>
          </cell>
          <cell r="F149">
            <v>1</v>
          </cell>
          <cell r="G149">
            <v>371.9</v>
          </cell>
          <cell r="H149">
            <v>1000</v>
          </cell>
          <cell r="I149">
            <v>0.37189999999999995</v>
          </cell>
        </row>
        <row r="150">
          <cell r="B150" t="str">
            <v>3116534M03E</v>
          </cell>
          <cell r="C150" t="str">
            <v>HALB</v>
          </cell>
          <cell r="D150" t="str">
            <v>MACHINING</v>
          </cell>
          <cell r="E150">
            <v>1020</v>
          </cell>
          <cell r="F150">
            <v>1</v>
          </cell>
          <cell r="G150">
            <v>9540</v>
          </cell>
          <cell r="H150">
            <v>1000</v>
          </cell>
          <cell r="I150">
            <v>9.5399999999999991</v>
          </cell>
        </row>
        <row r="151">
          <cell r="B151" t="str">
            <v>3128273M07H</v>
          </cell>
          <cell r="C151" t="str">
            <v>HALB</v>
          </cell>
          <cell r="D151" t="str">
            <v>MACHINING</v>
          </cell>
          <cell r="E151">
            <v>1020</v>
          </cell>
          <cell r="F151">
            <v>1</v>
          </cell>
          <cell r="G151">
            <v>22560</v>
          </cell>
          <cell r="H151">
            <v>1000</v>
          </cell>
          <cell r="I151">
            <v>22.56</v>
          </cell>
        </row>
        <row r="152">
          <cell r="B152" t="str">
            <v>623010B02</v>
          </cell>
          <cell r="C152" t="str">
            <v>ROH</v>
          </cell>
          <cell r="D152" t="str">
            <v>PINS</v>
          </cell>
          <cell r="E152">
            <v>1020</v>
          </cell>
          <cell r="F152">
            <v>1</v>
          </cell>
          <cell r="G152">
            <v>413.8</v>
          </cell>
          <cell r="H152">
            <v>1000</v>
          </cell>
          <cell r="I152">
            <v>0.4138</v>
          </cell>
        </row>
        <row r="153">
          <cell r="B153" t="str">
            <v>3128871-02</v>
          </cell>
          <cell r="C153" t="str">
            <v>FERT</v>
          </cell>
          <cell r="D153" t="str">
            <v>FGS</v>
          </cell>
          <cell r="E153">
            <v>1020</v>
          </cell>
          <cell r="F153">
            <v>201</v>
          </cell>
          <cell r="G153">
            <v>25.52</v>
          </cell>
          <cell r="H153">
            <v>1</v>
          </cell>
          <cell r="I153">
            <v>25.52</v>
          </cell>
        </row>
        <row r="154">
          <cell r="B154" t="str">
            <v>3128455P</v>
          </cell>
          <cell r="C154" t="str">
            <v>HALB</v>
          </cell>
          <cell r="D154" t="str">
            <v>PLATING</v>
          </cell>
          <cell r="E154">
            <v>1020</v>
          </cell>
          <cell r="F154">
            <v>1</v>
          </cell>
          <cell r="G154">
            <v>2855.2</v>
          </cell>
          <cell r="H154">
            <v>1000</v>
          </cell>
          <cell r="I154">
            <v>2.8552</v>
          </cell>
        </row>
        <row r="155">
          <cell r="B155" t="str">
            <v>20070-C-000</v>
          </cell>
          <cell r="C155" t="str">
            <v>HALB</v>
          </cell>
          <cell r="D155" t="str">
            <v>PLATING</v>
          </cell>
          <cell r="E155">
            <v>1020</v>
          </cell>
          <cell r="F155">
            <v>1</v>
          </cell>
          <cell r="G155">
            <v>1250</v>
          </cell>
          <cell r="H155">
            <v>1000</v>
          </cell>
          <cell r="I155">
            <v>1.25</v>
          </cell>
        </row>
        <row r="156">
          <cell r="B156" t="str">
            <v>3128872C02B</v>
          </cell>
          <cell r="C156" t="str">
            <v>HALB</v>
          </cell>
          <cell r="D156" t="str">
            <v>CASTINGS</v>
          </cell>
          <cell r="E156">
            <v>1020</v>
          </cell>
          <cell r="F156">
            <v>1</v>
          </cell>
          <cell r="G156">
            <v>652.4</v>
          </cell>
          <cell r="H156">
            <v>1000</v>
          </cell>
          <cell r="I156">
            <v>0.65239999999999998</v>
          </cell>
        </row>
        <row r="157">
          <cell r="B157" t="str">
            <v>280532002B0G</v>
          </cell>
          <cell r="C157" t="str">
            <v>ROH</v>
          </cell>
          <cell r="D157" t="str">
            <v>NAMEPLATE</v>
          </cell>
          <cell r="E157">
            <v>1020</v>
          </cell>
          <cell r="F157">
            <v>1</v>
          </cell>
          <cell r="G157">
            <v>2479.1999999999998</v>
          </cell>
          <cell r="H157">
            <v>1000</v>
          </cell>
          <cell r="I157">
            <v>2.4791999999999996</v>
          </cell>
        </row>
        <row r="158">
          <cell r="B158" t="str">
            <v>623007B01</v>
          </cell>
          <cell r="C158" t="str">
            <v>ROH</v>
          </cell>
          <cell r="D158" t="str">
            <v>PINS</v>
          </cell>
          <cell r="E158">
            <v>1020</v>
          </cell>
          <cell r="F158">
            <v>1</v>
          </cell>
          <cell r="G158">
            <v>434.5</v>
          </cell>
          <cell r="H158">
            <v>1000</v>
          </cell>
          <cell r="I158">
            <v>0.4345</v>
          </cell>
        </row>
        <row r="159">
          <cell r="B159" t="str">
            <v>03132501370BEH</v>
          </cell>
          <cell r="C159" t="str">
            <v>ROH</v>
          </cell>
          <cell r="D159" t="str">
            <v>GASKETS</v>
          </cell>
          <cell r="E159">
            <v>1020</v>
          </cell>
          <cell r="F159">
            <v>1</v>
          </cell>
          <cell r="G159">
            <v>264.7</v>
          </cell>
          <cell r="H159">
            <v>1000</v>
          </cell>
          <cell r="I159">
            <v>0.26469999999999999</v>
          </cell>
        </row>
        <row r="160">
          <cell r="B160" t="str">
            <v>623018B01</v>
          </cell>
          <cell r="C160" t="str">
            <v>ROH</v>
          </cell>
          <cell r="D160" t="str">
            <v>PINS</v>
          </cell>
          <cell r="E160">
            <v>1020</v>
          </cell>
          <cell r="F160">
            <v>1</v>
          </cell>
          <cell r="G160">
            <v>206.9</v>
          </cell>
          <cell r="H160">
            <v>1000</v>
          </cell>
          <cell r="I160">
            <v>0.2069</v>
          </cell>
        </row>
        <row r="161">
          <cell r="B161" t="str">
            <v>623003B02</v>
          </cell>
          <cell r="C161" t="str">
            <v>ROH</v>
          </cell>
          <cell r="D161" t="str">
            <v>PINS</v>
          </cell>
          <cell r="E161">
            <v>1020</v>
          </cell>
          <cell r="F161">
            <v>1</v>
          </cell>
          <cell r="G161">
            <v>89</v>
          </cell>
          <cell r="H161">
            <v>1000</v>
          </cell>
          <cell r="I161">
            <v>8.8999999999999996E-2</v>
          </cell>
        </row>
        <row r="162">
          <cell r="B162">
            <v>10090012</v>
          </cell>
          <cell r="C162" t="str">
            <v>ROH</v>
          </cell>
          <cell r="D162" t="str">
            <v>RINGS</v>
          </cell>
          <cell r="E162">
            <v>1020</v>
          </cell>
          <cell r="F162">
            <v>1</v>
          </cell>
          <cell r="G162">
            <v>269</v>
          </cell>
          <cell r="H162">
            <v>1000</v>
          </cell>
          <cell r="I162">
            <v>0.26900000000000002</v>
          </cell>
        </row>
        <row r="163">
          <cell r="B163" t="str">
            <v>3116692M02B</v>
          </cell>
          <cell r="C163" t="str">
            <v>HALB</v>
          </cell>
          <cell r="D163" t="str">
            <v>MACHINING</v>
          </cell>
          <cell r="E163">
            <v>1020</v>
          </cell>
          <cell r="F163">
            <v>1</v>
          </cell>
          <cell r="G163">
            <v>9010</v>
          </cell>
          <cell r="H163">
            <v>1000</v>
          </cell>
          <cell r="I163">
            <v>9.01</v>
          </cell>
        </row>
        <row r="164">
          <cell r="B164">
            <v>10090018</v>
          </cell>
          <cell r="C164" t="str">
            <v>ROH</v>
          </cell>
          <cell r="D164" t="str">
            <v>RINGS</v>
          </cell>
          <cell r="E164">
            <v>1020</v>
          </cell>
          <cell r="F164">
            <v>1</v>
          </cell>
          <cell r="G164">
            <v>82.8</v>
          </cell>
          <cell r="H164">
            <v>1000</v>
          </cell>
          <cell r="I164">
            <v>8.2799999999999999E-2</v>
          </cell>
        </row>
        <row r="165">
          <cell r="B165" t="str">
            <v>028574023FBBF</v>
          </cell>
          <cell r="C165" t="str">
            <v>ROH</v>
          </cell>
          <cell r="D165" t="str">
            <v>PINS</v>
          </cell>
          <cell r="E165">
            <v>1020</v>
          </cell>
          <cell r="F165">
            <v>1</v>
          </cell>
          <cell r="G165">
            <v>82.6</v>
          </cell>
          <cell r="H165">
            <v>1000</v>
          </cell>
          <cell r="I165">
            <v>8.2599999999999993E-2</v>
          </cell>
        </row>
        <row r="166">
          <cell r="B166" t="str">
            <v>073109066C1BAN</v>
          </cell>
          <cell r="C166" t="str">
            <v>ROH</v>
          </cell>
          <cell r="D166" t="str">
            <v>SCREWS</v>
          </cell>
          <cell r="E166">
            <v>1020</v>
          </cell>
          <cell r="F166">
            <v>1</v>
          </cell>
          <cell r="G166">
            <v>95</v>
          </cell>
          <cell r="H166">
            <v>1000</v>
          </cell>
          <cell r="I166">
            <v>9.5000000000000001E-2</v>
          </cell>
        </row>
        <row r="167">
          <cell r="B167" t="str">
            <v>3127522-08</v>
          </cell>
          <cell r="C167" t="str">
            <v>HAWA</v>
          </cell>
          <cell r="D167" t="str">
            <v>STAMPINGS</v>
          </cell>
          <cell r="E167">
            <v>1020</v>
          </cell>
          <cell r="F167">
            <v>201</v>
          </cell>
          <cell r="G167">
            <v>1975.6</v>
          </cell>
          <cell r="H167">
            <v>1000</v>
          </cell>
          <cell r="I167">
            <v>1.9755999999999998</v>
          </cell>
        </row>
        <row r="168">
          <cell r="B168" t="str">
            <v>623002B01</v>
          </cell>
          <cell r="C168" t="str">
            <v>ROH</v>
          </cell>
          <cell r="D168" t="str">
            <v>PINS</v>
          </cell>
          <cell r="E168">
            <v>1020</v>
          </cell>
          <cell r="F168">
            <v>1</v>
          </cell>
          <cell r="G168">
            <v>80.7</v>
          </cell>
          <cell r="H168">
            <v>1000</v>
          </cell>
          <cell r="I168">
            <v>8.0700000000000008E-2</v>
          </cell>
        </row>
        <row r="169">
          <cell r="B169" t="str">
            <v>3116540P</v>
          </cell>
          <cell r="C169" t="str">
            <v>HALB</v>
          </cell>
          <cell r="D169" t="str">
            <v>PLATING</v>
          </cell>
          <cell r="E169">
            <v>1020</v>
          </cell>
          <cell r="F169">
            <v>1</v>
          </cell>
          <cell r="G169">
            <v>11320</v>
          </cell>
          <cell r="H169">
            <v>1000</v>
          </cell>
          <cell r="I169">
            <v>11.32</v>
          </cell>
        </row>
        <row r="170">
          <cell r="B170" t="str">
            <v>3103325-04</v>
          </cell>
          <cell r="C170" t="str">
            <v>FERT</v>
          </cell>
          <cell r="D170" t="str">
            <v>FGS</v>
          </cell>
          <cell r="E170">
            <v>1020</v>
          </cell>
          <cell r="F170">
            <v>201</v>
          </cell>
          <cell r="G170">
            <v>10.34</v>
          </cell>
          <cell r="H170">
            <v>1</v>
          </cell>
          <cell r="I170">
            <v>10.34</v>
          </cell>
        </row>
        <row r="171">
          <cell r="B171" t="str">
            <v>03132503070BEH</v>
          </cell>
          <cell r="C171" t="str">
            <v>ROH</v>
          </cell>
          <cell r="D171" t="str">
            <v>GASKETS</v>
          </cell>
          <cell r="E171">
            <v>1020</v>
          </cell>
          <cell r="F171">
            <v>1</v>
          </cell>
          <cell r="G171">
            <v>495.8</v>
          </cell>
          <cell r="H171">
            <v>1000</v>
          </cell>
          <cell r="I171">
            <v>0.49580000000000002</v>
          </cell>
        </row>
        <row r="172">
          <cell r="B172" t="str">
            <v>3128463P</v>
          </cell>
          <cell r="C172" t="str">
            <v>HALB</v>
          </cell>
          <cell r="D172" t="str">
            <v>PLATING</v>
          </cell>
          <cell r="E172">
            <v>1020</v>
          </cell>
          <cell r="F172">
            <v>1</v>
          </cell>
          <cell r="G172">
            <v>721.5</v>
          </cell>
          <cell r="H172">
            <v>1000</v>
          </cell>
          <cell r="I172">
            <v>0.72150000000000003</v>
          </cell>
        </row>
        <row r="173">
          <cell r="B173" t="str">
            <v>623008B01</v>
          </cell>
          <cell r="C173" t="str">
            <v>ROH</v>
          </cell>
          <cell r="D173" t="str">
            <v>PINS</v>
          </cell>
          <cell r="E173">
            <v>1020</v>
          </cell>
          <cell r="F173">
            <v>1</v>
          </cell>
          <cell r="G173">
            <v>120</v>
          </cell>
          <cell r="H173">
            <v>1000</v>
          </cell>
          <cell r="I173">
            <v>0.12</v>
          </cell>
        </row>
        <row r="174">
          <cell r="B174" t="str">
            <v>3127980M03D</v>
          </cell>
          <cell r="C174" t="str">
            <v>HALB</v>
          </cell>
          <cell r="D174" t="str">
            <v>MACHINING</v>
          </cell>
          <cell r="E174">
            <v>1020</v>
          </cell>
          <cell r="F174">
            <v>1</v>
          </cell>
          <cell r="G174">
            <v>850</v>
          </cell>
          <cell r="H174">
            <v>1000</v>
          </cell>
          <cell r="I174">
            <v>0.85</v>
          </cell>
        </row>
        <row r="175">
          <cell r="B175" t="str">
            <v>3128870M04D1</v>
          </cell>
          <cell r="C175" t="str">
            <v>HALB</v>
          </cell>
          <cell r="D175" t="str">
            <v>MACHINING</v>
          </cell>
          <cell r="E175">
            <v>1020</v>
          </cell>
          <cell r="F175">
            <v>1</v>
          </cell>
          <cell r="G175">
            <v>23520</v>
          </cell>
          <cell r="H175">
            <v>1000</v>
          </cell>
          <cell r="I175">
            <v>23.52</v>
          </cell>
        </row>
        <row r="176">
          <cell r="B176" t="str">
            <v>3127977P</v>
          </cell>
          <cell r="C176" t="str">
            <v>HALB</v>
          </cell>
          <cell r="D176" t="str">
            <v>PLATING</v>
          </cell>
          <cell r="E176">
            <v>1020</v>
          </cell>
          <cell r="F176">
            <v>1</v>
          </cell>
          <cell r="G176">
            <v>350</v>
          </cell>
          <cell r="H176">
            <v>1000</v>
          </cell>
          <cell r="I176">
            <v>0.35</v>
          </cell>
        </row>
        <row r="177">
          <cell r="B177" t="str">
            <v>3116539M01B</v>
          </cell>
          <cell r="C177" t="str">
            <v>HALB</v>
          </cell>
          <cell r="D177" t="str">
            <v>MACHINING</v>
          </cell>
          <cell r="E177">
            <v>1020</v>
          </cell>
          <cell r="F177">
            <v>1</v>
          </cell>
          <cell r="G177">
            <v>2510</v>
          </cell>
          <cell r="H177">
            <v>1000</v>
          </cell>
          <cell r="I177">
            <v>2.5099999999999998</v>
          </cell>
        </row>
        <row r="178">
          <cell r="B178" t="str">
            <v>20008-C-200</v>
          </cell>
          <cell r="C178" t="str">
            <v>HALB</v>
          </cell>
          <cell r="D178" t="str">
            <v>MACHINING</v>
          </cell>
          <cell r="E178">
            <v>1020</v>
          </cell>
          <cell r="F178">
            <v>1</v>
          </cell>
          <cell r="G178">
            <v>960</v>
          </cell>
          <cell r="H178">
            <v>1000</v>
          </cell>
          <cell r="I178">
            <v>0.96</v>
          </cell>
        </row>
        <row r="179">
          <cell r="B179" t="str">
            <v>073109074C1BAN</v>
          </cell>
          <cell r="C179" t="str">
            <v>ROH</v>
          </cell>
          <cell r="D179" t="str">
            <v>SCREWS</v>
          </cell>
          <cell r="E179">
            <v>1020</v>
          </cell>
          <cell r="F179">
            <v>1</v>
          </cell>
          <cell r="G179">
            <v>163.19999999999999</v>
          </cell>
          <cell r="H179">
            <v>1000</v>
          </cell>
          <cell r="I179">
            <v>0.16319999999999998</v>
          </cell>
        </row>
        <row r="180">
          <cell r="B180" t="str">
            <v>280089001B0B</v>
          </cell>
          <cell r="C180" t="str">
            <v>ROH</v>
          </cell>
          <cell r="D180" t="str">
            <v>OTHERS</v>
          </cell>
          <cell r="E180">
            <v>1020</v>
          </cell>
          <cell r="F180">
            <v>1</v>
          </cell>
          <cell r="G180">
            <v>0.08</v>
          </cell>
          <cell r="H180">
            <v>1</v>
          </cell>
          <cell r="I180">
            <v>0.08</v>
          </cell>
        </row>
        <row r="181">
          <cell r="B181" t="str">
            <v>3116531M01A</v>
          </cell>
          <cell r="C181" t="str">
            <v>HALB</v>
          </cell>
          <cell r="D181" t="str">
            <v>MACHINING</v>
          </cell>
          <cell r="E181">
            <v>1020</v>
          </cell>
          <cell r="F181">
            <v>1</v>
          </cell>
          <cell r="G181">
            <v>2610</v>
          </cell>
          <cell r="H181">
            <v>1000</v>
          </cell>
          <cell r="I181">
            <v>2.61</v>
          </cell>
        </row>
        <row r="182">
          <cell r="B182" t="str">
            <v>073109069C1BAP</v>
          </cell>
          <cell r="C182" t="str">
            <v>ROH</v>
          </cell>
          <cell r="D182" t="str">
            <v>SCREWS</v>
          </cell>
          <cell r="E182">
            <v>1020</v>
          </cell>
          <cell r="F182">
            <v>1</v>
          </cell>
          <cell r="G182">
            <v>103.3</v>
          </cell>
          <cell r="H182">
            <v>1000</v>
          </cell>
          <cell r="I182">
            <v>0.1033</v>
          </cell>
        </row>
        <row r="183">
          <cell r="B183" t="str">
            <v>3128409B01A</v>
          </cell>
          <cell r="C183" t="str">
            <v>ROH</v>
          </cell>
          <cell r="D183" t="str">
            <v>SPRINGS</v>
          </cell>
          <cell r="E183">
            <v>1020</v>
          </cell>
          <cell r="F183">
            <v>1</v>
          </cell>
          <cell r="G183">
            <v>248.3</v>
          </cell>
          <cell r="H183">
            <v>1000</v>
          </cell>
          <cell r="I183">
            <v>0.24830000000000002</v>
          </cell>
        </row>
        <row r="184">
          <cell r="B184" t="str">
            <v>623005B01</v>
          </cell>
          <cell r="C184" t="str">
            <v>ROH</v>
          </cell>
          <cell r="D184" t="str">
            <v>PINS</v>
          </cell>
          <cell r="E184">
            <v>1020</v>
          </cell>
          <cell r="F184">
            <v>1</v>
          </cell>
          <cell r="G184">
            <v>144.80000000000001</v>
          </cell>
          <cell r="H184">
            <v>1000</v>
          </cell>
          <cell r="I184">
            <v>0.14480000000000001</v>
          </cell>
        </row>
        <row r="185">
          <cell r="B185" t="str">
            <v>3127979M02C</v>
          </cell>
          <cell r="C185" t="str">
            <v>HALB</v>
          </cell>
          <cell r="D185" t="str">
            <v>OTHERS</v>
          </cell>
          <cell r="E185">
            <v>1020</v>
          </cell>
          <cell r="F185">
            <v>1</v>
          </cell>
          <cell r="G185">
            <v>0.85</v>
          </cell>
          <cell r="H185">
            <v>1</v>
          </cell>
          <cell r="I185">
            <v>0.85</v>
          </cell>
        </row>
        <row r="186">
          <cell r="B186" t="str">
            <v>20008-C-600</v>
          </cell>
          <cell r="C186" t="str">
            <v>HALB</v>
          </cell>
          <cell r="D186" t="str">
            <v>CASTINGS</v>
          </cell>
          <cell r="E186">
            <v>1020</v>
          </cell>
          <cell r="F186">
            <v>1</v>
          </cell>
          <cell r="G186">
            <v>157.5</v>
          </cell>
          <cell r="H186">
            <v>1000</v>
          </cell>
          <cell r="I186">
            <v>0.1575</v>
          </cell>
        </row>
        <row r="187">
          <cell r="B187" t="str">
            <v>3116597M01A</v>
          </cell>
          <cell r="C187" t="str">
            <v>HALB</v>
          </cell>
          <cell r="D187" t="str">
            <v>MACHINING</v>
          </cell>
          <cell r="E187">
            <v>1020</v>
          </cell>
          <cell r="F187">
            <v>1</v>
          </cell>
          <cell r="G187">
            <v>880</v>
          </cell>
          <cell r="H187">
            <v>1000</v>
          </cell>
          <cell r="I187">
            <v>0.88</v>
          </cell>
        </row>
        <row r="188">
          <cell r="B188" t="str">
            <v>40151-C-600</v>
          </cell>
          <cell r="C188" t="str">
            <v>HALB</v>
          </cell>
          <cell r="D188" t="str">
            <v>CASTINGS</v>
          </cell>
          <cell r="E188">
            <v>1020</v>
          </cell>
          <cell r="F188">
            <v>1</v>
          </cell>
          <cell r="G188">
            <v>1001.1</v>
          </cell>
          <cell r="H188">
            <v>1000</v>
          </cell>
          <cell r="I188">
            <v>1.0011000000000001</v>
          </cell>
        </row>
        <row r="189">
          <cell r="B189" t="str">
            <v>623011B00</v>
          </cell>
          <cell r="C189" t="str">
            <v>ROH</v>
          </cell>
          <cell r="D189" t="str">
            <v>PINS</v>
          </cell>
          <cell r="E189">
            <v>1020</v>
          </cell>
          <cell r="F189">
            <v>1</v>
          </cell>
          <cell r="G189">
            <v>206.9</v>
          </cell>
          <cell r="H189">
            <v>1000</v>
          </cell>
          <cell r="I189">
            <v>0.2069</v>
          </cell>
        </row>
        <row r="190">
          <cell r="B190">
            <v>10308071</v>
          </cell>
          <cell r="C190" t="str">
            <v>ROH</v>
          </cell>
          <cell r="D190" t="str">
            <v>SPRINGS</v>
          </cell>
          <cell r="E190">
            <v>1020</v>
          </cell>
          <cell r="F190">
            <v>1</v>
          </cell>
          <cell r="G190">
            <v>82.8</v>
          </cell>
          <cell r="H190">
            <v>1000</v>
          </cell>
          <cell r="I190">
            <v>8.2799999999999999E-2</v>
          </cell>
        </row>
        <row r="191">
          <cell r="B191" t="str">
            <v>3128056P1</v>
          </cell>
          <cell r="C191" t="str">
            <v>ROH</v>
          </cell>
          <cell r="D191" t="str">
            <v>OTHERS</v>
          </cell>
          <cell r="E191">
            <v>1020</v>
          </cell>
          <cell r="F191">
            <v>1</v>
          </cell>
          <cell r="G191">
            <v>0.47</v>
          </cell>
          <cell r="H191">
            <v>1</v>
          </cell>
          <cell r="I191">
            <v>0.47</v>
          </cell>
        </row>
        <row r="192">
          <cell r="B192" t="str">
            <v>40151-C-400</v>
          </cell>
          <cell r="C192" t="str">
            <v>HALB</v>
          </cell>
          <cell r="D192" t="str">
            <v>DEBURR</v>
          </cell>
          <cell r="E192">
            <v>1020</v>
          </cell>
          <cell r="F192">
            <v>1</v>
          </cell>
          <cell r="G192">
            <v>1001.1</v>
          </cell>
          <cell r="H192">
            <v>1000</v>
          </cell>
          <cell r="I192">
            <v>1.0011000000000001</v>
          </cell>
        </row>
        <row r="193">
          <cell r="B193" t="str">
            <v>3116514M01A</v>
          </cell>
          <cell r="C193" t="str">
            <v>HALB</v>
          </cell>
          <cell r="D193" t="str">
            <v>MACHINING</v>
          </cell>
          <cell r="E193">
            <v>1020</v>
          </cell>
          <cell r="F193">
            <v>1</v>
          </cell>
          <cell r="G193">
            <v>1780</v>
          </cell>
          <cell r="H193">
            <v>1000</v>
          </cell>
          <cell r="I193">
            <v>1.78</v>
          </cell>
        </row>
        <row r="194">
          <cell r="B194" t="str">
            <v>279999001B0G</v>
          </cell>
          <cell r="C194" t="str">
            <v>ROH</v>
          </cell>
          <cell r="D194" t="str">
            <v>SPRINGS</v>
          </cell>
          <cell r="E194">
            <v>1020</v>
          </cell>
          <cell r="F194">
            <v>1</v>
          </cell>
          <cell r="G194">
            <v>124</v>
          </cell>
          <cell r="H194">
            <v>1000</v>
          </cell>
          <cell r="I194">
            <v>0.124</v>
          </cell>
        </row>
        <row r="195">
          <cell r="B195" t="str">
            <v>3133524C01A</v>
          </cell>
          <cell r="C195" t="str">
            <v>HALB</v>
          </cell>
          <cell r="D195" t="str">
            <v>CASTINGS</v>
          </cell>
          <cell r="E195">
            <v>1020</v>
          </cell>
          <cell r="F195">
            <v>1</v>
          </cell>
          <cell r="G195">
            <v>112.5</v>
          </cell>
          <cell r="H195">
            <v>1000</v>
          </cell>
          <cell r="I195">
            <v>0.1125</v>
          </cell>
        </row>
        <row r="196">
          <cell r="B196" t="str">
            <v>3127980P</v>
          </cell>
          <cell r="C196" t="str">
            <v>HALB</v>
          </cell>
          <cell r="D196" t="str">
            <v>PLATING</v>
          </cell>
          <cell r="E196">
            <v>1020</v>
          </cell>
          <cell r="F196">
            <v>1</v>
          </cell>
          <cell r="G196">
            <v>850</v>
          </cell>
          <cell r="H196">
            <v>1000</v>
          </cell>
          <cell r="I196">
            <v>0.85</v>
          </cell>
        </row>
        <row r="197">
          <cell r="B197" t="str">
            <v>3127881-03</v>
          </cell>
          <cell r="C197" t="str">
            <v>FERT</v>
          </cell>
          <cell r="D197" t="str">
            <v>FGS</v>
          </cell>
          <cell r="E197">
            <v>1020</v>
          </cell>
          <cell r="F197">
            <v>201</v>
          </cell>
          <cell r="G197">
            <v>48.35</v>
          </cell>
          <cell r="H197">
            <v>1</v>
          </cell>
          <cell r="I197">
            <v>48.35</v>
          </cell>
        </row>
        <row r="198">
          <cell r="B198" t="str">
            <v>566184931C</v>
          </cell>
          <cell r="C198" t="str">
            <v>HALB</v>
          </cell>
          <cell r="D198" t="str">
            <v>CASTINGS</v>
          </cell>
          <cell r="E198">
            <v>1020</v>
          </cell>
          <cell r="F198">
            <v>1</v>
          </cell>
          <cell r="G198">
            <v>0.42</v>
          </cell>
          <cell r="H198">
            <v>1</v>
          </cell>
          <cell r="I198">
            <v>0.42</v>
          </cell>
        </row>
        <row r="199">
          <cell r="B199" t="str">
            <v>100100111-600</v>
          </cell>
          <cell r="C199" t="str">
            <v>HALB</v>
          </cell>
          <cell r="D199" t="str">
            <v>CASTINGS</v>
          </cell>
          <cell r="E199">
            <v>1020</v>
          </cell>
          <cell r="F199">
            <v>1</v>
          </cell>
          <cell r="G199">
            <v>1445.4</v>
          </cell>
          <cell r="H199">
            <v>1000</v>
          </cell>
          <cell r="I199">
            <v>1.4454</v>
          </cell>
        </row>
        <row r="200">
          <cell r="B200" t="str">
            <v>3116597P</v>
          </cell>
          <cell r="C200" t="str">
            <v>HALB</v>
          </cell>
          <cell r="D200" t="str">
            <v>PLATING</v>
          </cell>
          <cell r="E200">
            <v>1020</v>
          </cell>
          <cell r="F200">
            <v>1</v>
          </cell>
          <cell r="G200">
            <v>880</v>
          </cell>
          <cell r="H200">
            <v>1000</v>
          </cell>
          <cell r="I200">
            <v>0.88</v>
          </cell>
        </row>
        <row r="201">
          <cell r="B201" t="str">
            <v>3076398C03E</v>
          </cell>
          <cell r="C201" t="str">
            <v>HALB</v>
          </cell>
          <cell r="D201" t="str">
            <v>CASTINGS</v>
          </cell>
          <cell r="E201">
            <v>1020</v>
          </cell>
          <cell r="F201">
            <v>1</v>
          </cell>
          <cell r="G201">
            <v>281.2</v>
          </cell>
          <cell r="H201">
            <v>1000</v>
          </cell>
          <cell r="I201">
            <v>0.28120000000000001</v>
          </cell>
        </row>
        <row r="202">
          <cell r="B202" t="str">
            <v>280589001B0E</v>
          </cell>
          <cell r="C202" t="str">
            <v>ROH</v>
          </cell>
          <cell r="D202" t="str">
            <v>OTHERS</v>
          </cell>
          <cell r="E202">
            <v>1020</v>
          </cell>
          <cell r="F202">
            <v>1</v>
          </cell>
          <cell r="G202">
            <v>2.48</v>
          </cell>
          <cell r="H202">
            <v>1</v>
          </cell>
          <cell r="I202">
            <v>2.48</v>
          </cell>
        </row>
        <row r="203">
          <cell r="B203" t="str">
            <v>3127978M02D</v>
          </cell>
          <cell r="C203" t="str">
            <v>HALB</v>
          </cell>
          <cell r="D203" t="str">
            <v>MACHINING</v>
          </cell>
          <cell r="E203">
            <v>1020</v>
          </cell>
          <cell r="F203">
            <v>1</v>
          </cell>
          <cell r="G203">
            <v>990</v>
          </cell>
          <cell r="H203">
            <v>1000</v>
          </cell>
          <cell r="I203">
            <v>0.99</v>
          </cell>
        </row>
        <row r="204">
          <cell r="B204" t="str">
            <v>3128192C05F</v>
          </cell>
          <cell r="C204" t="str">
            <v>HALB</v>
          </cell>
          <cell r="D204" t="str">
            <v>CASTINGS</v>
          </cell>
          <cell r="E204">
            <v>1020</v>
          </cell>
          <cell r="F204">
            <v>1</v>
          </cell>
          <cell r="G204">
            <v>309.3</v>
          </cell>
          <cell r="H204">
            <v>1000</v>
          </cell>
          <cell r="I204">
            <v>0.30930000000000002</v>
          </cell>
        </row>
        <row r="205">
          <cell r="B205" t="str">
            <v>280098008B0D</v>
          </cell>
          <cell r="C205" t="str">
            <v>ROH</v>
          </cell>
          <cell r="D205" t="str">
            <v>OTHERS</v>
          </cell>
          <cell r="E205">
            <v>1020</v>
          </cell>
          <cell r="F205">
            <v>1</v>
          </cell>
          <cell r="G205">
            <v>0.62</v>
          </cell>
          <cell r="H205">
            <v>1</v>
          </cell>
          <cell r="I205">
            <v>0.62</v>
          </cell>
        </row>
        <row r="206">
          <cell r="B206" t="str">
            <v>280098012B0D</v>
          </cell>
          <cell r="C206" t="str">
            <v>ROH</v>
          </cell>
          <cell r="D206" t="str">
            <v>OTHERS</v>
          </cell>
          <cell r="E206">
            <v>1020</v>
          </cell>
          <cell r="F206">
            <v>1</v>
          </cell>
          <cell r="G206">
            <v>0.62</v>
          </cell>
          <cell r="H206">
            <v>1</v>
          </cell>
          <cell r="I206">
            <v>0.62</v>
          </cell>
        </row>
        <row r="207">
          <cell r="B207" t="str">
            <v>028574015FBBF</v>
          </cell>
          <cell r="C207" t="str">
            <v>ROH</v>
          </cell>
          <cell r="D207" t="str">
            <v>PINS</v>
          </cell>
          <cell r="E207">
            <v>1020</v>
          </cell>
          <cell r="F207">
            <v>1</v>
          </cell>
          <cell r="G207">
            <v>86.8</v>
          </cell>
          <cell r="H207">
            <v>1000</v>
          </cell>
          <cell r="I207">
            <v>8.6800000000000002E-2</v>
          </cell>
        </row>
        <row r="208">
          <cell r="B208" t="str">
            <v>3127977C03F</v>
          </cell>
          <cell r="C208" t="str">
            <v>HALB</v>
          </cell>
          <cell r="D208" t="str">
            <v>CASTINGS</v>
          </cell>
          <cell r="E208">
            <v>1020</v>
          </cell>
          <cell r="F208">
            <v>1</v>
          </cell>
          <cell r="G208">
            <v>135</v>
          </cell>
          <cell r="H208">
            <v>1000</v>
          </cell>
          <cell r="I208">
            <v>0.13500000000000001</v>
          </cell>
        </row>
        <row r="209">
          <cell r="B209" t="str">
            <v>3116532E01A</v>
          </cell>
          <cell r="C209" t="str">
            <v>ROH</v>
          </cell>
          <cell r="D209" t="str">
            <v>EXTRUSION</v>
          </cell>
          <cell r="E209">
            <v>1020</v>
          </cell>
          <cell r="F209">
            <v>1</v>
          </cell>
          <cell r="G209">
            <v>1485.2</v>
          </cell>
          <cell r="H209">
            <v>1000</v>
          </cell>
          <cell r="I209">
            <v>1.4852000000000001</v>
          </cell>
        </row>
        <row r="210">
          <cell r="B210" t="str">
            <v>20002-C-600</v>
          </cell>
          <cell r="C210" t="str">
            <v>HALB</v>
          </cell>
          <cell r="D210" t="str">
            <v>CASTINGS</v>
          </cell>
          <cell r="E210">
            <v>1020</v>
          </cell>
          <cell r="F210">
            <v>1</v>
          </cell>
          <cell r="G210">
            <v>78.599999999999994</v>
          </cell>
          <cell r="H210">
            <v>1000</v>
          </cell>
          <cell r="I210">
            <v>7.8599999999999989E-2</v>
          </cell>
        </row>
        <row r="211">
          <cell r="B211" t="str">
            <v>3128396-07</v>
          </cell>
          <cell r="C211" t="str">
            <v>FERT</v>
          </cell>
          <cell r="D211" t="str">
            <v>FGS</v>
          </cell>
          <cell r="E211">
            <v>1020</v>
          </cell>
          <cell r="F211">
            <v>201</v>
          </cell>
          <cell r="G211">
            <v>13330</v>
          </cell>
          <cell r="H211">
            <v>1000</v>
          </cell>
          <cell r="I211">
            <v>13.33</v>
          </cell>
        </row>
        <row r="212">
          <cell r="B212" t="str">
            <v>3128785C02C</v>
          </cell>
          <cell r="C212" t="str">
            <v>HALB</v>
          </cell>
          <cell r="D212" t="str">
            <v>CASTINGS</v>
          </cell>
          <cell r="E212">
            <v>1020</v>
          </cell>
          <cell r="F212">
            <v>1</v>
          </cell>
          <cell r="G212">
            <v>135</v>
          </cell>
          <cell r="H212">
            <v>1000</v>
          </cell>
          <cell r="I212">
            <v>0.13500000000000001</v>
          </cell>
        </row>
        <row r="213">
          <cell r="B213" t="str">
            <v>40181-C-600</v>
          </cell>
          <cell r="C213" t="str">
            <v>HALB</v>
          </cell>
          <cell r="D213" t="str">
            <v>CASTINGS</v>
          </cell>
          <cell r="E213">
            <v>1020</v>
          </cell>
          <cell r="F213">
            <v>1</v>
          </cell>
          <cell r="G213">
            <v>67.5</v>
          </cell>
          <cell r="H213">
            <v>1000</v>
          </cell>
          <cell r="I213">
            <v>6.7500000000000004E-2</v>
          </cell>
        </row>
        <row r="214">
          <cell r="B214" t="str">
            <v>20070-C-400</v>
          </cell>
          <cell r="C214" t="str">
            <v>HALB</v>
          </cell>
          <cell r="D214" t="str">
            <v>DEBURR</v>
          </cell>
          <cell r="E214">
            <v>1020</v>
          </cell>
          <cell r="F214">
            <v>1</v>
          </cell>
          <cell r="G214">
            <v>596.1</v>
          </cell>
          <cell r="H214">
            <v>1000</v>
          </cell>
          <cell r="I214">
            <v>0.59610000000000007</v>
          </cell>
        </row>
        <row r="215">
          <cell r="B215" t="str">
            <v>40041-C-600</v>
          </cell>
          <cell r="C215" t="str">
            <v>HALB</v>
          </cell>
          <cell r="D215" t="str">
            <v>CASTINGS</v>
          </cell>
          <cell r="E215">
            <v>1020</v>
          </cell>
          <cell r="F215">
            <v>1</v>
          </cell>
          <cell r="G215">
            <v>67.5</v>
          </cell>
          <cell r="H215">
            <v>1000</v>
          </cell>
          <cell r="I215">
            <v>6.7500000000000004E-2</v>
          </cell>
        </row>
        <row r="216">
          <cell r="B216" t="str">
            <v>20070-C-200</v>
          </cell>
          <cell r="C216" t="str">
            <v>HALB</v>
          </cell>
          <cell r="D216" t="str">
            <v>MACHINING</v>
          </cell>
          <cell r="E216">
            <v>1020</v>
          </cell>
          <cell r="F216">
            <v>1</v>
          </cell>
          <cell r="G216">
            <v>1250</v>
          </cell>
          <cell r="H216">
            <v>1000</v>
          </cell>
          <cell r="I216">
            <v>1.25</v>
          </cell>
        </row>
        <row r="217">
          <cell r="B217" t="str">
            <v>AA6061-13089</v>
          </cell>
          <cell r="C217" t="str">
            <v>ROH</v>
          </cell>
          <cell r="D217" t="str">
            <v>EXTRUSION</v>
          </cell>
          <cell r="E217">
            <v>1020</v>
          </cell>
          <cell r="F217">
            <v>1</v>
          </cell>
          <cell r="G217">
            <v>3034.5</v>
          </cell>
          <cell r="H217">
            <v>1000</v>
          </cell>
          <cell r="I217">
            <v>3.0345</v>
          </cell>
        </row>
        <row r="218">
          <cell r="B218" t="str">
            <v>20008-C-000</v>
          </cell>
          <cell r="C218" t="str">
            <v>HALB</v>
          </cell>
          <cell r="D218" t="str">
            <v>PLATING</v>
          </cell>
          <cell r="E218">
            <v>1020</v>
          </cell>
          <cell r="F218">
            <v>1</v>
          </cell>
          <cell r="G218">
            <v>960</v>
          </cell>
          <cell r="H218">
            <v>1000</v>
          </cell>
          <cell r="I218">
            <v>0.96</v>
          </cell>
        </row>
        <row r="219">
          <cell r="B219" t="str">
            <v>623021B00</v>
          </cell>
          <cell r="C219" t="str">
            <v>ROH</v>
          </cell>
          <cell r="D219" t="str">
            <v>PINS</v>
          </cell>
          <cell r="E219">
            <v>1020</v>
          </cell>
          <cell r="F219">
            <v>1</v>
          </cell>
          <cell r="G219">
            <v>206.9</v>
          </cell>
          <cell r="H219">
            <v>1000</v>
          </cell>
          <cell r="I219">
            <v>0.2069</v>
          </cell>
        </row>
        <row r="220">
          <cell r="B220" t="str">
            <v>3127977M03F</v>
          </cell>
          <cell r="C220" t="str">
            <v>HALB</v>
          </cell>
          <cell r="D220" t="str">
            <v>MACHINING</v>
          </cell>
          <cell r="E220">
            <v>1020</v>
          </cell>
          <cell r="F220">
            <v>1</v>
          </cell>
          <cell r="G220">
            <v>350</v>
          </cell>
          <cell r="H220">
            <v>1000</v>
          </cell>
          <cell r="I220">
            <v>0.35</v>
          </cell>
        </row>
        <row r="221">
          <cell r="B221" t="str">
            <v>3128871D</v>
          </cell>
          <cell r="C221" t="str">
            <v>HALB</v>
          </cell>
          <cell r="D221" t="str">
            <v>DEBURR</v>
          </cell>
          <cell r="E221">
            <v>1020</v>
          </cell>
          <cell r="F221">
            <v>1</v>
          </cell>
          <cell r="G221">
            <v>663.6</v>
          </cell>
          <cell r="H221">
            <v>1000</v>
          </cell>
          <cell r="I221">
            <v>0.66359999999999997</v>
          </cell>
        </row>
        <row r="222">
          <cell r="B222" t="str">
            <v>623012B00</v>
          </cell>
          <cell r="C222" t="str">
            <v>ROH</v>
          </cell>
          <cell r="D222" t="str">
            <v>PINS</v>
          </cell>
          <cell r="E222">
            <v>1020</v>
          </cell>
          <cell r="F222">
            <v>1</v>
          </cell>
          <cell r="G222">
            <v>206.9</v>
          </cell>
          <cell r="H222">
            <v>1000</v>
          </cell>
          <cell r="I222">
            <v>0.2069</v>
          </cell>
        </row>
        <row r="223">
          <cell r="B223" t="str">
            <v>3116534P</v>
          </cell>
          <cell r="C223" t="str">
            <v>HALB</v>
          </cell>
          <cell r="D223" t="str">
            <v>PLATING</v>
          </cell>
          <cell r="E223">
            <v>1020</v>
          </cell>
          <cell r="F223">
            <v>1</v>
          </cell>
          <cell r="G223">
            <v>9540</v>
          </cell>
          <cell r="H223">
            <v>1000</v>
          </cell>
          <cell r="I223">
            <v>9.5399999999999991</v>
          </cell>
        </row>
        <row r="224">
          <cell r="B224" t="str">
            <v>3116534-03</v>
          </cell>
          <cell r="C224" t="str">
            <v>FERT</v>
          </cell>
          <cell r="D224" t="str">
            <v>FGS</v>
          </cell>
          <cell r="E224">
            <v>1020</v>
          </cell>
          <cell r="F224">
            <v>201</v>
          </cell>
          <cell r="G224">
            <v>106.59</v>
          </cell>
          <cell r="H224">
            <v>1</v>
          </cell>
          <cell r="I224">
            <v>106.59</v>
          </cell>
        </row>
        <row r="225">
          <cell r="B225" t="str">
            <v>3127983M03F</v>
          </cell>
          <cell r="C225" t="str">
            <v>HALB</v>
          </cell>
          <cell r="D225" t="str">
            <v>MACHINING</v>
          </cell>
          <cell r="E225">
            <v>1020</v>
          </cell>
          <cell r="F225">
            <v>1</v>
          </cell>
          <cell r="G225">
            <v>910</v>
          </cell>
          <cell r="H225">
            <v>1000</v>
          </cell>
          <cell r="I225">
            <v>0.91</v>
          </cell>
        </row>
        <row r="226">
          <cell r="B226" t="str">
            <v>3128468P</v>
          </cell>
          <cell r="C226" t="str">
            <v>HALB</v>
          </cell>
          <cell r="D226" t="str">
            <v>PLATING</v>
          </cell>
          <cell r="E226">
            <v>1020</v>
          </cell>
          <cell r="F226">
            <v>1</v>
          </cell>
          <cell r="G226">
            <v>1100</v>
          </cell>
          <cell r="H226">
            <v>1000</v>
          </cell>
          <cell r="I226">
            <v>1.1000000000000001</v>
          </cell>
        </row>
        <row r="227">
          <cell r="B227" t="str">
            <v>20002-C-200</v>
          </cell>
          <cell r="C227" t="str">
            <v>HALB</v>
          </cell>
          <cell r="D227" t="str">
            <v>MACHINING</v>
          </cell>
          <cell r="E227">
            <v>1020</v>
          </cell>
          <cell r="F227">
            <v>1</v>
          </cell>
          <cell r="G227">
            <v>2100</v>
          </cell>
          <cell r="H227">
            <v>1000</v>
          </cell>
          <cell r="I227">
            <v>2.1</v>
          </cell>
        </row>
        <row r="228">
          <cell r="B228" t="str">
            <v>3127978P</v>
          </cell>
          <cell r="C228" t="str">
            <v>HALB</v>
          </cell>
          <cell r="D228" t="str">
            <v>PLATING</v>
          </cell>
          <cell r="E228">
            <v>1020</v>
          </cell>
          <cell r="F228">
            <v>1</v>
          </cell>
          <cell r="G228">
            <v>990</v>
          </cell>
          <cell r="H228">
            <v>1000</v>
          </cell>
          <cell r="I228">
            <v>0.99</v>
          </cell>
        </row>
        <row r="229">
          <cell r="B229" t="str">
            <v>280219001B0G</v>
          </cell>
          <cell r="C229" t="str">
            <v>ROH</v>
          </cell>
          <cell r="D229" t="str">
            <v>OTHERS</v>
          </cell>
          <cell r="E229">
            <v>1020</v>
          </cell>
          <cell r="F229">
            <v>1</v>
          </cell>
          <cell r="G229">
            <v>2.46</v>
          </cell>
          <cell r="H229">
            <v>1</v>
          </cell>
          <cell r="I229">
            <v>2.46</v>
          </cell>
        </row>
        <row r="230">
          <cell r="B230" t="str">
            <v>3133523C01A</v>
          </cell>
          <cell r="C230" t="str">
            <v>HALB</v>
          </cell>
          <cell r="D230" t="str">
            <v>CASTINGS</v>
          </cell>
          <cell r="E230">
            <v>1020</v>
          </cell>
          <cell r="F230">
            <v>1</v>
          </cell>
          <cell r="G230">
            <v>123.7</v>
          </cell>
          <cell r="H230">
            <v>1000</v>
          </cell>
          <cell r="I230">
            <v>0.1237</v>
          </cell>
        </row>
        <row r="231">
          <cell r="B231" t="str">
            <v>3128470-01</v>
          </cell>
          <cell r="C231" t="str">
            <v>HAWA</v>
          </cell>
          <cell r="D231" t="str">
            <v>STAMPINGS</v>
          </cell>
          <cell r="E231">
            <v>1020</v>
          </cell>
          <cell r="F231">
            <v>201</v>
          </cell>
          <cell r="G231">
            <v>14296.7</v>
          </cell>
          <cell r="H231">
            <v>1000</v>
          </cell>
          <cell r="I231">
            <v>14.296700000000001</v>
          </cell>
        </row>
        <row r="232">
          <cell r="B232" t="str">
            <v>3127881P</v>
          </cell>
          <cell r="C232" t="str">
            <v>HALB</v>
          </cell>
          <cell r="D232" t="str">
            <v>PLATING</v>
          </cell>
          <cell r="E232">
            <v>1020</v>
          </cell>
          <cell r="F232">
            <v>1</v>
          </cell>
          <cell r="G232">
            <v>13980</v>
          </cell>
          <cell r="H232">
            <v>1000</v>
          </cell>
          <cell r="I232">
            <v>13.98</v>
          </cell>
        </row>
        <row r="233">
          <cell r="B233" t="str">
            <v>3116692-000</v>
          </cell>
          <cell r="C233" t="str">
            <v>HALB</v>
          </cell>
          <cell r="D233" t="str">
            <v>PLATING</v>
          </cell>
          <cell r="E233">
            <v>1020</v>
          </cell>
          <cell r="F233">
            <v>1</v>
          </cell>
          <cell r="G233">
            <v>9000</v>
          </cell>
          <cell r="H233">
            <v>1000</v>
          </cell>
          <cell r="I233">
            <v>9</v>
          </cell>
        </row>
        <row r="234">
          <cell r="B234" t="str">
            <v>280059003M0F</v>
          </cell>
          <cell r="C234" t="str">
            <v>HALB</v>
          </cell>
          <cell r="D234" t="str">
            <v>PLASTICS</v>
          </cell>
          <cell r="E234">
            <v>1020</v>
          </cell>
          <cell r="F234">
            <v>1</v>
          </cell>
          <cell r="G234">
            <v>15.6</v>
          </cell>
          <cell r="H234">
            <v>1</v>
          </cell>
          <cell r="I234">
            <v>15.6</v>
          </cell>
        </row>
        <row r="235">
          <cell r="B235" t="str">
            <v>280445001B0B</v>
          </cell>
          <cell r="C235" t="str">
            <v>ROH</v>
          </cell>
          <cell r="D235" t="str">
            <v>SCREWS</v>
          </cell>
          <cell r="E235">
            <v>1020</v>
          </cell>
          <cell r="F235">
            <v>1</v>
          </cell>
          <cell r="G235">
            <v>20.7</v>
          </cell>
          <cell r="H235">
            <v>1000</v>
          </cell>
          <cell r="I235">
            <v>2.07E-2</v>
          </cell>
        </row>
        <row r="236">
          <cell r="B236" t="str">
            <v>3128782P</v>
          </cell>
          <cell r="C236" t="str">
            <v>HALB</v>
          </cell>
          <cell r="D236" t="str">
            <v>PLATING</v>
          </cell>
          <cell r="E236">
            <v>1020</v>
          </cell>
          <cell r="F236">
            <v>1</v>
          </cell>
          <cell r="G236">
            <v>760</v>
          </cell>
          <cell r="H236">
            <v>1000</v>
          </cell>
          <cell r="I236">
            <v>0.76</v>
          </cell>
        </row>
        <row r="237">
          <cell r="B237" t="str">
            <v>3127983P</v>
          </cell>
          <cell r="C237" t="str">
            <v>HALB</v>
          </cell>
          <cell r="D237" t="str">
            <v>PLATING</v>
          </cell>
          <cell r="E237">
            <v>1020</v>
          </cell>
          <cell r="F237">
            <v>1</v>
          </cell>
          <cell r="G237">
            <v>910</v>
          </cell>
          <cell r="H237">
            <v>1000</v>
          </cell>
          <cell r="I237">
            <v>0.91</v>
          </cell>
        </row>
        <row r="238">
          <cell r="B238" t="str">
            <v>3116539P</v>
          </cell>
          <cell r="C238" t="str">
            <v>HALB</v>
          </cell>
          <cell r="D238" t="str">
            <v>PLATING</v>
          </cell>
          <cell r="E238">
            <v>1020</v>
          </cell>
          <cell r="F238">
            <v>1</v>
          </cell>
          <cell r="G238">
            <v>2510</v>
          </cell>
          <cell r="H238">
            <v>1000</v>
          </cell>
          <cell r="I238">
            <v>2.5099999999999998</v>
          </cell>
        </row>
        <row r="239">
          <cell r="B239" t="str">
            <v>20002-C-000</v>
          </cell>
          <cell r="C239" t="str">
            <v>HALB</v>
          </cell>
          <cell r="D239" t="str">
            <v>PLATING</v>
          </cell>
          <cell r="E239">
            <v>1020</v>
          </cell>
          <cell r="F239">
            <v>1</v>
          </cell>
          <cell r="G239">
            <v>2100</v>
          </cell>
          <cell r="H239">
            <v>1000</v>
          </cell>
          <cell r="I239">
            <v>2.1</v>
          </cell>
        </row>
        <row r="240">
          <cell r="B240" t="str">
            <v>3127983C03F</v>
          </cell>
          <cell r="C240" t="str">
            <v>HALB</v>
          </cell>
          <cell r="D240" t="str">
            <v>CASTINGS</v>
          </cell>
          <cell r="E240">
            <v>1020</v>
          </cell>
          <cell r="F240">
            <v>1</v>
          </cell>
          <cell r="G240">
            <v>56.2</v>
          </cell>
          <cell r="H240">
            <v>1000</v>
          </cell>
          <cell r="I240">
            <v>5.62E-2</v>
          </cell>
        </row>
        <row r="241">
          <cell r="B241" t="str">
            <v>40041-C-000</v>
          </cell>
          <cell r="C241" t="str">
            <v>HALB</v>
          </cell>
          <cell r="D241" t="str">
            <v>PLATING</v>
          </cell>
          <cell r="E241">
            <v>1020</v>
          </cell>
          <cell r="F241">
            <v>1</v>
          </cell>
          <cell r="G241">
            <v>460</v>
          </cell>
          <cell r="H241">
            <v>1000</v>
          </cell>
          <cell r="I241">
            <v>0.46</v>
          </cell>
        </row>
        <row r="242">
          <cell r="B242" t="str">
            <v>3116597C01A</v>
          </cell>
          <cell r="C242" t="str">
            <v>HALB</v>
          </cell>
          <cell r="D242" t="str">
            <v>CASTINGS</v>
          </cell>
          <cell r="E242">
            <v>1020</v>
          </cell>
          <cell r="F242">
            <v>1</v>
          </cell>
          <cell r="G242">
            <v>123.7</v>
          </cell>
          <cell r="H242">
            <v>1000</v>
          </cell>
          <cell r="I242">
            <v>0.1237</v>
          </cell>
        </row>
        <row r="243">
          <cell r="B243" t="str">
            <v>40181-C-000</v>
          </cell>
          <cell r="C243" t="str">
            <v>HALB</v>
          </cell>
          <cell r="D243" t="str">
            <v>PLATING</v>
          </cell>
          <cell r="E243">
            <v>1020</v>
          </cell>
          <cell r="F243">
            <v>1</v>
          </cell>
          <cell r="G243">
            <v>480</v>
          </cell>
          <cell r="H243">
            <v>1000</v>
          </cell>
          <cell r="I243">
            <v>0.48</v>
          </cell>
        </row>
        <row r="244">
          <cell r="B244" t="str">
            <v>3116514C01A</v>
          </cell>
          <cell r="C244" t="str">
            <v>HALB</v>
          </cell>
          <cell r="D244" t="str">
            <v>CASTINGS</v>
          </cell>
          <cell r="E244">
            <v>1020</v>
          </cell>
          <cell r="F244">
            <v>1</v>
          </cell>
          <cell r="G244">
            <v>163.1</v>
          </cell>
          <cell r="H244">
            <v>1000</v>
          </cell>
          <cell r="I244">
            <v>0.16309999999999999</v>
          </cell>
        </row>
        <row r="245">
          <cell r="B245" t="str">
            <v>279931003C0K</v>
          </cell>
          <cell r="C245" t="str">
            <v>HALB</v>
          </cell>
          <cell r="D245" t="str">
            <v>CASTINGS</v>
          </cell>
          <cell r="E245">
            <v>1020</v>
          </cell>
          <cell r="F245">
            <v>1</v>
          </cell>
          <cell r="G245">
            <v>7.52</v>
          </cell>
          <cell r="H245">
            <v>1</v>
          </cell>
          <cell r="I245">
            <v>7.52</v>
          </cell>
        </row>
        <row r="246">
          <cell r="B246" t="str">
            <v>566187431C</v>
          </cell>
          <cell r="C246" t="str">
            <v>HALB</v>
          </cell>
          <cell r="D246" t="str">
            <v>CASTINGS</v>
          </cell>
          <cell r="E246">
            <v>1020</v>
          </cell>
          <cell r="F246">
            <v>1</v>
          </cell>
          <cell r="G246">
            <v>0.42</v>
          </cell>
          <cell r="H246">
            <v>1</v>
          </cell>
          <cell r="I246">
            <v>0.42</v>
          </cell>
        </row>
        <row r="247">
          <cell r="B247" t="str">
            <v>3116692-200</v>
          </cell>
          <cell r="C247" t="str">
            <v>HALB</v>
          </cell>
          <cell r="D247" t="str">
            <v>MACHINING</v>
          </cell>
          <cell r="E247">
            <v>1020</v>
          </cell>
          <cell r="F247">
            <v>1</v>
          </cell>
          <cell r="G247">
            <v>9010</v>
          </cell>
          <cell r="H247">
            <v>1000</v>
          </cell>
          <cell r="I247">
            <v>9.01</v>
          </cell>
        </row>
        <row r="248">
          <cell r="B248" t="str">
            <v>3128872D</v>
          </cell>
          <cell r="C248" t="str">
            <v>HALB</v>
          </cell>
          <cell r="D248" t="str">
            <v>DEBURR</v>
          </cell>
          <cell r="E248">
            <v>1020</v>
          </cell>
          <cell r="F248">
            <v>1</v>
          </cell>
          <cell r="G248">
            <v>652.4</v>
          </cell>
          <cell r="H248">
            <v>1000</v>
          </cell>
          <cell r="I248">
            <v>0.65239999999999998</v>
          </cell>
        </row>
        <row r="249">
          <cell r="B249" t="str">
            <v>3128483-02</v>
          </cell>
          <cell r="C249" t="str">
            <v>HAWA</v>
          </cell>
          <cell r="D249" t="str">
            <v>STAMPINGS</v>
          </cell>
          <cell r="E249">
            <v>1020</v>
          </cell>
          <cell r="F249">
            <v>201</v>
          </cell>
          <cell r="G249">
            <v>964.2</v>
          </cell>
          <cell r="H249">
            <v>1000</v>
          </cell>
          <cell r="I249">
            <v>0.96420000000000006</v>
          </cell>
        </row>
        <row r="250">
          <cell r="B250" t="str">
            <v>3116517S03D2</v>
          </cell>
          <cell r="C250" t="str">
            <v>ROH</v>
          </cell>
          <cell r="D250" t="str">
            <v>STAMPINGS</v>
          </cell>
          <cell r="E250">
            <v>1020</v>
          </cell>
          <cell r="F250">
            <v>1</v>
          </cell>
          <cell r="G250">
            <v>2520</v>
          </cell>
          <cell r="H250">
            <v>1000</v>
          </cell>
          <cell r="I250">
            <v>2.52</v>
          </cell>
        </row>
        <row r="251">
          <cell r="B251" t="str">
            <v>02252500570BGL</v>
          </cell>
          <cell r="C251" t="str">
            <v>ROH</v>
          </cell>
          <cell r="D251" t="str">
            <v>GASKETS</v>
          </cell>
          <cell r="E251">
            <v>1020</v>
          </cell>
          <cell r="F251">
            <v>1</v>
          </cell>
          <cell r="G251">
            <v>10.3</v>
          </cell>
          <cell r="H251">
            <v>1000</v>
          </cell>
          <cell r="I251">
            <v>1.03E-2</v>
          </cell>
        </row>
        <row r="252">
          <cell r="B252" t="str">
            <v>3128192P</v>
          </cell>
          <cell r="C252" t="str">
            <v>HALB</v>
          </cell>
          <cell r="D252" t="str">
            <v>PLATING</v>
          </cell>
          <cell r="E252">
            <v>1020</v>
          </cell>
          <cell r="F252">
            <v>1</v>
          </cell>
          <cell r="G252">
            <v>1980</v>
          </cell>
          <cell r="H252">
            <v>1000</v>
          </cell>
          <cell r="I252">
            <v>1.98</v>
          </cell>
        </row>
        <row r="253">
          <cell r="B253" t="str">
            <v>3127883M05M</v>
          </cell>
          <cell r="C253" t="str">
            <v>HALB</v>
          </cell>
          <cell r="D253" t="str">
            <v>OTHERS</v>
          </cell>
          <cell r="E253">
            <v>1020</v>
          </cell>
          <cell r="F253">
            <v>1</v>
          </cell>
          <cell r="G253">
            <v>0.01</v>
          </cell>
          <cell r="H253">
            <v>1</v>
          </cell>
          <cell r="I253">
            <v>0.01</v>
          </cell>
        </row>
        <row r="254">
          <cell r="B254" t="str">
            <v>3116514D</v>
          </cell>
          <cell r="C254" t="str">
            <v>HALB</v>
          </cell>
          <cell r="D254" t="str">
            <v>DEBURR</v>
          </cell>
          <cell r="E254">
            <v>1020</v>
          </cell>
          <cell r="F254">
            <v>1</v>
          </cell>
          <cell r="G254">
            <v>163.1</v>
          </cell>
          <cell r="H254">
            <v>1000</v>
          </cell>
          <cell r="I254">
            <v>0.16309999999999999</v>
          </cell>
        </row>
        <row r="255">
          <cell r="B255" t="str">
            <v>3127980C03D</v>
          </cell>
          <cell r="C255" t="str">
            <v>HALB</v>
          </cell>
          <cell r="D255" t="str">
            <v>CASTINGS</v>
          </cell>
          <cell r="E255">
            <v>1020</v>
          </cell>
          <cell r="F255">
            <v>1</v>
          </cell>
          <cell r="G255">
            <v>123.7</v>
          </cell>
          <cell r="H255">
            <v>1000</v>
          </cell>
          <cell r="I255">
            <v>0.1237</v>
          </cell>
        </row>
        <row r="256">
          <cell r="B256" t="str">
            <v>3133523-01</v>
          </cell>
          <cell r="C256" t="str">
            <v>FERT</v>
          </cell>
          <cell r="D256" t="str">
            <v>FGS</v>
          </cell>
          <cell r="E256">
            <v>1020</v>
          </cell>
          <cell r="F256">
            <v>201</v>
          </cell>
          <cell r="G256">
            <v>12.27</v>
          </cell>
          <cell r="H256">
            <v>1</v>
          </cell>
          <cell r="I256">
            <v>12.27</v>
          </cell>
        </row>
        <row r="257">
          <cell r="B257" t="str">
            <v>40181-C-400</v>
          </cell>
          <cell r="C257" t="str">
            <v>HALB</v>
          </cell>
          <cell r="D257" t="str">
            <v>DEBURR</v>
          </cell>
          <cell r="E257">
            <v>1020</v>
          </cell>
          <cell r="F257">
            <v>1</v>
          </cell>
          <cell r="G257">
            <v>67.5</v>
          </cell>
          <cell r="H257">
            <v>1000</v>
          </cell>
          <cell r="I257">
            <v>6.7500000000000004E-2</v>
          </cell>
        </row>
        <row r="258">
          <cell r="B258" t="str">
            <v>3128871P</v>
          </cell>
          <cell r="C258" t="str">
            <v>HALB</v>
          </cell>
          <cell r="D258" t="str">
            <v>PLATING</v>
          </cell>
          <cell r="E258">
            <v>1020</v>
          </cell>
          <cell r="F258">
            <v>1</v>
          </cell>
          <cell r="G258">
            <v>1870</v>
          </cell>
          <cell r="H258">
            <v>1000</v>
          </cell>
          <cell r="I258">
            <v>1.87</v>
          </cell>
        </row>
        <row r="259">
          <cell r="B259" t="str">
            <v>3128717C01A</v>
          </cell>
          <cell r="C259" t="str">
            <v>HALB</v>
          </cell>
          <cell r="D259" t="str">
            <v>CASTINGS</v>
          </cell>
          <cell r="E259">
            <v>1020</v>
          </cell>
          <cell r="F259">
            <v>1</v>
          </cell>
          <cell r="G259">
            <v>674.9</v>
          </cell>
          <cell r="H259">
            <v>1000</v>
          </cell>
          <cell r="I259">
            <v>0.67489999999999994</v>
          </cell>
        </row>
        <row r="260">
          <cell r="B260" t="str">
            <v>3127979C02C</v>
          </cell>
          <cell r="C260" t="str">
            <v>HALB</v>
          </cell>
          <cell r="D260" t="str">
            <v>CASTINGS</v>
          </cell>
          <cell r="E260">
            <v>1020</v>
          </cell>
          <cell r="F260">
            <v>1</v>
          </cell>
          <cell r="G260">
            <v>146.19999999999999</v>
          </cell>
          <cell r="H260">
            <v>1000</v>
          </cell>
          <cell r="I260">
            <v>0.1462</v>
          </cell>
        </row>
        <row r="261">
          <cell r="B261" t="str">
            <v>3128463M01B</v>
          </cell>
          <cell r="C261" t="str">
            <v>HALB</v>
          </cell>
          <cell r="D261" t="str">
            <v>MACHINING</v>
          </cell>
          <cell r="E261">
            <v>1020</v>
          </cell>
          <cell r="F261">
            <v>1</v>
          </cell>
          <cell r="G261">
            <v>721.5</v>
          </cell>
          <cell r="H261">
            <v>1000</v>
          </cell>
          <cell r="I261">
            <v>0.72150000000000003</v>
          </cell>
        </row>
        <row r="262">
          <cell r="B262" t="str">
            <v>3128785P</v>
          </cell>
          <cell r="C262" t="str">
            <v>HALB</v>
          </cell>
          <cell r="D262" t="str">
            <v>PLATING</v>
          </cell>
          <cell r="E262">
            <v>1020</v>
          </cell>
          <cell r="F262">
            <v>1</v>
          </cell>
          <cell r="G262">
            <v>860</v>
          </cell>
          <cell r="H262">
            <v>1000</v>
          </cell>
          <cell r="I262">
            <v>0.86</v>
          </cell>
        </row>
        <row r="263">
          <cell r="B263" t="str">
            <v>3103325C04C</v>
          </cell>
          <cell r="C263" t="str">
            <v>HALB</v>
          </cell>
          <cell r="D263" t="str">
            <v>CASTINGS</v>
          </cell>
          <cell r="E263">
            <v>1020</v>
          </cell>
          <cell r="F263">
            <v>1</v>
          </cell>
          <cell r="G263">
            <v>50.2</v>
          </cell>
          <cell r="H263">
            <v>1000</v>
          </cell>
          <cell r="I263">
            <v>5.0200000000000002E-2</v>
          </cell>
        </row>
        <row r="264">
          <cell r="B264" t="str">
            <v>C6095-20070</v>
          </cell>
          <cell r="C264" t="str">
            <v>FERT</v>
          </cell>
          <cell r="D264" t="str">
            <v>FGS</v>
          </cell>
          <cell r="E264">
            <v>1020</v>
          </cell>
          <cell r="F264">
            <v>201</v>
          </cell>
          <cell r="G264">
            <v>5.3</v>
          </cell>
          <cell r="H264">
            <v>1</v>
          </cell>
          <cell r="I264">
            <v>5.3</v>
          </cell>
        </row>
        <row r="265">
          <cell r="B265" t="str">
            <v>3128782C01B</v>
          </cell>
          <cell r="C265" t="str">
            <v>HALB</v>
          </cell>
          <cell r="D265" t="str">
            <v>CASTINGS</v>
          </cell>
          <cell r="E265">
            <v>1020</v>
          </cell>
          <cell r="F265">
            <v>1</v>
          </cell>
          <cell r="G265">
            <v>84.4</v>
          </cell>
          <cell r="H265">
            <v>1000</v>
          </cell>
          <cell r="I265">
            <v>8.4400000000000003E-2</v>
          </cell>
        </row>
        <row r="266">
          <cell r="B266" t="str">
            <v>3127978C02D</v>
          </cell>
          <cell r="C266" t="str">
            <v>HALB</v>
          </cell>
          <cell r="D266" t="str">
            <v>CASTINGS</v>
          </cell>
          <cell r="E266">
            <v>1020</v>
          </cell>
          <cell r="F266">
            <v>1</v>
          </cell>
          <cell r="G266">
            <v>135</v>
          </cell>
          <cell r="H266">
            <v>1000</v>
          </cell>
          <cell r="I266">
            <v>0.13500000000000001</v>
          </cell>
        </row>
        <row r="267">
          <cell r="B267" t="str">
            <v>3128192D</v>
          </cell>
          <cell r="C267" t="str">
            <v>HALB</v>
          </cell>
          <cell r="D267" t="str">
            <v>DEBURR</v>
          </cell>
          <cell r="E267">
            <v>1020</v>
          </cell>
          <cell r="F267">
            <v>1</v>
          </cell>
          <cell r="G267">
            <v>309.3</v>
          </cell>
          <cell r="H267">
            <v>1000</v>
          </cell>
          <cell r="I267">
            <v>0.30930000000000002</v>
          </cell>
        </row>
        <row r="268">
          <cell r="B268" t="str">
            <v>40041-C-200</v>
          </cell>
          <cell r="C268" t="str">
            <v>HALB</v>
          </cell>
          <cell r="D268" t="str">
            <v>MACHINING</v>
          </cell>
          <cell r="E268">
            <v>1020</v>
          </cell>
          <cell r="F268">
            <v>1</v>
          </cell>
          <cell r="G268">
            <v>460</v>
          </cell>
          <cell r="H268">
            <v>1000</v>
          </cell>
          <cell r="I268">
            <v>0.46</v>
          </cell>
        </row>
        <row r="269">
          <cell r="B269" t="str">
            <v>20002-C-400</v>
          </cell>
          <cell r="C269" t="str">
            <v>HALB</v>
          </cell>
          <cell r="D269" t="str">
            <v>DEBURR</v>
          </cell>
          <cell r="E269">
            <v>1020</v>
          </cell>
          <cell r="F269">
            <v>1</v>
          </cell>
          <cell r="G269">
            <v>78.599999999999994</v>
          </cell>
          <cell r="H269">
            <v>1000</v>
          </cell>
          <cell r="I269">
            <v>7.8599999999999989E-2</v>
          </cell>
        </row>
        <row r="270">
          <cell r="B270" t="str">
            <v>40041-C-400</v>
          </cell>
          <cell r="C270" t="str">
            <v>HALB</v>
          </cell>
          <cell r="D270" t="str">
            <v>DEBURR</v>
          </cell>
          <cell r="E270">
            <v>1020</v>
          </cell>
          <cell r="F270">
            <v>1</v>
          </cell>
          <cell r="G270">
            <v>67.5</v>
          </cell>
          <cell r="H270">
            <v>1000</v>
          </cell>
          <cell r="I270">
            <v>6.7500000000000004E-2</v>
          </cell>
        </row>
        <row r="271">
          <cell r="B271" t="str">
            <v>3116596-01</v>
          </cell>
          <cell r="C271" t="str">
            <v>FERT</v>
          </cell>
          <cell r="D271" t="str">
            <v>FGS</v>
          </cell>
          <cell r="E271">
            <v>1020</v>
          </cell>
          <cell r="F271">
            <v>201</v>
          </cell>
          <cell r="G271">
            <v>11.63</v>
          </cell>
          <cell r="H271">
            <v>1</v>
          </cell>
          <cell r="I271">
            <v>11.63</v>
          </cell>
        </row>
        <row r="272">
          <cell r="B272" t="str">
            <v>3116514P</v>
          </cell>
          <cell r="C272" t="str">
            <v>HALB</v>
          </cell>
          <cell r="D272" t="str">
            <v>PLATING</v>
          </cell>
          <cell r="E272">
            <v>1020</v>
          </cell>
          <cell r="F272">
            <v>1</v>
          </cell>
          <cell r="G272">
            <v>1780</v>
          </cell>
          <cell r="H272">
            <v>1000</v>
          </cell>
          <cell r="I272">
            <v>1.78</v>
          </cell>
        </row>
        <row r="273">
          <cell r="B273" t="str">
            <v>3128717P</v>
          </cell>
          <cell r="C273" t="str">
            <v>HALB</v>
          </cell>
          <cell r="D273" t="str">
            <v>PLATING</v>
          </cell>
          <cell r="E273">
            <v>1020</v>
          </cell>
          <cell r="F273">
            <v>1</v>
          </cell>
          <cell r="G273">
            <v>1160</v>
          </cell>
          <cell r="H273">
            <v>1000</v>
          </cell>
          <cell r="I273">
            <v>1.1599999999999999</v>
          </cell>
        </row>
        <row r="274">
          <cell r="B274" t="str">
            <v>3128872P</v>
          </cell>
          <cell r="C274" t="str">
            <v>HALB</v>
          </cell>
          <cell r="D274" t="str">
            <v>PLATING</v>
          </cell>
          <cell r="E274">
            <v>1020</v>
          </cell>
          <cell r="F274">
            <v>1</v>
          </cell>
          <cell r="G274">
            <v>1840</v>
          </cell>
          <cell r="H274">
            <v>1000</v>
          </cell>
          <cell r="I274">
            <v>1.84</v>
          </cell>
        </row>
        <row r="275">
          <cell r="B275" t="str">
            <v>3116532M01A</v>
          </cell>
          <cell r="C275" t="str">
            <v>HALB</v>
          </cell>
          <cell r="D275" t="str">
            <v>MACHINING</v>
          </cell>
          <cell r="E275">
            <v>1020</v>
          </cell>
          <cell r="F275">
            <v>1</v>
          </cell>
          <cell r="G275">
            <v>1490</v>
          </cell>
          <cell r="H275">
            <v>1000</v>
          </cell>
          <cell r="I275">
            <v>1.49</v>
          </cell>
        </row>
        <row r="276">
          <cell r="B276" t="str">
            <v>3127979-02</v>
          </cell>
          <cell r="C276" t="str">
            <v>FERT</v>
          </cell>
          <cell r="D276" t="str">
            <v>FGS</v>
          </cell>
          <cell r="E276">
            <v>1020</v>
          </cell>
          <cell r="F276">
            <v>201</v>
          </cell>
          <cell r="G276">
            <v>14.41</v>
          </cell>
          <cell r="H276">
            <v>1</v>
          </cell>
          <cell r="I276">
            <v>14.41</v>
          </cell>
        </row>
        <row r="277">
          <cell r="B277" t="str">
            <v>20008-C-400</v>
          </cell>
          <cell r="C277" t="str">
            <v>HALB</v>
          </cell>
          <cell r="D277" t="str">
            <v>DEBURR</v>
          </cell>
          <cell r="E277">
            <v>1020</v>
          </cell>
          <cell r="F277">
            <v>1</v>
          </cell>
          <cell r="G277">
            <v>157.5</v>
          </cell>
          <cell r="H277">
            <v>1000</v>
          </cell>
          <cell r="I277">
            <v>0.1575</v>
          </cell>
        </row>
        <row r="278">
          <cell r="B278" t="str">
            <v>3116521-03</v>
          </cell>
          <cell r="C278" t="str">
            <v>FERT</v>
          </cell>
          <cell r="D278" t="str">
            <v>FGS</v>
          </cell>
          <cell r="E278">
            <v>1020</v>
          </cell>
          <cell r="F278">
            <v>201</v>
          </cell>
          <cell r="G278">
            <v>277.5</v>
          </cell>
          <cell r="H278">
            <v>1000</v>
          </cell>
          <cell r="I278">
            <v>0.27750000000000002</v>
          </cell>
        </row>
        <row r="279">
          <cell r="B279" t="str">
            <v>3128065-04</v>
          </cell>
          <cell r="C279" t="str">
            <v>FERT</v>
          </cell>
          <cell r="D279" t="str">
            <v>FGS</v>
          </cell>
          <cell r="E279">
            <v>1020</v>
          </cell>
          <cell r="F279">
            <v>201</v>
          </cell>
          <cell r="G279">
            <v>210</v>
          </cell>
          <cell r="H279">
            <v>1000</v>
          </cell>
          <cell r="I279">
            <v>0.21</v>
          </cell>
        </row>
        <row r="280">
          <cell r="B280" t="str">
            <v>3128468M03D</v>
          </cell>
          <cell r="C280" t="str">
            <v>HALB</v>
          </cell>
          <cell r="D280" t="str">
            <v>MACHINING</v>
          </cell>
          <cell r="E280">
            <v>1020</v>
          </cell>
          <cell r="F280">
            <v>1</v>
          </cell>
          <cell r="G280">
            <v>1100</v>
          </cell>
          <cell r="H280">
            <v>1000</v>
          </cell>
          <cell r="I280">
            <v>1.1000000000000001</v>
          </cell>
        </row>
        <row r="281">
          <cell r="B281" t="str">
            <v>3116517P</v>
          </cell>
          <cell r="C281" t="str">
            <v>HALB</v>
          </cell>
          <cell r="D281" t="str">
            <v>PLATING</v>
          </cell>
          <cell r="E281">
            <v>1020</v>
          </cell>
          <cell r="F281">
            <v>1</v>
          </cell>
          <cell r="G281">
            <v>1174</v>
          </cell>
          <cell r="H281">
            <v>1000</v>
          </cell>
          <cell r="I281">
            <v>1.1739999999999999</v>
          </cell>
        </row>
        <row r="282">
          <cell r="B282" t="str">
            <v>3116540M08H</v>
          </cell>
          <cell r="C282" t="str">
            <v>HALB</v>
          </cell>
          <cell r="D282" t="str">
            <v>MACHINING</v>
          </cell>
          <cell r="E282">
            <v>1020</v>
          </cell>
          <cell r="F282">
            <v>1</v>
          </cell>
          <cell r="G282">
            <v>11320</v>
          </cell>
          <cell r="H282">
            <v>1000</v>
          </cell>
          <cell r="I282">
            <v>11.32</v>
          </cell>
        </row>
        <row r="283">
          <cell r="B283" t="str">
            <v>3128871M02B</v>
          </cell>
          <cell r="C283" t="str">
            <v>HALB</v>
          </cell>
          <cell r="D283" t="str">
            <v>MACHINING</v>
          </cell>
          <cell r="E283">
            <v>1020</v>
          </cell>
          <cell r="F283">
            <v>1</v>
          </cell>
          <cell r="G283">
            <v>1870</v>
          </cell>
          <cell r="H283">
            <v>1000</v>
          </cell>
          <cell r="I283">
            <v>1.87</v>
          </cell>
        </row>
        <row r="284">
          <cell r="B284" t="str">
            <v>3116569-02</v>
          </cell>
          <cell r="C284" t="str">
            <v>HAWA</v>
          </cell>
          <cell r="D284" t="str">
            <v>STAMPINGS</v>
          </cell>
          <cell r="E284">
            <v>1020</v>
          </cell>
          <cell r="F284">
            <v>201</v>
          </cell>
          <cell r="G284">
            <v>2069</v>
          </cell>
          <cell r="H284">
            <v>1000</v>
          </cell>
          <cell r="I284">
            <v>2.069</v>
          </cell>
        </row>
        <row r="285">
          <cell r="B285" t="str">
            <v>3116517M03D2</v>
          </cell>
          <cell r="C285" t="str">
            <v>HALB</v>
          </cell>
          <cell r="D285" t="str">
            <v>MACHINING</v>
          </cell>
          <cell r="E285">
            <v>1020</v>
          </cell>
          <cell r="F285">
            <v>1</v>
          </cell>
          <cell r="G285">
            <v>1174</v>
          </cell>
          <cell r="H285">
            <v>1000</v>
          </cell>
          <cell r="I285">
            <v>1.1739999999999999</v>
          </cell>
        </row>
        <row r="286">
          <cell r="B286" t="str">
            <v>3128463-01</v>
          </cell>
          <cell r="C286" t="str">
            <v>FERT</v>
          </cell>
          <cell r="D286" t="str">
            <v>FGS</v>
          </cell>
          <cell r="E286">
            <v>1020</v>
          </cell>
          <cell r="F286">
            <v>201</v>
          </cell>
          <cell r="G286">
            <v>8.11</v>
          </cell>
          <cell r="H286">
            <v>1</v>
          </cell>
          <cell r="I286">
            <v>8.11</v>
          </cell>
        </row>
        <row r="287">
          <cell r="B287" t="str">
            <v>3116538P</v>
          </cell>
          <cell r="C287" t="str">
            <v>HALB</v>
          </cell>
          <cell r="D287" t="str">
            <v>PLATING</v>
          </cell>
          <cell r="E287">
            <v>1020</v>
          </cell>
          <cell r="F287">
            <v>1</v>
          </cell>
          <cell r="G287">
            <v>2450</v>
          </cell>
          <cell r="H287">
            <v>1000</v>
          </cell>
          <cell r="I287">
            <v>2.4500000000000002</v>
          </cell>
        </row>
        <row r="288">
          <cell r="B288" t="str">
            <v>3116567-02</v>
          </cell>
          <cell r="C288" t="str">
            <v>HAWA</v>
          </cell>
          <cell r="D288" t="str">
            <v>STAMPINGS</v>
          </cell>
          <cell r="E288">
            <v>1020</v>
          </cell>
          <cell r="F288">
            <v>201</v>
          </cell>
          <cell r="G288">
            <v>2069</v>
          </cell>
          <cell r="H288">
            <v>1000</v>
          </cell>
          <cell r="I288">
            <v>2.069</v>
          </cell>
        </row>
        <row r="289">
          <cell r="B289" t="str">
            <v>3116568-02</v>
          </cell>
          <cell r="C289" t="str">
            <v>HAWA</v>
          </cell>
          <cell r="D289" t="str">
            <v>STAMPINGS</v>
          </cell>
          <cell r="E289">
            <v>1020</v>
          </cell>
          <cell r="F289">
            <v>201</v>
          </cell>
          <cell r="G289">
            <v>2069</v>
          </cell>
          <cell r="H289">
            <v>1000</v>
          </cell>
          <cell r="I289">
            <v>2.069</v>
          </cell>
        </row>
        <row r="290">
          <cell r="B290" t="str">
            <v>3116596C01A</v>
          </cell>
          <cell r="C290" t="str">
            <v>HALB</v>
          </cell>
          <cell r="D290" t="str">
            <v>CASTINGS</v>
          </cell>
          <cell r="E290">
            <v>1020</v>
          </cell>
          <cell r="F290">
            <v>1</v>
          </cell>
          <cell r="G290">
            <v>112.5</v>
          </cell>
          <cell r="H290">
            <v>1000</v>
          </cell>
          <cell r="I290">
            <v>0.1125</v>
          </cell>
        </row>
        <row r="291">
          <cell r="B291" t="str">
            <v>3127521-07</v>
          </cell>
          <cell r="C291" t="str">
            <v>HAWA</v>
          </cell>
          <cell r="D291" t="str">
            <v>STAMPINGS</v>
          </cell>
          <cell r="E291">
            <v>1020</v>
          </cell>
          <cell r="F291">
            <v>201</v>
          </cell>
          <cell r="G291">
            <v>4788.5</v>
          </cell>
          <cell r="H291">
            <v>1000</v>
          </cell>
          <cell r="I291">
            <v>4.7885</v>
          </cell>
        </row>
        <row r="292">
          <cell r="B292" t="str">
            <v>3127561-10</v>
          </cell>
          <cell r="C292" t="str">
            <v>HAWA</v>
          </cell>
          <cell r="D292" t="str">
            <v>STAMPINGS</v>
          </cell>
          <cell r="E292">
            <v>1020</v>
          </cell>
          <cell r="F292">
            <v>201</v>
          </cell>
          <cell r="G292">
            <v>2256.6</v>
          </cell>
          <cell r="H292">
            <v>1000</v>
          </cell>
          <cell r="I292">
            <v>2.2565999999999997</v>
          </cell>
        </row>
        <row r="293">
          <cell r="B293" t="str">
            <v>3127740S05H2</v>
          </cell>
          <cell r="C293" t="str">
            <v>ROH</v>
          </cell>
          <cell r="D293" t="str">
            <v>STAMPINGS</v>
          </cell>
          <cell r="E293">
            <v>1020</v>
          </cell>
          <cell r="F293">
            <v>1</v>
          </cell>
          <cell r="G293">
            <v>1980</v>
          </cell>
          <cell r="H293">
            <v>1000</v>
          </cell>
          <cell r="I293">
            <v>1.98</v>
          </cell>
        </row>
        <row r="294">
          <cell r="B294" t="str">
            <v>40151-C-000</v>
          </cell>
          <cell r="C294" t="str">
            <v>HALB</v>
          </cell>
          <cell r="D294" t="str">
            <v>PLATING</v>
          </cell>
          <cell r="E294">
            <v>1020</v>
          </cell>
          <cell r="F294">
            <v>1</v>
          </cell>
          <cell r="G294">
            <v>1174</v>
          </cell>
          <cell r="H294">
            <v>1000</v>
          </cell>
          <cell r="I294">
            <v>1.1739999999999999</v>
          </cell>
        </row>
        <row r="295">
          <cell r="B295" t="str">
            <v>3133523P</v>
          </cell>
          <cell r="C295" t="str">
            <v>HALB</v>
          </cell>
          <cell r="D295" t="str">
            <v>PLATING</v>
          </cell>
          <cell r="E295">
            <v>1020</v>
          </cell>
          <cell r="F295">
            <v>1</v>
          </cell>
          <cell r="G295">
            <v>1056</v>
          </cell>
          <cell r="H295">
            <v>1000</v>
          </cell>
          <cell r="I295">
            <v>1.056</v>
          </cell>
        </row>
        <row r="296">
          <cell r="B296" t="str">
            <v>3128870P</v>
          </cell>
          <cell r="C296" t="str">
            <v>HALB</v>
          </cell>
          <cell r="D296" t="str">
            <v>PLATING</v>
          </cell>
          <cell r="E296">
            <v>1020</v>
          </cell>
          <cell r="F296">
            <v>1</v>
          </cell>
          <cell r="G296">
            <v>23520</v>
          </cell>
          <cell r="H296">
            <v>1000</v>
          </cell>
          <cell r="I296">
            <v>23.52</v>
          </cell>
        </row>
        <row r="297">
          <cell r="B297" t="str">
            <v>3127740P</v>
          </cell>
          <cell r="C297" t="str">
            <v>HALB</v>
          </cell>
          <cell r="D297" t="str">
            <v>PLATING</v>
          </cell>
          <cell r="E297">
            <v>1020</v>
          </cell>
          <cell r="F297">
            <v>1</v>
          </cell>
          <cell r="G297">
            <v>572</v>
          </cell>
          <cell r="H297">
            <v>1000</v>
          </cell>
          <cell r="I297">
            <v>0.57199999999999995</v>
          </cell>
        </row>
        <row r="298">
          <cell r="B298" t="str">
            <v>3116692P</v>
          </cell>
          <cell r="C298" t="str">
            <v>HALB</v>
          </cell>
          <cell r="D298" t="str">
            <v>PLATING</v>
          </cell>
          <cell r="E298">
            <v>1020</v>
          </cell>
          <cell r="F298">
            <v>1</v>
          </cell>
          <cell r="G298">
            <v>9010</v>
          </cell>
          <cell r="H298">
            <v>1000</v>
          </cell>
          <cell r="I298">
            <v>9.01</v>
          </cell>
        </row>
        <row r="299">
          <cell r="B299" t="str">
            <v>3116616P</v>
          </cell>
          <cell r="C299" t="str">
            <v>HALB</v>
          </cell>
          <cell r="D299" t="str">
            <v>PLATING</v>
          </cell>
          <cell r="E299">
            <v>1020</v>
          </cell>
          <cell r="F299">
            <v>1</v>
          </cell>
          <cell r="G299">
            <v>5037.6000000000004</v>
          </cell>
          <cell r="H299">
            <v>1000</v>
          </cell>
          <cell r="I299">
            <v>5.0376000000000003</v>
          </cell>
        </row>
        <row r="300">
          <cell r="B300" t="str">
            <v>3116596P</v>
          </cell>
          <cell r="C300" t="str">
            <v>HALB</v>
          </cell>
          <cell r="D300" t="str">
            <v>PLATING</v>
          </cell>
          <cell r="E300">
            <v>1020</v>
          </cell>
          <cell r="F300">
            <v>1</v>
          </cell>
          <cell r="G300">
            <v>1240</v>
          </cell>
          <cell r="H300">
            <v>1000</v>
          </cell>
          <cell r="I300">
            <v>1.24</v>
          </cell>
        </row>
        <row r="301">
          <cell r="B301" t="str">
            <v>3103325P</v>
          </cell>
          <cell r="C301" t="str">
            <v>HALB</v>
          </cell>
          <cell r="D301" t="str">
            <v>PLATING</v>
          </cell>
          <cell r="E301">
            <v>1020</v>
          </cell>
          <cell r="F301">
            <v>1</v>
          </cell>
          <cell r="G301">
            <v>50.2</v>
          </cell>
          <cell r="H301">
            <v>1000</v>
          </cell>
          <cell r="I301">
            <v>5.0200000000000002E-2</v>
          </cell>
        </row>
        <row r="302">
          <cell r="B302" t="str">
            <v>3076398P</v>
          </cell>
          <cell r="C302" t="str">
            <v>HALB</v>
          </cell>
          <cell r="D302" t="str">
            <v>PLATING</v>
          </cell>
          <cell r="E302">
            <v>1020</v>
          </cell>
          <cell r="F302">
            <v>1</v>
          </cell>
          <cell r="G302">
            <v>281.2</v>
          </cell>
          <cell r="H302">
            <v>1000</v>
          </cell>
          <cell r="I302">
            <v>0.28120000000000001</v>
          </cell>
        </row>
        <row r="303">
          <cell r="B303" t="str">
            <v>280168002B0G</v>
          </cell>
          <cell r="C303" t="str">
            <v>HALB</v>
          </cell>
          <cell r="D303" t="str">
            <v>PLASTICS</v>
          </cell>
          <cell r="E303">
            <v>1020</v>
          </cell>
          <cell r="F303">
            <v>1</v>
          </cell>
          <cell r="G303">
            <v>16.260000000000002</v>
          </cell>
          <cell r="H303">
            <v>1</v>
          </cell>
          <cell r="I303">
            <v>16.260000000000002</v>
          </cell>
        </row>
        <row r="304">
          <cell r="B304" t="str">
            <v>280173001B0BX</v>
          </cell>
          <cell r="C304" t="str">
            <v>HALB</v>
          </cell>
          <cell r="D304" t="str">
            <v>PLASTICS</v>
          </cell>
          <cell r="E304">
            <v>1020</v>
          </cell>
          <cell r="F304">
            <v>1</v>
          </cell>
          <cell r="G304">
            <v>0.37</v>
          </cell>
          <cell r="H304">
            <v>1</v>
          </cell>
          <cell r="I304">
            <v>0.37</v>
          </cell>
        </row>
        <row r="305">
          <cell r="B305" t="str">
            <v>3116539C01A</v>
          </cell>
          <cell r="C305" t="str">
            <v>HALB</v>
          </cell>
          <cell r="D305" t="str">
            <v>OTHERS</v>
          </cell>
          <cell r="E305">
            <v>1020</v>
          </cell>
          <cell r="F305">
            <v>1</v>
          </cell>
          <cell r="G305">
            <v>787.4</v>
          </cell>
          <cell r="H305">
            <v>1000</v>
          </cell>
          <cell r="I305">
            <v>0.78739999999999999</v>
          </cell>
        </row>
        <row r="306">
          <cell r="B306" t="str">
            <v>3128192C03D</v>
          </cell>
          <cell r="C306" t="str">
            <v>HALB</v>
          </cell>
          <cell r="D306" t="str">
            <v>OTHERS</v>
          </cell>
          <cell r="E306">
            <v>1020</v>
          </cell>
          <cell r="F306">
            <v>1</v>
          </cell>
          <cell r="G306">
            <v>1.98</v>
          </cell>
          <cell r="H306">
            <v>1</v>
          </cell>
          <cell r="I306">
            <v>1.98</v>
          </cell>
        </row>
        <row r="307">
          <cell r="B307" t="str">
            <v>1000-0013</v>
          </cell>
          <cell r="C307" t="str">
            <v>HIBE</v>
          </cell>
          <cell r="D307" t="str">
            <v>OTHERS</v>
          </cell>
          <cell r="E307">
            <v>1020</v>
          </cell>
          <cell r="F307">
            <v>5</v>
          </cell>
          <cell r="G307">
            <v>36.11</v>
          </cell>
          <cell r="H307">
            <v>1</v>
          </cell>
          <cell r="I307">
            <v>36.11</v>
          </cell>
        </row>
        <row r="308">
          <cell r="B308" t="str">
            <v>1000-0014</v>
          </cell>
          <cell r="C308" t="str">
            <v>HIBE</v>
          </cell>
          <cell r="D308" t="str">
            <v>OTHERS</v>
          </cell>
          <cell r="E308">
            <v>1020</v>
          </cell>
          <cell r="F308">
            <v>5</v>
          </cell>
          <cell r="G308">
            <v>40</v>
          </cell>
          <cell r="H308">
            <v>1</v>
          </cell>
          <cell r="I308">
            <v>40</v>
          </cell>
        </row>
        <row r="309">
          <cell r="B309" t="str">
            <v>1000-0015</v>
          </cell>
          <cell r="C309" t="str">
            <v>HIBE</v>
          </cell>
          <cell r="D309" t="str">
            <v>OTHERS</v>
          </cell>
          <cell r="E309">
            <v>1020</v>
          </cell>
          <cell r="F309">
            <v>5</v>
          </cell>
          <cell r="G309">
            <v>160.02000000000001</v>
          </cell>
          <cell r="H309">
            <v>1</v>
          </cell>
          <cell r="I309">
            <v>160.02000000000001</v>
          </cell>
        </row>
        <row r="310">
          <cell r="B310" t="str">
            <v>1000-0034</v>
          </cell>
          <cell r="C310" t="str">
            <v>HIBE</v>
          </cell>
          <cell r="D310" t="str">
            <v>OTHERS</v>
          </cell>
          <cell r="E310">
            <v>1020</v>
          </cell>
          <cell r="F310">
            <v>5</v>
          </cell>
          <cell r="G310">
            <v>23.59</v>
          </cell>
          <cell r="H310">
            <v>1</v>
          </cell>
          <cell r="I310">
            <v>23.59</v>
          </cell>
        </row>
        <row r="311">
          <cell r="B311" t="str">
            <v>1000-0080</v>
          </cell>
          <cell r="C311" t="str">
            <v>HIBE</v>
          </cell>
          <cell r="D311" t="str">
            <v>OTHERS</v>
          </cell>
          <cell r="E311">
            <v>1020</v>
          </cell>
          <cell r="F311">
            <v>5</v>
          </cell>
          <cell r="G311">
            <v>51.03</v>
          </cell>
          <cell r="H311">
            <v>1</v>
          </cell>
          <cell r="I311">
            <v>51.03</v>
          </cell>
        </row>
        <row r="312">
          <cell r="B312" t="str">
            <v>1000-0083</v>
          </cell>
          <cell r="C312" t="str">
            <v>HIBE</v>
          </cell>
          <cell r="D312" t="str">
            <v>OTHERS</v>
          </cell>
          <cell r="E312">
            <v>1020</v>
          </cell>
          <cell r="F312">
            <v>5</v>
          </cell>
          <cell r="G312">
            <v>57.44</v>
          </cell>
          <cell r="H312">
            <v>1</v>
          </cell>
          <cell r="I312">
            <v>57.44</v>
          </cell>
        </row>
        <row r="313">
          <cell r="B313" t="str">
            <v>1000-0092</v>
          </cell>
          <cell r="C313" t="str">
            <v>HIBE</v>
          </cell>
          <cell r="D313" t="str">
            <v>OTHERS</v>
          </cell>
          <cell r="E313">
            <v>1020</v>
          </cell>
          <cell r="F313">
            <v>5</v>
          </cell>
          <cell r="G313">
            <v>16.41</v>
          </cell>
          <cell r="H313">
            <v>1</v>
          </cell>
          <cell r="I313">
            <v>16.41</v>
          </cell>
        </row>
        <row r="314">
          <cell r="B314" t="str">
            <v>1000-0111</v>
          </cell>
          <cell r="C314" t="str">
            <v>HIBE</v>
          </cell>
          <cell r="D314" t="str">
            <v>OTHERS</v>
          </cell>
          <cell r="E314">
            <v>1020</v>
          </cell>
          <cell r="F314">
            <v>5</v>
          </cell>
          <cell r="G314">
            <v>57.44</v>
          </cell>
          <cell r="H314">
            <v>1</v>
          </cell>
          <cell r="I314">
            <v>57.44</v>
          </cell>
        </row>
        <row r="315">
          <cell r="B315" t="str">
            <v>1000-0119</v>
          </cell>
          <cell r="C315" t="str">
            <v>HIBE</v>
          </cell>
          <cell r="D315" t="str">
            <v>OTHERS</v>
          </cell>
          <cell r="E315">
            <v>1020</v>
          </cell>
          <cell r="F315">
            <v>5</v>
          </cell>
          <cell r="G315">
            <v>118.58</v>
          </cell>
          <cell r="H315">
            <v>1</v>
          </cell>
          <cell r="I315">
            <v>118.58</v>
          </cell>
        </row>
        <row r="316">
          <cell r="B316" t="str">
            <v>1000-0122</v>
          </cell>
          <cell r="C316" t="str">
            <v>HIBE</v>
          </cell>
          <cell r="D316" t="str">
            <v>OTHERS</v>
          </cell>
          <cell r="E316">
            <v>1020</v>
          </cell>
          <cell r="F316">
            <v>5</v>
          </cell>
          <cell r="G316">
            <v>156.94</v>
          </cell>
          <cell r="H316">
            <v>1</v>
          </cell>
          <cell r="I316">
            <v>156.94</v>
          </cell>
        </row>
        <row r="317">
          <cell r="B317" t="str">
            <v>1000-0123</v>
          </cell>
          <cell r="C317" t="str">
            <v>HIBE</v>
          </cell>
          <cell r="D317" t="str">
            <v>OTHERS</v>
          </cell>
          <cell r="E317">
            <v>1020</v>
          </cell>
          <cell r="F317">
            <v>5</v>
          </cell>
          <cell r="G317">
            <v>45.13</v>
          </cell>
          <cell r="H317">
            <v>1</v>
          </cell>
          <cell r="I317">
            <v>45.13</v>
          </cell>
        </row>
        <row r="318">
          <cell r="B318" t="str">
            <v>1000-0124</v>
          </cell>
          <cell r="C318" t="str">
            <v>HIBE</v>
          </cell>
          <cell r="D318" t="str">
            <v>OTHERS</v>
          </cell>
          <cell r="E318">
            <v>1020</v>
          </cell>
          <cell r="F318">
            <v>5</v>
          </cell>
          <cell r="G318">
            <v>553.91</v>
          </cell>
          <cell r="H318">
            <v>1</v>
          </cell>
          <cell r="I318">
            <v>553.91</v>
          </cell>
        </row>
        <row r="319">
          <cell r="B319" t="str">
            <v>1000-0129</v>
          </cell>
          <cell r="C319" t="str">
            <v>HIBE</v>
          </cell>
          <cell r="D319" t="str">
            <v>OTHERS</v>
          </cell>
          <cell r="E319">
            <v>1020</v>
          </cell>
          <cell r="F319">
            <v>5</v>
          </cell>
          <cell r="G319">
            <v>86.16</v>
          </cell>
          <cell r="H319">
            <v>1</v>
          </cell>
          <cell r="I319">
            <v>86.16</v>
          </cell>
        </row>
        <row r="320">
          <cell r="B320" t="str">
            <v>1000-0130</v>
          </cell>
          <cell r="C320" t="str">
            <v>HIBE</v>
          </cell>
          <cell r="D320" t="str">
            <v>OTHERS</v>
          </cell>
          <cell r="E320">
            <v>1020</v>
          </cell>
          <cell r="F320">
            <v>5</v>
          </cell>
          <cell r="G320">
            <v>36.11</v>
          </cell>
          <cell r="H320">
            <v>1</v>
          </cell>
          <cell r="I320">
            <v>36.11</v>
          </cell>
        </row>
        <row r="321">
          <cell r="B321" t="str">
            <v>1000-0131</v>
          </cell>
          <cell r="C321" t="str">
            <v>HIBE</v>
          </cell>
          <cell r="D321" t="str">
            <v>OTHERS</v>
          </cell>
          <cell r="E321">
            <v>1020</v>
          </cell>
          <cell r="F321">
            <v>5</v>
          </cell>
          <cell r="G321">
            <v>43.9</v>
          </cell>
          <cell r="H321">
            <v>1</v>
          </cell>
          <cell r="I321">
            <v>43.9</v>
          </cell>
        </row>
        <row r="322">
          <cell r="B322" t="str">
            <v>1000-0132</v>
          </cell>
          <cell r="C322" t="str">
            <v>HIBE</v>
          </cell>
          <cell r="D322" t="str">
            <v>OTHERS</v>
          </cell>
          <cell r="E322">
            <v>1020</v>
          </cell>
          <cell r="F322">
            <v>5</v>
          </cell>
          <cell r="G322">
            <v>87.19</v>
          </cell>
          <cell r="H322">
            <v>1</v>
          </cell>
          <cell r="I322">
            <v>87.19</v>
          </cell>
        </row>
        <row r="323">
          <cell r="B323" t="str">
            <v>1000-0135</v>
          </cell>
          <cell r="C323" t="str">
            <v>HIBE</v>
          </cell>
          <cell r="D323" t="str">
            <v>OTHERS</v>
          </cell>
          <cell r="E323">
            <v>1020</v>
          </cell>
          <cell r="F323">
            <v>5</v>
          </cell>
          <cell r="G323">
            <v>50.4</v>
          </cell>
          <cell r="H323">
            <v>1</v>
          </cell>
          <cell r="I323">
            <v>50.4</v>
          </cell>
        </row>
        <row r="324">
          <cell r="B324" t="str">
            <v>1000-0143</v>
          </cell>
          <cell r="C324" t="str">
            <v>HIBE</v>
          </cell>
          <cell r="D324" t="str">
            <v>OTHERS</v>
          </cell>
          <cell r="E324">
            <v>1020</v>
          </cell>
          <cell r="F324">
            <v>5</v>
          </cell>
          <cell r="G324">
            <v>36.72</v>
          </cell>
          <cell r="H324">
            <v>1</v>
          </cell>
          <cell r="I324">
            <v>36.72</v>
          </cell>
        </row>
        <row r="325">
          <cell r="B325" t="str">
            <v>1000-0162</v>
          </cell>
          <cell r="C325" t="str">
            <v>HIBE</v>
          </cell>
          <cell r="D325" t="str">
            <v>OTHERS</v>
          </cell>
          <cell r="E325">
            <v>1020</v>
          </cell>
          <cell r="F325">
            <v>5</v>
          </cell>
          <cell r="G325">
            <v>36.93</v>
          </cell>
          <cell r="H325">
            <v>1</v>
          </cell>
          <cell r="I325">
            <v>36.93</v>
          </cell>
        </row>
        <row r="326">
          <cell r="B326" t="str">
            <v>1000-0167</v>
          </cell>
          <cell r="C326" t="str">
            <v>HIBE</v>
          </cell>
          <cell r="D326" t="str">
            <v>OTHERS</v>
          </cell>
          <cell r="E326">
            <v>1020</v>
          </cell>
          <cell r="F326">
            <v>5</v>
          </cell>
          <cell r="G326">
            <v>52.92</v>
          </cell>
          <cell r="H326">
            <v>1</v>
          </cell>
          <cell r="I326">
            <v>52.92</v>
          </cell>
        </row>
        <row r="327">
          <cell r="B327" t="str">
            <v>1000-0169</v>
          </cell>
          <cell r="C327" t="str">
            <v>HIBE</v>
          </cell>
          <cell r="D327" t="str">
            <v>OTHERS</v>
          </cell>
          <cell r="E327">
            <v>1020</v>
          </cell>
          <cell r="F327">
            <v>5</v>
          </cell>
          <cell r="G327">
            <v>21.54</v>
          </cell>
          <cell r="H327">
            <v>1</v>
          </cell>
          <cell r="I327">
            <v>21.54</v>
          </cell>
        </row>
        <row r="328">
          <cell r="B328" t="str">
            <v>1000-0171</v>
          </cell>
          <cell r="C328" t="str">
            <v>HIBE</v>
          </cell>
          <cell r="D328" t="str">
            <v>OTHERS</v>
          </cell>
          <cell r="E328">
            <v>1020</v>
          </cell>
          <cell r="F328">
            <v>5</v>
          </cell>
          <cell r="G328">
            <v>48.62</v>
          </cell>
          <cell r="H328">
            <v>1</v>
          </cell>
          <cell r="I328">
            <v>48.62</v>
          </cell>
        </row>
        <row r="329">
          <cell r="B329" t="str">
            <v>1000-0173</v>
          </cell>
          <cell r="C329" t="str">
            <v>HIBE</v>
          </cell>
          <cell r="D329" t="str">
            <v>OTHERS</v>
          </cell>
          <cell r="E329">
            <v>1020</v>
          </cell>
          <cell r="F329">
            <v>5</v>
          </cell>
          <cell r="G329">
            <v>48.3</v>
          </cell>
          <cell r="H329">
            <v>1</v>
          </cell>
          <cell r="I329">
            <v>48.3</v>
          </cell>
        </row>
        <row r="330">
          <cell r="B330" t="str">
            <v>1000-0174</v>
          </cell>
          <cell r="C330" t="str">
            <v>HIBE</v>
          </cell>
          <cell r="D330" t="str">
            <v>OTHERS</v>
          </cell>
          <cell r="E330">
            <v>1020</v>
          </cell>
          <cell r="F330">
            <v>5</v>
          </cell>
          <cell r="G330">
            <v>33.229999999999997</v>
          </cell>
          <cell r="H330">
            <v>1</v>
          </cell>
          <cell r="I330">
            <v>33.229999999999997</v>
          </cell>
        </row>
        <row r="331">
          <cell r="B331" t="str">
            <v>1000-0175</v>
          </cell>
          <cell r="C331" t="str">
            <v>HIBE</v>
          </cell>
          <cell r="D331" t="str">
            <v>OTHERS</v>
          </cell>
          <cell r="E331">
            <v>1020</v>
          </cell>
          <cell r="F331">
            <v>5</v>
          </cell>
          <cell r="G331">
            <v>49.24</v>
          </cell>
          <cell r="H331">
            <v>1</v>
          </cell>
          <cell r="I331">
            <v>49.24</v>
          </cell>
        </row>
        <row r="332">
          <cell r="B332" t="str">
            <v>1000-0176</v>
          </cell>
          <cell r="C332" t="str">
            <v>HIBE</v>
          </cell>
          <cell r="D332" t="str">
            <v>OTHERS</v>
          </cell>
          <cell r="E332">
            <v>1020</v>
          </cell>
          <cell r="F332">
            <v>5</v>
          </cell>
          <cell r="G332">
            <v>16.41</v>
          </cell>
          <cell r="H332">
            <v>1</v>
          </cell>
          <cell r="I332">
            <v>16.41</v>
          </cell>
        </row>
        <row r="333">
          <cell r="B333" t="str">
            <v>1000-0178</v>
          </cell>
          <cell r="C333" t="str">
            <v>HIBE</v>
          </cell>
          <cell r="D333" t="str">
            <v>OTHERS</v>
          </cell>
          <cell r="E333">
            <v>1020</v>
          </cell>
          <cell r="F333">
            <v>5</v>
          </cell>
          <cell r="G333">
            <v>24.68</v>
          </cell>
          <cell r="H333">
            <v>1</v>
          </cell>
          <cell r="I333">
            <v>24.68</v>
          </cell>
        </row>
        <row r="334">
          <cell r="B334" t="str">
            <v>1000-0179</v>
          </cell>
          <cell r="C334" t="str">
            <v>HIBE</v>
          </cell>
          <cell r="D334" t="str">
            <v>OTHERS</v>
          </cell>
          <cell r="E334">
            <v>1020</v>
          </cell>
          <cell r="F334">
            <v>5</v>
          </cell>
          <cell r="G334">
            <v>59.62</v>
          </cell>
          <cell r="H334">
            <v>1</v>
          </cell>
          <cell r="I334">
            <v>59.62</v>
          </cell>
        </row>
        <row r="335">
          <cell r="B335" t="str">
            <v>1000-0180</v>
          </cell>
          <cell r="C335" t="str">
            <v>HIBE</v>
          </cell>
          <cell r="D335" t="str">
            <v>OTHERS</v>
          </cell>
          <cell r="E335">
            <v>1020</v>
          </cell>
          <cell r="F335">
            <v>5</v>
          </cell>
          <cell r="G335">
            <v>16.82</v>
          </cell>
          <cell r="H335">
            <v>1</v>
          </cell>
          <cell r="I335">
            <v>16.82</v>
          </cell>
        </row>
        <row r="336">
          <cell r="B336" t="str">
            <v>1000-0181</v>
          </cell>
          <cell r="C336" t="str">
            <v>HIBE</v>
          </cell>
          <cell r="D336" t="str">
            <v>OTHERS</v>
          </cell>
          <cell r="E336">
            <v>1020</v>
          </cell>
          <cell r="F336">
            <v>5</v>
          </cell>
          <cell r="G336">
            <v>49.24</v>
          </cell>
          <cell r="H336">
            <v>1</v>
          </cell>
          <cell r="I336">
            <v>49.24</v>
          </cell>
        </row>
        <row r="337">
          <cell r="B337" t="str">
            <v>1000-0182</v>
          </cell>
          <cell r="C337" t="str">
            <v>HIBE</v>
          </cell>
          <cell r="D337" t="str">
            <v>OTHERS</v>
          </cell>
          <cell r="E337">
            <v>1020</v>
          </cell>
          <cell r="F337">
            <v>5</v>
          </cell>
          <cell r="G337">
            <v>55.39</v>
          </cell>
          <cell r="H337">
            <v>1</v>
          </cell>
          <cell r="I337">
            <v>55.39</v>
          </cell>
        </row>
        <row r="338">
          <cell r="B338" t="str">
            <v>1000-0183</v>
          </cell>
          <cell r="C338" t="str">
            <v>HIBE</v>
          </cell>
          <cell r="D338" t="str">
            <v>OTHERS</v>
          </cell>
          <cell r="E338">
            <v>1020</v>
          </cell>
          <cell r="F338">
            <v>5</v>
          </cell>
          <cell r="G338">
            <v>14.87</v>
          </cell>
          <cell r="H338">
            <v>1</v>
          </cell>
          <cell r="I338">
            <v>14.87</v>
          </cell>
        </row>
        <row r="339">
          <cell r="B339" t="str">
            <v>1000-0184</v>
          </cell>
          <cell r="C339" t="str">
            <v>HIBE</v>
          </cell>
          <cell r="D339" t="str">
            <v>OTHERS</v>
          </cell>
          <cell r="E339">
            <v>1020</v>
          </cell>
          <cell r="F339">
            <v>5</v>
          </cell>
          <cell r="G339">
            <v>98.47</v>
          </cell>
          <cell r="H339">
            <v>1</v>
          </cell>
          <cell r="I339">
            <v>98.47</v>
          </cell>
        </row>
        <row r="340">
          <cell r="B340" t="str">
            <v>1000-0185</v>
          </cell>
          <cell r="C340" t="str">
            <v>HIBE</v>
          </cell>
          <cell r="D340" t="str">
            <v>OTHERS</v>
          </cell>
          <cell r="E340">
            <v>1020</v>
          </cell>
          <cell r="F340">
            <v>5</v>
          </cell>
          <cell r="G340">
            <v>55.39</v>
          </cell>
          <cell r="H340">
            <v>1</v>
          </cell>
          <cell r="I340">
            <v>55.39</v>
          </cell>
        </row>
        <row r="341">
          <cell r="B341" t="str">
            <v>1000-0186</v>
          </cell>
          <cell r="C341" t="str">
            <v>HIBE</v>
          </cell>
          <cell r="D341" t="str">
            <v>OTHERS</v>
          </cell>
          <cell r="E341">
            <v>1020</v>
          </cell>
          <cell r="F341">
            <v>5</v>
          </cell>
          <cell r="G341">
            <v>61.55</v>
          </cell>
          <cell r="H341">
            <v>1</v>
          </cell>
          <cell r="I341">
            <v>61.55</v>
          </cell>
        </row>
        <row r="342">
          <cell r="B342" t="str">
            <v>1000-0187</v>
          </cell>
          <cell r="C342" t="str">
            <v>HIBE</v>
          </cell>
          <cell r="D342" t="str">
            <v>OTHERS</v>
          </cell>
          <cell r="E342">
            <v>1020</v>
          </cell>
          <cell r="F342">
            <v>5</v>
          </cell>
          <cell r="G342">
            <v>26.67</v>
          </cell>
          <cell r="H342">
            <v>1</v>
          </cell>
          <cell r="I342">
            <v>26.67</v>
          </cell>
        </row>
        <row r="343">
          <cell r="B343" t="str">
            <v>1000-0188</v>
          </cell>
          <cell r="C343" t="str">
            <v>HIBE</v>
          </cell>
          <cell r="D343" t="str">
            <v>OTHERS</v>
          </cell>
          <cell r="E343">
            <v>1020</v>
          </cell>
          <cell r="F343">
            <v>5</v>
          </cell>
          <cell r="G343">
            <v>20.93</v>
          </cell>
          <cell r="H343">
            <v>1</v>
          </cell>
          <cell r="I343">
            <v>20.93</v>
          </cell>
        </row>
        <row r="344">
          <cell r="B344" t="str">
            <v>1000-0189</v>
          </cell>
          <cell r="C344" t="str">
            <v>HIBE</v>
          </cell>
          <cell r="D344" t="str">
            <v>OTHERS</v>
          </cell>
          <cell r="E344">
            <v>1020</v>
          </cell>
          <cell r="F344">
            <v>5</v>
          </cell>
          <cell r="G344">
            <v>33.36</v>
          </cell>
          <cell r="H344">
            <v>1</v>
          </cell>
          <cell r="I344">
            <v>33.36</v>
          </cell>
        </row>
        <row r="345">
          <cell r="B345" t="str">
            <v>1000-0190</v>
          </cell>
          <cell r="C345" t="str">
            <v>HIBE</v>
          </cell>
          <cell r="D345" t="str">
            <v>OTHERS</v>
          </cell>
          <cell r="E345">
            <v>1020</v>
          </cell>
          <cell r="F345">
            <v>5</v>
          </cell>
          <cell r="G345">
            <v>114.47</v>
          </cell>
          <cell r="H345">
            <v>1</v>
          </cell>
          <cell r="I345">
            <v>114.47</v>
          </cell>
        </row>
        <row r="346">
          <cell r="B346" t="str">
            <v>1000-0191</v>
          </cell>
          <cell r="C346" t="str">
            <v>HIBE</v>
          </cell>
          <cell r="D346" t="str">
            <v>OTHERS</v>
          </cell>
          <cell r="E346">
            <v>1020</v>
          </cell>
          <cell r="F346">
            <v>5</v>
          </cell>
          <cell r="G346">
            <v>43.08</v>
          </cell>
          <cell r="H346">
            <v>1</v>
          </cell>
          <cell r="I346">
            <v>43.08</v>
          </cell>
        </row>
        <row r="347">
          <cell r="B347" t="str">
            <v>1000-0193</v>
          </cell>
          <cell r="C347" t="str">
            <v>HIBE</v>
          </cell>
          <cell r="D347" t="str">
            <v>OTHERS</v>
          </cell>
          <cell r="E347">
            <v>1020</v>
          </cell>
          <cell r="F347">
            <v>5</v>
          </cell>
          <cell r="G347">
            <v>114.88</v>
          </cell>
          <cell r="H347">
            <v>1</v>
          </cell>
          <cell r="I347">
            <v>114.88</v>
          </cell>
        </row>
        <row r="348">
          <cell r="B348" t="str">
            <v>1000-0196</v>
          </cell>
          <cell r="C348" t="str">
            <v>HIBE</v>
          </cell>
          <cell r="D348" t="str">
            <v>OTHERS</v>
          </cell>
          <cell r="E348">
            <v>1020</v>
          </cell>
          <cell r="F348">
            <v>5</v>
          </cell>
          <cell r="G348">
            <v>73.709999999999994</v>
          </cell>
          <cell r="H348">
            <v>1</v>
          </cell>
          <cell r="I348">
            <v>73.709999999999994</v>
          </cell>
        </row>
        <row r="349">
          <cell r="B349" t="str">
            <v>1000-0200</v>
          </cell>
          <cell r="C349" t="str">
            <v>HIBE</v>
          </cell>
          <cell r="D349" t="str">
            <v>OTHERS</v>
          </cell>
          <cell r="E349">
            <v>1020</v>
          </cell>
          <cell r="F349">
            <v>5</v>
          </cell>
          <cell r="G349">
            <v>114.88</v>
          </cell>
          <cell r="H349">
            <v>1</v>
          </cell>
          <cell r="I349">
            <v>114.88</v>
          </cell>
        </row>
        <row r="350">
          <cell r="B350" t="str">
            <v>1000-0201</v>
          </cell>
          <cell r="C350" t="str">
            <v>HIBE</v>
          </cell>
          <cell r="D350" t="str">
            <v>OTHERS</v>
          </cell>
          <cell r="E350">
            <v>1020</v>
          </cell>
          <cell r="F350">
            <v>5</v>
          </cell>
          <cell r="G350">
            <v>13.54</v>
          </cell>
          <cell r="H350">
            <v>1</v>
          </cell>
          <cell r="I350">
            <v>13.54</v>
          </cell>
        </row>
        <row r="351">
          <cell r="B351" t="str">
            <v>1000-0203</v>
          </cell>
          <cell r="C351" t="str">
            <v>HIBE</v>
          </cell>
          <cell r="D351" t="str">
            <v>OTHERS</v>
          </cell>
          <cell r="E351">
            <v>1020</v>
          </cell>
          <cell r="F351">
            <v>5</v>
          </cell>
          <cell r="G351">
            <v>30.77</v>
          </cell>
          <cell r="H351">
            <v>1</v>
          </cell>
          <cell r="I351">
            <v>30.77</v>
          </cell>
        </row>
        <row r="352">
          <cell r="B352" t="str">
            <v>1000-0208</v>
          </cell>
          <cell r="C352" t="str">
            <v>HIBE</v>
          </cell>
          <cell r="D352" t="str">
            <v>OTHERS</v>
          </cell>
          <cell r="E352">
            <v>1020</v>
          </cell>
          <cell r="F352">
            <v>5</v>
          </cell>
          <cell r="G352">
            <v>27.9</v>
          </cell>
          <cell r="H352">
            <v>1</v>
          </cell>
          <cell r="I352">
            <v>27.9</v>
          </cell>
        </row>
        <row r="353">
          <cell r="B353" t="str">
            <v>1000-0211</v>
          </cell>
          <cell r="C353" t="str">
            <v>HIBE</v>
          </cell>
          <cell r="D353" t="str">
            <v>OTHERS</v>
          </cell>
          <cell r="E353">
            <v>1020</v>
          </cell>
          <cell r="F353">
            <v>5</v>
          </cell>
          <cell r="G353">
            <v>36.93</v>
          </cell>
          <cell r="H353">
            <v>1</v>
          </cell>
          <cell r="I353">
            <v>36.93</v>
          </cell>
        </row>
        <row r="354">
          <cell r="B354" t="str">
            <v>1000-0221</v>
          </cell>
          <cell r="C354" t="str">
            <v>HIBE</v>
          </cell>
          <cell r="D354" t="str">
            <v>OTHERS</v>
          </cell>
          <cell r="E354">
            <v>1020</v>
          </cell>
          <cell r="F354">
            <v>5</v>
          </cell>
          <cell r="G354">
            <v>82.06</v>
          </cell>
          <cell r="H354">
            <v>1</v>
          </cell>
          <cell r="I354">
            <v>82.06</v>
          </cell>
        </row>
        <row r="355">
          <cell r="B355" t="str">
            <v>1000-0222</v>
          </cell>
          <cell r="C355" t="str">
            <v>HIBE</v>
          </cell>
          <cell r="D355" t="str">
            <v>OTHERS</v>
          </cell>
          <cell r="E355">
            <v>1020</v>
          </cell>
          <cell r="F355">
            <v>5</v>
          </cell>
          <cell r="G355">
            <v>18.91</v>
          </cell>
          <cell r="H355">
            <v>1</v>
          </cell>
          <cell r="I355">
            <v>18.91</v>
          </cell>
        </row>
        <row r="356">
          <cell r="B356" t="str">
            <v>1000-0229</v>
          </cell>
          <cell r="C356" t="str">
            <v>HIBE</v>
          </cell>
          <cell r="D356" t="str">
            <v>OTHERS</v>
          </cell>
          <cell r="E356">
            <v>1020</v>
          </cell>
          <cell r="F356">
            <v>5</v>
          </cell>
          <cell r="G356">
            <v>64.680000000000007</v>
          </cell>
          <cell r="H356">
            <v>1</v>
          </cell>
          <cell r="I356">
            <v>64.680000000000007</v>
          </cell>
        </row>
        <row r="357">
          <cell r="B357" t="str">
            <v>1000-0231</v>
          </cell>
          <cell r="C357" t="str">
            <v>HIBE</v>
          </cell>
          <cell r="D357" t="str">
            <v>OTHERS</v>
          </cell>
          <cell r="E357">
            <v>1020</v>
          </cell>
          <cell r="F357">
            <v>5</v>
          </cell>
          <cell r="G357">
            <v>25.03</v>
          </cell>
          <cell r="H357">
            <v>1</v>
          </cell>
          <cell r="I357">
            <v>25.03</v>
          </cell>
        </row>
        <row r="358">
          <cell r="B358" t="str">
            <v>1000-0240</v>
          </cell>
          <cell r="C358" t="str">
            <v>HIBE</v>
          </cell>
          <cell r="D358" t="str">
            <v>OTHERS</v>
          </cell>
          <cell r="E358">
            <v>1020</v>
          </cell>
          <cell r="F358">
            <v>5</v>
          </cell>
          <cell r="G358">
            <v>22.16</v>
          </cell>
          <cell r="H358">
            <v>1</v>
          </cell>
          <cell r="I358">
            <v>22.16</v>
          </cell>
        </row>
        <row r="359">
          <cell r="B359" t="str">
            <v>1000-0242</v>
          </cell>
          <cell r="C359" t="str">
            <v>HIBE</v>
          </cell>
          <cell r="D359" t="str">
            <v>OTHERS</v>
          </cell>
          <cell r="E359">
            <v>1020</v>
          </cell>
          <cell r="F359">
            <v>5</v>
          </cell>
          <cell r="G359">
            <v>77.959999999999994</v>
          </cell>
          <cell r="H359">
            <v>1</v>
          </cell>
          <cell r="I359">
            <v>77.959999999999994</v>
          </cell>
        </row>
        <row r="360">
          <cell r="B360" t="str">
            <v>1000-0244</v>
          </cell>
          <cell r="C360" t="str">
            <v>HIBE</v>
          </cell>
          <cell r="D360" t="str">
            <v>OTHERS</v>
          </cell>
          <cell r="E360">
            <v>1020</v>
          </cell>
          <cell r="F360">
            <v>5</v>
          </cell>
          <cell r="G360">
            <v>55.39</v>
          </cell>
          <cell r="H360">
            <v>1</v>
          </cell>
          <cell r="I360">
            <v>55.39</v>
          </cell>
        </row>
        <row r="361">
          <cell r="B361" t="str">
            <v>1000-0245</v>
          </cell>
          <cell r="C361" t="str">
            <v>HIBE</v>
          </cell>
          <cell r="D361" t="str">
            <v>OTHERS</v>
          </cell>
          <cell r="E361">
            <v>1020</v>
          </cell>
          <cell r="F361">
            <v>5</v>
          </cell>
          <cell r="G361">
            <v>55.39</v>
          </cell>
          <cell r="H361">
            <v>1</v>
          </cell>
          <cell r="I361">
            <v>55.39</v>
          </cell>
        </row>
        <row r="362">
          <cell r="B362" t="str">
            <v>1000-0247</v>
          </cell>
          <cell r="C362" t="str">
            <v>HIBE</v>
          </cell>
          <cell r="D362" t="str">
            <v>OTHERS</v>
          </cell>
          <cell r="E362">
            <v>1020</v>
          </cell>
          <cell r="F362">
            <v>5</v>
          </cell>
          <cell r="G362">
            <v>205.15</v>
          </cell>
          <cell r="H362">
            <v>1</v>
          </cell>
          <cell r="I362">
            <v>205.15</v>
          </cell>
        </row>
        <row r="363">
          <cell r="B363" t="str">
            <v>1000-0248</v>
          </cell>
          <cell r="C363" t="str">
            <v>HIBE</v>
          </cell>
          <cell r="D363" t="str">
            <v>OTHERS</v>
          </cell>
          <cell r="E363">
            <v>1020</v>
          </cell>
          <cell r="F363">
            <v>5</v>
          </cell>
          <cell r="G363">
            <v>172.33</v>
          </cell>
          <cell r="H363">
            <v>1</v>
          </cell>
          <cell r="I363">
            <v>172.33</v>
          </cell>
        </row>
        <row r="364">
          <cell r="B364" t="str">
            <v>1000-0249</v>
          </cell>
          <cell r="C364" t="str">
            <v>HIBE</v>
          </cell>
          <cell r="D364" t="str">
            <v>OTHERS</v>
          </cell>
          <cell r="E364">
            <v>1020</v>
          </cell>
          <cell r="F364">
            <v>5</v>
          </cell>
          <cell r="G364">
            <v>92.32</v>
          </cell>
          <cell r="H364">
            <v>1</v>
          </cell>
          <cell r="I364">
            <v>92.32</v>
          </cell>
        </row>
        <row r="365">
          <cell r="B365" t="str">
            <v>1000-0250</v>
          </cell>
          <cell r="C365" t="str">
            <v>HIBE</v>
          </cell>
          <cell r="D365" t="str">
            <v>OTHERS</v>
          </cell>
          <cell r="E365">
            <v>1020</v>
          </cell>
          <cell r="F365">
            <v>5</v>
          </cell>
          <cell r="G365">
            <v>153.86000000000001</v>
          </cell>
          <cell r="H365">
            <v>1</v>
          </cell>
          <cell r="I365">
            <v>153.86000000000001</v>
          </cell>
        </row>
        <row r="366">
          <cell r="B366" t="str">
            <v>1000-0251</v>
          </cell>
          <cell r="C366" t="str">
            <v>HIBE</v>
          </cell>
          <cell r="D366" t="str">
            <v>OTHERS</v>
          </cell>
          <cell r="E366">
            <v>1020</v>
          </cell>
          <cell r="F366">
            <v>5</v>
          </cell>
          <cell r="G366">
            <v>172.33</v>
          </cell>
          <cell r="H366">
            <v>1</v>
          </cell>
          <cell r="I366">
            <v>172.33</v>
          </cell>
        </row>
        <row r="367">
          <cell r="B367" t="str">
            <v>1000-0252</v>
          </cell>
          <cell r="C367" t="str">
            <v>HIBE</v>
          </cell>
          <cell r="D367" t="str">
            <v>OTHERS</v>
          </cell>
          <cell r="E367">
            <v>1020</v>
          </cell>
          <cell r="F367">
            <v>5</v>
          </cell>
          <cell r="G367">
            <v>49.24</v>
          </cell>
          <cell r="H367">
            <v>1</v>
          </cell>
          <cell r="I367">
            <v>49.24</v>
          </cell>
        </row>
        <row r="368">
          <cell r="B368" t="str">
            <v>1000-0253</v>
          </cell>
          <cell r="C368" t="str">
            <v>HIBE</v>
          </cell>
          <cell r="D368" t="str">
            <v>OTHERS</v>
          </cell>
          <cell r="E368">
            <v>1020</v>
          </cell>
          <cell r="F368">
            <v>5</v>
          </cell>
          <cell r="G368">
            <v>153.86000000000001</v>
          </cell>
          <cell r="H368">
            <v>1</v>
          </cell>
          <cell r="I368">
            <v>153.86000000000001</v>
          </cell>
        </row>
        <row r="369">
          <cell r="B369" t="str">
            <v>1000-0255</v>
          </cell>
          <cell r="C369" t="str">
            <v>HIBE</v>
          </cell>
          <cell r="D369" t="str">
            <v>OTHERS</v>
          </cell>
          <cell r="E369">
            <v>1020</v>
          </cell>
          <cell r="F369">
            <v>5</v>
          </cell>
          <cell r="G369">
            <v>51.64</v>
          </cell>
          <cell r="H369">
            <v>1</v>
          </cell>
          <cell r="I369">
            <v>51.64</v>
          </cell>
        </row>
        <row r="370">
          <cell r="B370" t="str">
            <v>1000-0256</v>
          </cell>
          <cell r="C370" t="str">
            <v>HIBE</v>
          </cell>
          <cell r="D370" t="str">
            <v>OTHERS</v>
          </cell>
          <cell r="E370">
            <v>1020</v>
          </cell>
          <cell r="F370">
            <v>5</v>
          </cell>
          <cell r="G370">
            <v>47.18</v>
          </cell>
          <cell r="H370">
            <v>1</v>
          </cell>
          <cell r="I370">
            <v>47.18</v>
          </cell>
        </row>
        <row r="371">
          <cell r="B371" t="str">
            <v>1000-0257</v>
          </cell>
          <cell r="C371" t="str">
            <v>HIBE</v>
          </cell>
          <cell r="D371" t="str">
            <v>OTHERS</v>
          </cell>
          <cell r="E371">
            <v>1020</v>
          </cell>
          <cell r="F371">
            <v>5</v>
          </cell>
          <cell r="G371">
            <v>71.19</v>
          </cell>
          <cell r="H371">
            <v>1</v>
          </cell>
          <cell r="I371">
            <v>71.19</v>
          </cell>
        </row>
        <row r="372">
          <cell r="B372" t="str">
            <v>1000-0258</v>
          </cell>
          <cell r="C372" t="str">
            <v>HIBE</v>
          </cell>
          <cell r="D372" t="str">
            <v>OTHERS</v>
          </cell>
          <cell r="E372">
            <v>1020</v>
          </cell>
          <cell r="F372">
            <v>5</v>
          </cell>
          <cell r="G372">
            <v>49.65</v>
          </cell>
          <cell r="H372">
            <v>1</v>
          </cell>
          <cell r="I372">
            <v>49.65</v>
          </cell>
        </row>
        <row r="373">
          <cell r="B373" t="str">
            <v>1000-0259</v>
          </cell>
          <cell r="C373" t="str">
            <v>HIBE</v>
          </cell>
          <cell r="D373" t="str">
            <v>OTHERS</v>
          </cell>
          <cell r="E373">
            <v>1020</v>
          </cell>
          <cell r="F373">
            <v>5</v>
          </cell>
          <cell r="G373">
            <v>21.95</v>
          </cell>
          <cell r="H373">
            <v>1</v>
          </cell>
          <cell r="I373">
            <v>21.95</v>
          </cell>
        </row>
        <row r="374">
          <cell r="B374" t="str">
            <v>1000-0260</v>
          </cell>
          <cell r="C374" t="str">
            <v>HIBE</v>
          </cell>
          <cell r="D374" t="str">
            <v>OTHERS</v>
          </cell>
          <cell r="E374">
            <v>1020</v>
          </cell>
          <cell r="F374">
            <v>5</v>
          </cell>
          <cell r="G374">
            <v>118.58</v>
          </cell>
          <cell r="H374">
            <v>1</v>
          </cell>
          <cell r="I374">
            <v>118.58</v>
          </cell>
        </row>
        <row r="375">
          <cell r="B375" t="str">
            <v>1000-0261</v>
          </cell>
          <cell r="C375" t="str">
            <v>HIBE</v>
          </cell>
          <cell r="D375" t="str">
            <v>OTHERS</v>
          </cell>
          <cell r="E375">
            <v>1020</v>
          </cell>
          <cell r="F375">
            <v>5</v>
          </cell>
          <cell r="G375">
            <v>38.979999999999997</v>
          </cell>
          <cell r="H375">
            <v>1</v>
          </cell>
          <cell r="I375">
            <v>38.979999999999997</v>
          </cell>
        </row>
        <row r="376">
          <cell r="B376" t="str">
            <v>1000-0262</v>
          </cell>
          <cell r="C376" t="str">
            <v>HIBE</v>
          </cell>
          <cell r="D376" t="str">
            <v>OTHERS</v>
          </cell>
          <cell r="E376">
            <v>1020</v>
          </cell>
          <cell r="F376">
            <v>5</v>
          </cell>
          <cell r="G376">
            <v>30.77</v>
          </cell>
          <cell r="H376">
            <v>1</v>
          </cell>
          <cell r="I376">
            <v>30.77</v>
          </cell>
        </row>
        <row r="377">
          <cell r="B377" t="str">
            <v>1000-0263</v>
          </cell>
          <cell r="C377" t="str">
            <v>HIBE</v>
          </cell>
          <cell r="D377" t="str">
            <v>OTHERS</v>
          </cell>
          <cell r="E377">
            <v>1020</v>
          </cell>
          <cell r="F377">
            <v>5</v>
          </cell>
          <cell r="G377">
            <v>27.49</v>
          </cell>
          <cell r="H377">
            <v>1</v>
          </cell>
          <cell r="I377">
            <v>27.49</v>
          </cell>
        </row>
        <row r="378">
          <cell r="B378" t="str">
            <v>1000-0264</v>
          </cell>
          <cell r="C378" t="str">
            <v>HIBE</v>
          </cell>
          <cell r="D378" t="str">
            <v>OTHERS</v>
          </cell>
          <cell r="E378">
            <v>1020</v>
          </cell>
          <cell r="F378">
            <v>5</v>
          </cell>
          <cell r="G378">
            <v>19.489999999999998</v>
          </cell>
          <cell r="H378">
            <v>1</v>
          </cell>
          <cell r="I378">
            <v>19.489999999999998</v>
          </cell>
        </row>
        <row r="379">
          <cell r="B379" t="str">
            <v>1000-0265</v>
          </cell>
          <cell r="C379" t="str">
            <v>HIBE</v>
          </cell>
          <cell r="D379" t="str">
            <v>OTHERS</v>
          </cell>
          <cell r="E379">
            <v>1020</v>
          </cell>
          <cell r="F379">
            <v>5</v>
          </cell>
          <cell r="G379">
            <v>15.14</v>
          </cell>
          <cell r="H379">
            <v>1</v>
          </cell>
          <cell r="I379">
            <v>15.14</v>
          </cell>
        </row>
        <row r="380">
          <cell r="B380" t="str">
            <v>1000-0266</v>
          </cell>
          <cell r="C380" t="str">
            <v>HIBE</v>
          </cell>
          <cell r="D380" t="str">
            <v>OTHERS</v>
          </cell>
          <cell r="E380">
            <v>1020</v>
          </cell>
          <cell r="F380">
            <v>5</v>
          </cell>
          <cell r="G380">
            <v>86.16</v>
          </cell>
          <cell r="H380">
            <v>1</v>
          </cell>
          <cell r="I380">
            <v>86.16</v>
          </cell>
        </row>
        <row r="381">
          <cell r="B381" t="str">
            <v>1000-0267</v>
          </cell>
          <cell r="C381" t="str">
            <v>HIBE</v>
          </cell>
          <cell r="D381" t="str">
            <v>OTHERS</v>
          </cell>
          <cell r="E381">
            <v>1020</v>
          </cell>
          <cell r="F381">
            <v>5</v>
          </cell>
          <cell r="G381">
            <v>49.24</v>
          </cell>
          <cell r="H381">
            <v>1</v>
          </cell>
          <cell r="I381">
            <v>49.24</v>
          </cell>
        </row>
        <row r="382">
          <cell r="B382" t="str">
            <v>1000-0270</v>
          </cell>
          <cell r="C382" t="str">
            <v>HIBE</v>
          </cell>
          <cell r="D382" t="str">
            <v>OTHERS</v>
          </cell>
          <cell r="E382">
            <v>1020</v>
          </cell>
          <cell r="F382">
            <v>5</v>
          </cell>
          <cell r="G382">
            <v>57.24</v>
          </cell>
          <cell r="H382">
            <v>1</v>
          </cell>
          <cell r="I382">
            <v>57.24</v>
          </cell>
        </row>
        <row r="383">
          <cell r="B383" t="str">
            <v>1000-0271</v>
          </cell>
          <cell r="C383" t="str">
            <v>HIBE</v>
          </cell>
          <cell r="D383" t="str">
            <v>OTHERS</v>
          </cell>
          <cell r="E383">
            <v>1020</v>
          </cell>
          <cell r="F383">
            <v>5</v>
          </cell>
          <cell r="G383">
            <v>16.41</v>
          </cell>
          <cell r="H383">
            <v>1</v>
          </cell>
          <cell r="I383">
            <v>16.41</v>
          </cell>
        </row>
        <row r="384">
          <cell r="B384" t="str">
            <v>1000-0273</v>
          </cell>
          <cell r="C384" t="str">
            <v>HIBE</v>
          </cell>
          <cell r="D384" t="str">
            <v>OTHERS</v>
          </cell>
          <cell r="E384">
            <v>1020</v>
          </cell>
          <cell r="F384">
            <v>5</v>
          </cell>
          <cell r="G384">
            <v>24.62</v>
          </cell>
          <cell r="H384">
            <v>1</v>
          </cell>
          <cell r="I384">
            <v>24.62</v>
          </cell>
        </row>
        <row r="385">
          <cell r="B385" t="str">
            <v>1000-0285</v>
          </cell>
          <cell r="C385" t="str">
            <v>HIBE</v>
          </cell>
          <cell r="D385" t="str">
            <v>OTHERS</v>
          </cell>
          <cell r="E385">
            <v>1020</v>
          </cell>
          <cell r="F385">
            <v>5</v>
          </cell>
          <cell r="G385">
            <v>302.8</v>
          </cell>
          <cell r="H385">
            <v>1</v>
          </cell>
          <cell r="I385">
            <v>302.8</v>
          </cell>
        </row>
        <row r="386">
          <cell r="B386" t="str">
            <v>1000-0291</v>
          </cell>
          <cell r="C386" t="str">
            <v>HIBE</v>
          </cell>
          <cell r="D386" t="str">
            <v>OTHERS</v>
          </cell>
          <cell r="E386">
            <v>1020</v>
          </cell>
          <cell r="F386">
            <v>5</v>
          </cell>
          <cell r="G386">
            <v>38.770000000000003</v>
          </cell>
          <cell r="H386">
            <v>1</v>
          </cell>
          <cell r="I386">
            <v>38.770000000000003</v>
          </cell>
        </row>
        <row r="387">
          <cell r="B387" t="str">
            <v>1000-0292</v>
          </cell>
          <cell r="C387" t="str">
            <v>HIBE</v>
          </cell>
          <cell r="D387" t="str">
            <v>OTHERS</v>
          </cell>
          <cell r="E387">
            <v>1020</v>
          </cell>
          <cell r="F387">
            <v>5</v>
          </cell>
          <cell r="G387">
            <v>68.319999999999993</v>
          </cell>
          <cell r="H387">
            <v>1</v>
          </cell>
          <cell r="I387">
            <v>68.319999999999993</v>
          </cell>
        </row>
        <row r="388">
          <cell r="B388" t="str">
            <v>1000-0293</v>
          </cell>
          <cell r="C388" t="str">
            <v>HIBE</v>
          </cell>
          <cell r="D388" t="str">
            <v>OTHERS</v>
          </cell>
          <cell r="E388">
            <v>1020</v>
          </cell>
          <cell r="F388">
            <v>5</v>
          </cell>
          <cell r="G388">
            <v>86.16</v>
          </cell>
          <cell r="H388">
            <v>1</v>
          </cell>
          <cell r="I388">
            <v>86.16</v>
          </cell>
        </row>
        <row r="389">
          <cell r="B389" t="str">
            <v>1000-0294</v>
          </cell>
          <cell r="C389" t="str">
            <v>HIBE</v>
          </cell>
          <cell r="D389" t="str">
            <v>OTHERS</v>
          </cell>
          <cell r="E389">
            <v>1020</v>
          </cell>
          <cell r="F389">
            <v>5</v>
          </cell>
          <cell r="G389">
            <v>75.91</v>
          </cell>
          <cell r="H389">
            <v>1</v>
          </cell>
          <cell r="I389">
            <v>75.91</v>
          </cell>
        </row>
        <row r="390">
          <cell r="B390" t="str">
            <v>1000-0295</v>
          </cell>
          <cell r="C390" t="str">
            <v>HIBE</v>
          </cell>
          <cell r="D390" t="str">
            <v>OTHERS</v>
          </cell>
          <cell r="E390">
            <v>1020</v>
          </cell>
          <cell r="F390">
            <v>5</v>
          </cell>
          <cell r="G390">
            <v>55.39</v>
          </cell>
          <cell r="H390">
            <v>1</v>
          </cell>
          <cell r="I390">
            <v>55.39</v>
          </cell>
        </row>
        <row r="391">
          <cell r="B391" t="str">
            <v>1000-0296</v>
          </cell>
          <cell r="C391" t="str">
            <v>HIBE</v>
          </cell>
          <cell r="D391" t="str">
            <v>OTHERS</v>
          </cell>
          <cell r="E391">
            <v>1020</v>
          </cell>
          <cell r="F391">
            <v>5</v>
          </cell>
          <cell r="G391">
            <v>135.4</v>
          </cell>
          <cell r="H391">
            <v>1</v>
          </cell>
          <cell r="I391">
            <v>135.4</v>
          </cell>
        </row>
        <row r="392">
          <cell r="B392" t="str">
            <v>1000-0297</v>
          </cell>
          <cell r="C392" t="str">
            <v>HIBE</v>
          </cell>
          <cell r="D392" t="str">
            <v>OTHERS</v>
          </cell>
          <cell r="E392">
            <v>1020</v>
          </cell>
          <cell r="F392">
            <v>5</v>
          </cell>
          <cell r="G392">
            <v>102.58</v>
          </cell>
          <cell r="H392">
            <v>1</v>
          </cell>
          <cell r="I392">
            <v>102.58</v>
          </cell>
        </row>
        <row r="393">
          <cell r="B393" t="str">
            <v>1000-0298</v>
          </cell>
          <cell r="C393" t="str">
            <v>HIBE</v>
          </cell>
          <cell r="D393" t="str">
            <v>OTHERS</v>
          </cell>
          <cell r="E393">
            <v>1020</v>
          </cell>
          <cell r="F393">
            <v>5</v>
          </cell>
          <cell r="G393">
            <v>25.64</v>
          </cell>
          <cell r="H393">
            <v>1</v>
          </cell>
          <cell r="I393">
            <v>25.64</v>
          </cell>
        </row>
        <row r="394">
          <cell r="B394" t="str">
            <v>1000-0299</v>
          </cell>
          <cell r="C394" t="str">
            <v>HIBE</v>
          </cell>
          <cell r="D394" t="str">
            <v>OTHERS</v>
          </cell>
          <cell r="E394">
            <v>1020</v>
          </cell>
          <cell r="F394">
            <v>5</v>
          </cell>
          <cell r="G394">
            <v>23.61</v>
          </cell>
          <cell r="H394">
            <v>1</v>
          </cell>
          <cell r="I394">
            <v>23.61</v>
          </cell>
        </row>
        <row r="395">
          <cell r="B395" t="str">
            <v>1000-0304</v>
          </cell>
          <cell r="C395" t="str">
            <v>HIBE</v>
          </cell>
          <cell r="D395" t="str">
            <v>OTHERS</v>
          </cell>
          <cell r="E395">
            <v>1020</v>
          </cell>
          <cell r="F395">
            <v>5</v>
          </cell>
          <cell r="G395">
            <v>14.36</v>
          </cell>
          <cell r="H395">
            <v>1</v>
          </cell>
          <cell r="I395">
            <v>14.36</v>
          </cell>
        </row>
        <row r="396">
          <cell r="B396" t="str">
            <v>1000-0305</v>
          </cell>
          <cell r="C396" t="str">
            <v>HIBE</v>
          </cell>
          <cell r="D396" t="str">
            <v>OTHERS</v>
          </cell>
          <cell r="E396">
            <v>1020</v>
          </cell>
          <cell r="F396">
            <v>5</v>
          </cell>
          <cell r="G396">
            <v>14.36</v>
          </cell>
          <cell r="H396">
            <v>1</v>
          </cell>
          <cell r="I396">
            <v>14.36</v>
          </cell>
        </row>
        <row r="397">
          <cell r="B397" t="str">
            <v>1000-0306</v>
          </cell>
          <cell r="C397" t="str">
            <v>HIBE</v>
          </cell>
          <cell r="D397" t="str">
            <v>OTHERS</v>
          </cell>
          <cell r="E397">
            <v>1020</v>
          </cell>
          <cell r="F397">
            <v>5</v>
          </cell>
          <cell r="G397">
            <v>26.42</v>
          </cell>
          <cell r="H397">
            <v>1</v>
          </cell>
          <cell r="I397">
            <v>26.42</v>
          </cell>
        </row>
        <row r="398">
          <cell r="B398" t="str">
            <v>1000-0315</v>
          </cell>
          <cell r="C398" t="str">
            <v>HIBE</v>
          </cell>
          <cell r="D398" t="str">
            <v>OTHERS</v>
          </cell>
          <cell r="E398">
            <v>1020</v>
          </cell>
          <cell r="F398">
            <v>5</v>
          </cell>
          <cell r="G398">
            <v>100.52</v>
          </cell>
          <cell r="H398">
            <v>1</v>
          </cell>
          <cell r="I398">
            <v>100.52</v>
          </cell>
        </row>
        <row r="399">
          <cell r="B399" t="str">
            <v>1000-0316</v>
          </cell>
          <cell r="C399" t="str">
            <v>HIBE</v>
          </cell>
          <cell r="D399" t="str">
            <v>OTHERS</v>
          </cell>
          <cell r="E399">
            <v>1020</v>
          </cell>
          <cell r="F399">
            <v>5</v>
          </cell>
          <cell r="G399">
            <v>100.52</v>
          </cell>
          <cell r="H399">
            <v>1</v>
          </cell>
          <cell r="I399">
            <v>100.52</v>
          </cell>
        </row>
        <row r="400">
          <cell r="B400" t="str">
            <v>1000-0317</v>
          </cell>
          <cell r="C400" t="str">
            <v>HIBE</v>
          </cell>
          <cell r="D400" t="str">
            <v>OTHERS</v>
          </cell>
          <cell r="E400">
            <v>1020</v>
          </cell>
          <cell r="F400">
            <v>5</v>
          </cell>
          <cell r="G400">
            <v>20.100000000000001</v>
          </cell>
          <cell r="H400">
            <v>1</v>
          </cell>
          <cell r="I400">
            <v>20.100000000000001</v>
          </cell>
        </row>
        <row r="401">
          <cell r="B401" t="str">
            <v>1000-0318</v>
          </cell>
          <cell r="C401" t="str">
            <v>HIBE</v>
          </cell>
          <cell r="D401" t="str">
            <v>OTHERS</v>
          </cell>
          <cell r="E401">
            <v>1020</v>
          </cell>
          <cell r="F401">
            <v>5</v>
          </cell>
          <cell r="G401">
            <v>50.67</v>
          </cell>
          <cell r="H401">
            <v>1</v>
          </cell>
          <cell r="I401">
            <v>50.67</v>
          </cell>
        </row>
        <row r="402">
          <cell r="B402" t="str">
            <v>1000-0319</v>
          </cell>
          <cell r="C402" t="str">
            <v>HIBE</v>
          </cell>
          <cell r="D402" t="str">
            <v>OTHERS</v>
          </cell>
          <cell r="E402">
            <v>1020</v>
          </cell>
          <cell r="F402">
            <v>5</v>
          </cell>
          <cell r="G402">
            <v>201.47</v>
          </cell>
          <cell r="H402">
            <v>1</v>
          </cell>
          <cell r="I402">
            <v>201.47</v>
          </cell>
        </row>
        <row r="403">
          <cell r="B403" t="str">
            <v>1000-0320</v>
          </cell>
          <cell r="C403" t="str">
            <v>HIBE</v>
          </cell>
          <cell r="D403" t="str">
            <v>OTHERS</v>
          </cell>
          <cell r="E403">
            <v>1020</v>
          </cell>
          <cell r="F403">
            <v>5</v>
          </cell>
          <cell r="G403">
            <v>119.81</v>
          </cell>
          <cell r="H403">
            <v>1</v>
          </cell>
          <cell r="I403">
            <v>119.81</v>
          </cell>
        </row>
        <row r="404">
          <cell r="B404" t="str">
            <v>1000-0322</v>
          </cell>
          <cell r="C404" t="str">
            <v>HIBE</v>
          </cell>
          <cell r="D404" t="str">
            <v>OTHERS</v>
          </cell>
          <cell r="E404">
            <v>1020</v>
          </cell>
          <cell r="F404">
            <v>5</v>
          </cell>
          <cell r="G404">
            <v>44.52</v>
          </cell>
          <cell r="H404">
            <v>1</v>
          </cell>
          <cell r="I404">
            <v>44.52</v>
          </cell>
        </row>
        <row r="405">
          <cell r="B405" t="str">
            <v>1000-0323</v>
          </cell>
          <cell r="C405" t="str">
            <v>HIBE</v>
          </cell>
          <cell r="D405" t="str">
            <v>OTHERS</v>
          </cell>
          <cell r="E405">
            <v>1020</v>
          </cell>
          <cell r="F405">
            <v>5</v>
          </cell>
          <cell r="G405">
            <v>47.08</v>
          </cell>
          <cell r="H405">
            <v>1</v>
          </cell>
          <cell r="I405">
            <v>47.08</v>
          </cell>
        </row>
        <row r="406">
          <cell r="B406" t="str">
            <v>1000-0325</v>
          </cell>
          <cell r="C406" t="str">
            <v>HIBE</v>
          </cell>
          <cell r="D406" t="str">
            <v>OTHERS</v>
          </cell>
          <cell r="E406">
            <v>1020</v>
          </cell>
          <cell r="F406">
            <v>5</v>
          </cell>
          <cell r="G406">
            <v>52.5</v>
          </cell>
          <cell r="H406">
            <v>1</v>
          </cell>
          <cell r="I406">
            <v>52.5</v>
          </cell>
        </row>
        <row r="407">
          <cell r="B407" t="str">
            <v>1000-0327</v>
          </cell>
          <cell r="C407" t="str">
            <v>HIBE</v>
          </cell>
          <cell r="D407" t="str">
            <v>OTHERS</v>
          </cell>
          <cell r="E407">
            <v>1020</v>
          </cell>
          <cell r="F407">
            <v>5</v>
          </cell>
          <cell r="G407">
            <v>57.44</v>
          </cell>
          <cell r="H407">
            <v>1</v>
          </cell>
          <cell r="I407">
            <v>57.44</v>
          </cell>
        </row>
        <row r="408">
          <cell r="B408" t="str">
            <v>1000-0328</v>
          </cell>
          <cell r="C408" t="str">
            <v>HIBE</v>
          </cell>
          <cell r="D408" t="str">
            <v>OTHERS</v>
          </cell>
          <cell r="E408">
            <v>1020</v>
          </cell>
          <cell r="F408">
            <v>5</v>
          </cell>
          <cell r="G408">
            <v>66.47</v>
          </cell>
          <cell r="H408">
            <v>1</v>
          </cell>
          <cell r="I408">
            <v>66.47</v>
          </cell>
        </row>
        <row r="409">
          <cell r="B409" t="str">
            <v>1000-0329</v>
          </cell>
          <cell r="C409" t="str">
            <v>HIBE</v>
          </cell>
          <cell r="D409" t="str">
            <v>OTHERS</v>
          </cell>
          <cell r="E409">
            <v>1020</v>
          </cell>
          <cell r="F409">
            <v>5</v>
          </cell>
          <cell r="G409">
            <v>51.7</v>
          </cell>
          <cell r="H409">
            <v>1</v>
          </cell>
          <cell r="I409">
            <v>51.7</v>
          </cell>
        </row>
        <row r="410">
          <cell r="B410" t="str">
            <v>1000-0330</v>
          </cell>
          <cell r="C410" t="str">
            <v>HIBE</v>
          </cell>
          <cell r="D410" t="str">
            <v>OTHERS</v>
          </cell>
          <cell r="E410">
            <v>1020</v>
          </cell>
          <cell r="F410">
            <v>5</v>
          </cell>
          <cell r="G410">
            <v>33.44</v>
          </cell>
          <cell r="H410">
            <v>1</v>
          </cell>
          <cell r="I410">
            <v>33.44</v>
          </cell>
        </row>
        <row r="411">
          <cell r="B411" t="str">
            <v>1000-0331</v>
          </cell>
          <cell r="C411" t="str">
            <v>HIBE</v>
          </cell>
          <cell r="D411" t="str">
            <v>OTHERS</v>
          </cell>
          <cell r="E411">
            <v>1020</v>
          </cell>
          <cell r="F411">
            <v>5</v>
          </cell>
          <cell r="G411">
            <v>52.52</v>
          </cell>
          <cell r="H411">
            <v>1</v>
          </cell>
          <cell r="I411">
            <v>52.52</v>
          </cell>
        </row>
        <row r="412">
          <cell r="B412" t="str">
            <v>1000-0332</v>
          </cell>
          <cell r="C412" t="str">
            <v>HIBE</v>
          </cell>
          <cell r="D412" t="str">
            <v>OTHERS</v>
          </cell>
          <cell r="E412">
            <v>1020</v>
          </cell>
          <cell r="F412">
            <v>5</v>
          </cell>
          <cell r="G412">
            <v>71.8</v>
          </cell>
          <cell r="H412">
            <v>1</v>
          </cell>
          <cell r="I412">
            <v>71.8</v>
          </cell>
        </row>
        <row r="413">
          <cell r="B413" t="str">
            <v>1000-0333</v>
          </cell>
          <cell r="C413" t="str">
            <v>HIBE</v>
          </cell>
          <cell r="D413" t="str">
            <v>OTHERS</v>
          </cell>
          <cell r="E413">
            <v>1020</v>
          </cell>
          <cell r="F413">
            <v>5</v>
          </cell>
          <cell r="G413">
            <v>57.44</v>
          </cell>
          <cell r="H413">
            <v>1</v>
          </cell>
          <cell r="I413">
            <v>57.44</v>
          </cell>
        </row>
        <row r="414">
          <cell r="B414" t="str">
            <v>1000-0334</v>
          </cell>
          <cell r="C414" t="str">
            <v>HIBE</v>
          </cell>
          <cell r="D414" t="str">
            <v>OTHERS</v>
          </cell>
          <cell r="E414">
            <v>1020</v>
          </cell>
          <cell r="F414">
            <v>5</v>
          </cell>
          <cell r="G414">
            <v>201.05</v>
          </cell>
          <cell r="H414">
            <v>1</v>
          </cell>
          <cell r="I414">
            <v>201.05</v>
          </cell>
        </row>
        <row r="415">
          <cell r="B415" t="str">
            <v>1000-0343</v>
          </cell>
          <cell r="C415" t="str">
            <v>HIBE</v>
          </cell>
          <cell r="D415" t="str">
            <v>OTHERS</v>
          </cell>
          <cell r="E415">
            <v>1020</v>
          </cell>
          <cell r="F415">
            <v>5</v>
          </cell>
          <cell r="G415">
            <v>103.81</v>
          </cell>
          <cell r="H415">
            <v>1</v>
          </cell>
          <cell r="I415">
            <v>103.81</v>
          </cell>
        </row>
        <row r="416">
          <cell r="B416" t="str">
            <v>1000-0344</v>
          </cell>
          <cell r="C416" t="str">
            <v>HIBE</v>
          </cell>
          <cell r="D416" t="str">
            <v>OTHERS</v>
          </cell>
          <cell r="E416">
            <v>1020</v>
          </cell>
          <cell r="F416">
            <v>5</v>
          </cell>
          <cell r="G416">
            <v>36.93</v>
          </cell>
          <cell r="H416">
            <v>1</v>
          </cell>
          <cell r="I416">
            <v>36.93</v>
          </cell>
        </row>
        <row r="417">
          <cell r="B417" t="str">
            <v>1000-0347</v>
          </cell>
          <cell r="C417" t="str">
            <v>HIBE</v>
          </cell>
          <cell r="D417" t="str">
            <v>OTHERS</v>
          </cell>
          <cell r="E417">
            <v>1020</v>
          </cell>
          <cell r="F417">
            <v>5</v>
          </cell>
          <cell r="G417">
            <v>88.21</v>
          </cell>
          <cell r="H417">
            <v>1</v>
          </cell>
          <cell r="I417">
            <v>88.21</v>
          </cell>
        </row>
        <row r="418">
          <cell r="B418" t="str">
            <v>1000-0348</v>
          </cell>
          <cell r="C418" t="str">
            <v>HIBE</v>
          </cell>
          <cell r="D418" t="str">
            <v>OTHERS</v>
          </cell>
          <cell r="E418">
            <v>1020</v>
          </cell>
          <cell r="F418">
            <v>5</v>
          </cell>
          <cell r="G418">
            <v>27.7</v>
          </cell>
          <cell r="H418">
            <v>1</v>
          </cell>
          <cell r="I418">
            <v>27.7</v>
          </cell>
        </row>
        <row r="419">
          <cell r="B419" t="str">
            <v>1000-0349</v>
          </cell>
          <cell r="C419" t="str">
            <v>HIBE</v>
          </cell>
          <cell r="D419" t="str">
            <v>OTHERS</v>
          </cell>
          <cell r="E419">
            <v>1020</v>
          </cell>
          <cell r="F419">
            <v>5</v>
          </cell>
          <cell r="G419">
            <v>41.03</v>
          </cell>
          <cell r="H419">
            <v>1</v>
          </cell>
          <cell r="I419">
            <v>41.03</v>
          </cell>
        </row>
        <row r="420">
          <cell r="B420" t="str">
            <v>1000-0350</v>
          </cell>
          <cell r="C420" t="str">
            <v>HIBE</v>
          </cell>
          <cell r="D420" t="str">
            <v>OTHERS</v>
          </cell>
          <cell r="E420">
            <v>1020</v>
          </cell>
          <cell r="F420">
            <v>5</v>
          </cell>
          <cell r="G420">
            <v>77.959999999999994</v>
          </cell>
          <cell r="H420">
            <v>1</v>
          </cell>
          <cell r="I420">
            <v>77.959999999999994</v>
          </cell>
        </row>
        <row r="421">
          <cell r="B421" t="str">
            <v>1000-0352</v>
          </cell>
          <cell r="C421" t="str">
            <v>HIBE</v>
          </cell>
          <cell r="D421" t="str">
            <v>OTHERS</v>
          </cell>
          <cell r="E421">
            <v>1020</v>
          </cell>
          <cell r="F421">
            <v>5</v>
          </cell>
          <cell r="G421">
            <v>37.950000000000003</v>
          </cell>
          <cell r="H421">
            <v>1</v>
          </cell>
          <cell r="I421">
            <v>37.950000000000003</v>
          </cell>
        </row>
        <row r="422">
          <cell r="B422" t="str">
            <v>1000-0353</v>
          </cell>
          <cell r="C422" t="str">
            <v>HIBE</v>
          </cell>
          <cell r="D422" t="str">
            <v>OTHERS</v>
          </cell>
          <cell r="E422">
            <v>1020</v>
          </cell>
          <cell r="F422">
            <v>5</v>
          </cell>
          <cell r="G422">
            <v>37.950000000000003</v>
          </cell>
          <cell r="H422">
            <v>1</v>
          </cell>
          <cell r="I422">
            <v>37.950000000000003</v>
          </cell>
        </row>
        <row r="423">
          <cell r="B423" t="str">
            <v>1000-0355</v>
          </cell>
          <cell r="C423" t="str">
            <v>HIBE</v>
          </cell>
          <cell r="D423" t="str">
            <v>OTHERS</v>
          </cell>
          <cell r="E423">
            <v>1020</v>
          </cell>
          <cell r="F423">
            <v>5</v>
          </cell>
          <cell r="G423">
            <v>51.29</v>
          </cell>
          <cell r="H423">
            <v>1</v>
          </cell>
          <cell r="I423">
            <v>51.29</v>
          </cell>
        </row>
        <row r="424">
          <cell r="B424" t="str">
            <v>1000-0359</v>
          </cell>
          <cell r="C424" t="str">
            <v>HIBE</v>
          </cell>
          <cell r="D424" t="str">
            <v>OTHERS</v>
          </cell>
          <cell r="E424">
            <v>1020</v>
          </cell>
          <cell r="F424">
            <v>5</v>
          </cell>
          <cell r="G424">
            <v>14.05</v>
          </cell>
          <cell r="H424">
            <v>1</v>
          </cell>
          <cell r="I424">
            <v>14.05</v>
          </cell>
        </row>
        <row r="425">
          <cell r="B425" t="str">
            <v>1000-0360</v>
          </cell>
          <cell r="C425" t="str">
            <v>HIBE</v>
          </cell>
          <cell r="D425" t="str">
            <v>OTHERS</v>
          </cell>
          <cell r="E425">
            <v>1020</v>
          </cell>
          <cell r="F425">
            <v>5</v>
          </cell>
          <cell r="G425">
            <v>0</v>
          </cell>
          <cell r="H425">
            <v>1</v>
          </cell>
          <cell r="I425">
            <v>0</v>
          </cell>
        </row>
        <row r="426">
          <cell r="B426" t="str">
            <v>1000-0367</v>
          </cell>
          <cell r="C426" t="str">
            <v>HIBE</v>
          </cell>
          <cell r="D426" t="str">
            <v>OTHERS</v>
          </cell>
          <cell r="E426">
            <v>1020</v>
          </cell>
          <cell r="F426">
            <v>5</v>
          </cell>
          <cell r="G426">
            <v>47.08</v>
          </cell>
          <cell r="H426">
            <v>1</v>
          </cell>
          <cell r="I426">
            <v>47.08</v>
          </cell>
        </row>
        <row r="427">
          <cell r="B427" t="str">
            <v>1000-0368</v>
          </cell>
          <cell r="C427" t="str">
            <v>HIBE</v>
          </cell>
          <cell r="D427" t="str">
            <v>OTHERS</v>
          </cell>
          <cell r="E427">
            <v>1020</v>
          </cell>
          <cell r="F427">
            <v>5</v>
          </cell>
          <cell r="G427">
            <v>86.16</v>
          </cell>
          <cell r="H427">
            <v>1</v>
          </cell>
          <cell r="I427">
            <v>86.16</v>
          </cell>
        </row>
        <row r="428">
          <cell r="B428" t="str">
            <v>1000-0369</v>
          </cell>
          <cell r="C428" t="str">
            <v>HIBE</v>
          </cell>
          <cell r="D428" t="str">
            <v>OTHERS</v>
          </cell>
          <cell r="E428">
            <v>1020</v>
          </cell>
          <cell r="F428">
            <v>5</v>
          </cell>
          <cell r="G428">
            <v>63.6</v>
          </cell>
          <cell r="H428">
            <v>1</v>
          </cell>
          <cell r="I428">
            <v>63.6</v>
          </cell>
        </row>
        <row r="429">
          <cell r="B429" t="str">
            <v>1000-0372</v>
          </cell>
          <cell r="C429" t="str">
            <v>HIBE</v>
          </cell>
          <cell r="D429" t="str">
            <v>OTHERS</v>
          </cell>
          <cell r="E429">
            <v>1020</v>
          </cell>
          <cell r="F429">
            <v>5</v>
          </cell>
          <cell r="G429">
            <v>33.340000000000003</v>
          </cell>
          <cell r="H429">
            <v>1</v>
          </cell>
          <cell r="I429">
            <v>33.340000000000003</v>
          </cell>
        </row>
        <row r="430">
          <cell r="B430" t="str">
            <v>1000-0373</v>
          </cell>
          <cell r="C430" t="str">
            <v>HIBE</v>
          </cell>
          <cell r="D430" t="str">
            <v>OTHERS</v>
          </cell>
          <cell r="E430">
            <v>1020</v>
          </cell>
          <cell r="F430">
            <v>5</v>
          </cell>
          <cell r="G430">
            <v>0</v>
          </cell>
          <cell r="H430">
            <v>1</v>
          </cell>
          <cell r="I430">
            <v>0</v>
          </cell>
        </row>
        <row r="431">
          <cell r="B431" t="str">
            <v>1000-0374</v>
          </cell>
          <cell r="C431" t="str">
            <v>HIBE</v>
          </cell>
          <cell r="D431" t="str">
            <v>OTHERS</v>
          </cell>
          <cell r="E431">
            <v>1020</v>
          </cell>
          <cell r="F431">
            <v>5</v>
          </cell>
          <cell r="G431">
            <v>129.84</v>
          </cell>
          <cell r="H431">
            <v>1</v>
          </cell>
          <cell r="I431">
            <v>129.84</v>
          </cell>
        </row>
        <row r="432">
          <cell r="B432" t="str">
            <v>1000-0376</v>
          </cell>
          <cell r="C432" t="str">
            <v>HIBE</v>
          </cell>
          <cell r="D432" t="str">
            <v>OTHERS</v>
          </cell>
          <cell r="E432">
            <v>1020</v>
          </cell>
          <cell r="F432">
            <v>5</v>
          </cell>
          <cell r="G432">
            <v>109.62</v>
          </cell>
          <cell r="H432">
            <v>1</v>
          </cell>
          <cell r="I432">
            <v>109.62</v>
          </cell>
        </row>
        <row r="433">
          <cell r="B433" t="str">
            <v>1000-0379</v>
          </cell>
          <cell r="C433" t="str">
            <v>HIBE</v>
          </cell>
          <cell r="D433" t="str">
            <v>OTHERS</v>
          </cell>
          <cell r="E433">
            <v>1020</v>
          </cell>
          <cell r="F433">
            <v>5</v>
          </cell>
          <cell r="G433">
            <v>55.8</v>
          </cell>
          <cell r="H433">
            <v>1</v>
          </cell>
          <cell r="I433">
            <v>55.8</v>
          </cell>
        </row>
        <row r="434">
          <cell r="B434" t="str">
            <v>1000-0380</v>
          </cell>
          <cell r="C434" t="str">
            <v>HIBE</v>
          </cell>
          <cell r="D434" t="str">
            <v>OTHERS</v>
          </cell>
          <cell r="E434">
            <v>1020</v>
          </cell>
          <cell r="F434">
            <v>5</v>
          </cell>
          <cell r="G434">
            <v>65.650000000000006</v>
          </cell>
          <cell r="H434">
            <v>1</v>
          </cell>
          <cell r="I434">
            <v>65.650000000000006</v>
          </cell>
        </row>
        <row r="435">
          <cell r="B435" t="str">
            <v>1000-0382</v>
          </cell>
          <cell r="C435" t="str">
            <v>HIBE</v>
          </cell>
          <cell r="D435" t="str">
            <v>OTHERS</v>
          </cell>
          <cell r="E435">
            <v>1020</v>
          </cell>
          <cell r="F435">
            <v>5</v>
          </cell>
          <cell r="G435">
            <v>143.61000000000001</v>
          </cell>
          <cell r="H435">
            <v>1</v>
          </cell>
          <cell r="I435">
            <v>143.61000000000001</v>
          </cell>
        </row>
        <row r="436">
          <cell r="B436" t="str">
            <v>1000-0383</v>
          </cell>
          <cell r="C436" t="str">
            <v>HIBE</v>
          </cell>
          <cell r="D436" t="str">
            <v>OTHERS</v>
          </cell>
          <cell r="E436">
            <v>1020</v>
          </cell>
          <cell r="F436">
            <v>5</v>
          </cell>
          <cell r="G436">
            <v>51.29</v>
          </cell>
          <cell r="H436">
            <v>1</v>
          </cell>
          <cell r="I436">
            <v>51.29</v>
          </cell>
        </row>
        <row r="437">
          <cell r="B437" t="str">
            <v>1000-0384</v>
          </cell>
          <cell r="C437" t="str">
            <v>HIBE</v>
          </cell>
          <cell r="D437" t="str">
            <v>OTHERS</v>
          </cell>
          <cell r="E437">
            <v>1020</v>
          </cell>
          <cell r="F437">
            <v>5</v>
          </cell>
          <cell r="G437">
            <v>41.03</v>
          </cell>
          <cell r="H437">
            <v>1</v>
          </cell>
          <cell r="I437">
            <v>41.03</v>
          </cell>
        </row>
        <row r="438">
          <cell r="B438" t="str">
            <v>1000-0385</v>
          </cell>
          <cell r="C438" t="str">
            <v>HIBE</v>
          </cell>
          <cell r="D438" t="str">
            <v>OTHERS</v>
          </cell>
          <cell r="E438">
            <v>1020</v>
          </cell>
          <cell r="F438">
            <v>5</v>
          </cell>
          <cell r="G438">
            <v>155.4</v>
          </cell>
          <cell r="H438">
            <v>1</v>
          </cell>
          <cell r="I438">
            <v>155.4</v>
          </cell>
        </row>
        <row r="439">
          <cell r="B439" t="str">
            <v>1000-0387</v>
          </cell>
          <cell r="C439" t="str">
            <v>HIBE</v>
          </cell>
          <cell r="D439" t="str">
            <v>OTHERS</v>
          </cell>
          <cell r="E439">
            <v>1020</v>
          </cell>
          <cell r="F439">
            <v>5</v>
          </cell>
          <cell r="G439">
            <v>84</v>
          </cell>
          <cell r="H439">
            <v>1</v>
          </cell>
          <cell r="I439">
            <v>84</v>
          </cell>
        </row>
        <row r="440">
          <cell r="B440" t="str">
            <v>1000-0390</v>
          </cell>
          <cell r="C440" t="str">
            <v>HIBE</v>
          </cell>
          <cell r="D440" t="str">
            <v>OTHERS</v>
          </cell>
          <cell r="E440">
            <v>1020</v>
          </cell>
          <cell r="F440">
            <v>5</v>
          </cell>
          <cell r="G440">
            <v>56.93</v>
          </cell>
          <cell r="H440">
            <v>1</v>
          </cell>
          <cell r="I440">
            <v>56.93</v>
          </cell>
        </row>
        <row r="441">
          <cell r="B441" t="str">
            <v>1000-0392</v>
          </cell>
          <cell r="C441" t="str">
            <v>HIBE</v>
          </cell>
          <cell r="D441" t="str">
            <v>OTHERS</v>
          </cell>
          <cell r="E441">
            <v>1020</v>
          </cell>
          <cell r="F441">
            <v>5</v>
          </cell>
          <cell r="G441">
            <v>348.76</v>
          </cell>
          <cell r="H441">
            <v>1</v>
          </cell>
          <cell r="I441">
            <v>348.76</v>
          </cell>
        </row>
        <row r="442">
          <cell r="B442" t="str">
            <v>1000-0393</v>
          </cell>
          <cell r="C442" t="str">
            <v>HIBE</v>
          </cell>
          <cell r="D442" t="str">
            <v>OTHERS</v>
          </cell>
          <cell r="E442">
            <v>1020</v>
          </cell>
          <cell r="F442">
            <v>5</v>
          </cell>
          <cell r="G442">
            <v>28.52</v>
          </cell>
          <cell r="H442">
            <v>1</v>
          </cell>
          <cell r="I442">
            <v>28.52</v>
          </cell>
        </row>
        <row r="443">
          <cell r="B443" t="str">
            <v>1000-0394</v>
          </cell>
          <cell r="C443" t="str">
            <v>HIBE</v>
          </cell>
          <cell r="D443" t="str">
            <v>OTHERS</v>
          </cell>
          <cell r="E443">
            <v>1020</v>
          </cell>
          <cell r="F443">
            <v>5</v>
          </cell>
          <cell r="G443">
            <v>23.39</v>
          </cell>
          <cell r="H443">
            <v>1</v>
          </cell>
          <cell r="I443">
            <v>23.39</v>
          </cell>
        </row>
        <row r="444">
          <cell r="B444" t="str">
            <v>1000-0395</v>
          </cell>
          <cell r="C444" t="str">
            <v>HIBE</v>
          </cell>
          <cell r="D444" t="str">
            <v>OTHERS</v>
          </cell>
          <cell r="E444">
            <v>1020</v>
          </cell>
          <cell r="F444">
            <v>5</v>
          </cell>
          <cell r="G444">
            <v>61.55</v>
          </cell>
          <cell r="H444">
            <v>1</v>
          </cell>
          <cell r="I444">
            <v>61.55</v>
          </cell>
        </row>
        <row r="445">
          <cell r="B445" t="str">
            <v>1000-0396</v>
          </cell>
          <cell r="C445" t="str">
            <v>HIBE</v>
          </cell>
          <cell r="D445" t="str">
            <v>OTHERS</v>
          </cell>
          <cell r="E445">
            <v>1020</v>
          </cell>
          <cell r="F445">
            <v>5</v>
          </cell>
          <cell r="G445">
            <v>73.5</v>
          </cell>
          <cell r="H445">
            <v>1</v>
          </cell>
          <cell r="I445">
            <v>73.5</v>
          </cell>
        </row>
        <row r="446">
          <cell r="B446" t="str">
            <v>1000-0405</v>
          </cell>
          <cell r="C446" t="str">
            <v>HIBE</v>
          </cell>
          <cell r="D446" t="str">
            <v>OTHERS</v>
          </cell>
          <cell r="E446">
            <v>1020</v>
          </cell>
          <cell r="F446">
            <v>5</v>
          </cell>
          <cell r="G446">
            <v>116.94</v>
          </cell>
          <cell r="H446">
            <v>1</v>
          </cell>
          <cell r="I446">
            <v>116.94</v>
          </cell>
        </row>
        <row r="447">
          <cell r="B447" t="str">
            <v>1000-0406</v>
          </cell>
          <cell r="C447" t="str">
            <v>HIBE</v>
          </cell>
          <cell r="D447" t="str">
            <v>OTHERS</v>
          </cell>
          <cell r="E447">
            <v>1020</v>
          </cell>
          <cell r="F447">
            <v>5</v>
          </cell>
          <cell r="G447">
            <v>24.15</v>
          </cell>
          <cell r="H447">
            <v>1</v>
          </cell>
          <cell r="I447">
            <v>24.15</v>
          </cell>
        </row>
        <row r="448">
          <cell r="B448" t="str">
            <v>1000-0407</v>
          </cell>
          <cell r="C448" t="str">
            <v>HIBE</v>
          </cell>
          <cell r="D448" t="str">
            <v>OTHERS</v>
          </cell>
          <cell r="E448">
            <v>1020</v>
          </cell>
          <cell r="F448">
            <v>5</v>
          </cell>
          <cell r="G448">
            <v>53.34</v>
          </cell>
          <cell r="H448">
            <v>1</v>
          </cell>
          <cell r="I448">
            <v>53.34</v>
          </cell>
        </row>
        <row r="449">
          <cell r="B449" t="str">
            <v>1000-0409</v>
          </cell>
          <cell r="C449" t="str">
            <v>HIBE</v>
          </cell>
          <cell r="D449" t="str">
            <v>OTHERS</v>
          </cell>
          <cell r="E449">
            <v>1020</v>
          </cell>
          <cell r="F449">
            <v>5</v>
          </cell>
          <cell r="G449">
            <v>114.88</v>
          </cell>
          <cell r="H449">
            <v>1</v>
          </cell>
          <cell r="I449">
            <v>114.88</v>
          </cell>
        </row>
        <row r="450">
          <cell r="B450" t="str">
            <v>1000-0415</v>
          </cell>
          <cell r="C450" t="str">
            <v>HIBE</v>
          </cell>
          <cell r="D450" t="str">
            <v>OTHERS</v>
          </cell>
          <cell r="E450">
            <v>1020</v>
          </cell>
          <cell r="F450">
            <v>5</v>
          </cell>
          <cell r="G450">
            <v>54.88</v>
          </cell>
          <cell r="H450">
            <v>1</v>
          </cell>
          <cell r="I450">
            <v>54.88</v>
          </cell>
        </row>
        <row r="451">
          <cell r="B451" t="str">
            <v>1000-0416</v>
          </cell>
          <cell r="C451" t="str">
            <v>HIBE</v>
          </cell>
          <cell r="D451" t="str">
            <v>OTHERS</v>
          </cell>
          <cell r="E451">
            <v>1020</v>
          </cell>
          <cell r="F451">
            <v>5</v>
          </cell>
          <cell r="G451">
            <v>87.7</v>
          </cell>
          <cell r="H451">
            <v>1</v>
          </cell>
          <cell r="I451">
            <v>87.7</v>
          </cell>
        </row>
        <row r="452">
          <cell r="B452" t="str">
            <v>1000-0419</v>
          </cell>
          <cell r="C452" t="str">
            <v>HIBE</v>
          </cell>
          <cell r="D452" t="str">
            <v>OTHERS</v>
          </cell>
          <cell r="E452">
            <v>1020</v>
          </cell>
          <cell r="F452">
            <v>5</v>
          </cell>
          <cell r="G452">
            <v>80.010000000000005</v>
          </cell>
          <cell r="H452">
            <v>1</v>
          </cell>
          <cell r="I452">
            <v>80.010000000000005</v>
          </cell>
        </row>
        <row r="453">
          <cell r="B453" t="str">
            <v>1000-0428</v>
          </cell>
          <cell r="C453" t="str">
            <v>HIBE</v>
          </cell>
          <cell r="D453" t="str">
            <v>OTHERS</v>
          </cell>
          <cell r="E453">
            <v>1020</v>
          </cell>
          <cell r="F453">
            <v>5</v>
          </cell>
          <cell r="G453">
            <v>0</v>
          </cell>
          <cell r="H453">
            <v>1</v>
          </cell>
          <cell r="I453">
            <v>0</v>
          </cell>
        </row>
        <row r="454">
          <cell r="B454" t="str">
            <v>1000-0430</v>
          </cell>
          <cell r="C454" t="str">
            <v>HIBE</v>
          </cell>
          <cell r="D454" t="str">
            <v>OTHERS</v>
          </cell>
          <cell r="E454">
            <v>1020</v>
          </cell>
          <cell r="F454">
            <v>5</v>
          </cell>
          <cell r="G454">
            <v>0</v>
          </cell>
          <cell r="H454">
            <v>1</v>
          </cell>
          <cell r="I454">
            <v>0</v>
          </cell>
        </row>
        <row r="455">
          <cell r="B455" t="str">
            <v>1000-0438</v>
          </cell>
          <cell r="C455" t="str">
            <v>HIBE</v>
          </cell>
          <cell r="D455" t="str">
            <v>OTHERS</v>
          </cell>
          <cell r="E455">
            <v>1020</v>
          </cell>
          <cell r="F455">
            <v>5</v>
          </cell>
          <cell r="G455">
            <v>98.7</v>
          </cell>
          <cell r="H455">
            <v>1</v>
          </cell>
          <cell r="I455">
            <v>98.7</v>
          </cell>
        </row>
        <row r="456">
          <cell r="B456" t="str">
            <v>1000-0442</v>
          </cell>
          <cell r="C456" t="str">
            <v>HIBE</v>
          </cell>
          <cell r="D456" t="str">
            <v>OTHERS</v>
          </cell>
          <cell r="E456">
            <v>1020</v>
          </cell>
          <cell r="F456">
            <v>5</v>
          </cell>
          <cell r="G456">
            <v>10.050000000000001</v>
          </cell>
          <cell r="H456">
            <v>1</v>
          </cell>
          <cell r="I456">
            <v>10.050000000000001</v>
          </cell>
        </row>
        <row r="457">
          <cell r="B457" t="str">
            <v>1000-0445</v>
          </cell>
          <cell r="C457" t="str">
            <v>HIBE</v>
          </cell>
          <cell r="D457" t="str">
            <v>OTHERS</v>
          </cell>
          <cell r="E457">
            <v>1020</v>
          </cell>
          <cell r="F457">
            <v>5</v>
          </cell>
          <cell r="G457">
            <v>54.84</v>
          </cell>
          <cell r="H457">
            <v>1</v>
          </cell>
          <cell r="I457">
            <v>54.84</v>
          </cell>
        </row>
        <row r="458">
          <cell r="B458" t="str">
            <v>1000-0446</v>
          </cell>
          <cell r="C458" t="str">
            <v>HIBE</v>
          </cell>
          <cell r="D458" t="str">
            <v>OTHERS</v>
          </cell>
          <cell r="E458">
            <v>1020</v>
          </cell>
          <cell r="F458">
            <v>5</v>
          </cell>
          <cell r="G458">
            <v>22.68</v>
          </cell>
          <cell r="H458">
            <v>1</v>
          </cell>
          <cell r="I458">
            <v>22.68</v>
          </cell>
        </row>
        <row r="459">
          <cell r="B459" t="str">
            <v>1000-0447</v>
          </cell>
          <cell r="C459" t="str">
            <v>HIBE</v>
          </cell>
          <cell r="D459" t="str">
            <v>OTHERS</v>
          </cell>
          <cell r="E459">
            <v>1020</v>
          </cell>
          <cell r="F459">
            <v>5</v>
          </cell>
          <cell r="G459">
            <v>60.48</v>
          </cell>
          <cell r="H459">
            <v>1</v>
          </cell>
          <cell r="I459">
            <v>60.48</v>
          </cell>
        </row>
        <row r="460">
          <cell r="B460" t="str">
            <v>1000-0448</v>
          </cell>
          <cell r="C460" t="str">
            <v>HIBE</v>
          </cell>
          <cell r="D460" t="str">
            <v>OTHERS</v>
          </cell>
          <cell r="E460">
            <v>1020</v>
          </cell>
          <cell r="F460">
            <v>5</v>
          </cell>
          <cell r="G460">
            <v>81.03</v>
          </cell>
          <cell r="H460">
            <v>1</v>
          </cell>
          <cell r="I460">
            <v>81.03</v>
          </cell>
        </row>
        <row r="461">
          <cell r="B461" t="str">
            <v>1000-0450</v>
          </cell>
          <cell r="C461" t="str">
            <v>HIBE</v>
          </cell>
          <cell r="D461" t="str">
            <v>OTHERS</v>
          </cell>
          <cell r="E461">
            <v>1020</v>
          </cell>
          <cell r="F461">
            <v>5</v>
          </cell>
          <cell r="G461">
            <v>66.47</v>
          </cell>
          <cell r="H461">
            <v>1</v>
          </cell>
          <cell r="I461">
            <v>66.47</v>
          </cell>
        </row>
        <row r="462">
          <cell r="B462" t="str">
            <v>1000-0451</v>
          </cell>
          <cell r="C462" t="str">
            <v>HIBE</v>
          </cell>
          <cell r="D462" t="str">
            <v>OTHERS</v>
          </cell>
          <cell r="E462">
            <v>1020</v>
          </cell>
          <cell r="F462">
            <v>5</v>
          </cell>
          <cell r="G462">
            <v>55.39</v>
          </cell>
          <cell r="H462">
            <v>1</v>
          </cell>
          <cell r="I462">
            <v>55.39</v>
          </cell>
        </row>
        <row r="463">
          <cell r="B463" t="str">
            <v>1000-0452</v>
          </cell>
          <cell r="C463" t="str">
            <v>HIBE</v>
          </cell>
          <cell r="D463" t="str">
            <v>OTHERS</v>
          </cell>
          <cell r="E463">
            <v>1020</v>
          </cell>
          <cell r="F463">
            <v>5</v>
          </cell>
          <cell r="G463">
            <v>33.85</v>
          </cell>
          <cell r="H463">
            <v>1</v>
          </cell>
          <cell r="I463">
            <v>33.85</v>
          </cell>
        </row>
        <row r="464">
          <cell r="B464" t="str">
            <v>1000-0454</v>
          </cell>
          <cell r="C464" t="str">
            <v>HIBE</v>
          </cell>
          <cell r="D464" t="str">
            <v>OTHERS</v>
          </cell>
          <cell r="E464">
            <v>1020</v>
          </cell>
          <cell r="F464">
            <v>5</v>
          </cell>
          <cell r="G464">
            <v>79.8</v>
          </cell>
          <cell r="H464">
            <v>1</v>
          </cell>
          <cell r="I464">
            <v>79.8</v>
          </cell>
        </row>
        <row r="465">
          <cell r="B465" t="str">
            <v>1000-0455</v>
          </cell>
          <cell r="C465" t="str">
            <v>HIBE</v>
          </cell>
          <cell r="D465" t="str">
            <v>OTHERS</v>
          </cell>
          <cell r="E465">
            <v>1020</v>
          </cell>
          <cell r="F465">
            <v>5</v>
          </cell>
          <cell r="G465">
            <v>17.03</v>
          </cell>
          <cell r="H465">
            <v>1</v>
          </cell>
          <cell r="I465">
            <v>17.03</v>
          </cell>
        </row>
        <row r="466">
          <cell r="B466" t="str">
            <v>1000-0457</v>
          </cell>
          <cell r="C466" t="str">
            <v>HIBE</v>
          </cell>
          <cell r="D466" t="str">
            <v>OTHERS</v>
          </cell>
          <cell r="E466">
            <v>1020</v>
          </cell>
          <cell r="F466">
            <v>5</v>
          </cell>
          <cell r="G466">
            <v>30.24</v>
          </cell>
          <cell r="H466">
            <v>1</v>
          </cell>
          <cell r="I466">
            <v>30.24</v>
          </cell>
        </row>
        <row r="467">
          <cell r="B467" t="str">
            <v>1000-0458</v>
          </cell>
          <cell r="C467" t="str">
            <v>HIBE</v>
          </cell>
          <cell r="D467" t="str">
            <v>OTHERS</v>
          </cell>
          <cell r="E467">
            <v>1020</v>
          </cell>
          <cell r="F467">
            <v>5</v>
          </cell>
          <cell r="G467">
            <v>105</v>
          </cell>
          <cell r="H467">
            <v>1</v>
          </cell>
          <cell r="I467">
            <v>105</v>
          </cell>
        </row>
        <row r="468">
          <cell r="B468" t="str">
            <v>1000-0460</v>
          </cell>
          <cell r="C468" t="str">
            <v>HIBE</v>
          </cell>
          <cell r="D468" t="str">
            <v>OTHERS</v>
          </cell>
          <cell r="E468">
            <v>1020</v>
          </cell>
          <cell r="F468">
            <v>5</v>
          </cell>
          <cell r="G468">
            <v>59.7</v>
          </cell>
          <cell r="H468">
            <v>1</v>
          </cell>
          <cell r="I468">
            <v>59.7</v>
          </cell>
        </row>
        <row r="469">
          <cell r="B469" t="str">
            <v>1000-0461</v>
          </cell>
          <cell r="C469" t="str">
            <v>HIBE</v>
          </cell>
          <cell r="D469" t="str">
            <v>OTHERS</v>
          </cell>
          <cell r="E469">
            <v>1020</v>
          </cell>
          <cell r="F469">
            <v>5</v>
          </cell>
          <cell r="G469">
            <v>33.950000000000003</v>
          </cell>
          <cell r="H469">
            <v>1</v>
          </cell>
          <cell r="I469">
            <v>33.950000000000003</v>
          </cell>
        </row>
        <row r="470">
          <cell r="B470" t="str">
            <v>1000-0462</v>
          </cell>
          <cell r="C470" t="str">
            <v>HIBE</v>
          </cell>
          <cell r="D470" t="str">
            <v>OTHERS</v>
          </cell>
          <cell r="E470">
            <v>1020</v>
          </cell>
          <cell r="F470">
            <v>5</v>
          </cell>
          <cell r="G470">
            <v>0</v>
          </cell>
          <cell r="H470">
            <v>1</v>
          </cell>
          <cell r="I470">
            <v>0</v>
          </cell>
        </row>
        <row r="471">
          <cell r="B471" t="str">
            <v>1000-0463</v>
          </cell>
          <cell r="C471" t="str">
            <v>HIBE</v>
          </cell>
          <cell r="D471" t="str">
            <v>OTHERS</v>
          </cell>
          <cell r="E471">
            <v>1020</v>
          </cell>
          <cell r="F471">
            <v>5</v>
          </cell>
          <cell r="G471">
            <v>62.06</v>
          </cell>
          <cell r="H471">
            <v>1</v>
          </cell>
          <cell r="I471">
            <v>62.06</v>
          </cell>
        </row>
        <row r="472">
          <cell r="B472" t="str">
            <v>1000-0464</v>
          </cell>
          <cell r="C472" t="str">
            <v>HIBE</v>
          </cell>
          <cell r="D472" t="str">
            <v>OTHERS</v>
          </cell>
          <cell r="E472">
            <v>1020</v>
          </cell>
          <cell r="F472">
            <v>5</v>
          </cell>
          <cell r="G472">
            <v>60.48</v>
          </cell>
          <cell r="H472">
            <v>1</v>
          </cell>
          <cell r="I472">
            <v>60.48</v>
          </cell>
        </row>
        <row r="473">
          <cell r="B473" t="str">
            <v>1000-0465</v>
          </cell>
          <cell r="C473" t="str">
            <v>HIBE</v>
          </cell>
          <cell r="D473" t="str">
            <v>OTHERS</v>
          </cell>
          <cell r="E473">
            <v>1020</v>
          </cell>
          <cell r="F473">
            <v>5</v>
          </cell>
          <cell r="G473">
            <v>24.15</v>
          </cell>
          <cell r="H473">
            <v>1</v>
          </cell>
          <cell r="I473">
            <v>24.15</v>
          </cell>
        </row>
        <row r="474">
          <cell r="B474" t="str">
            <v>1000-0466</v>
          </cell>
          <cell r="C474" t="str">
            <v>HIBE</v>
          </cell>
          <cell r="D474" t="str">
            <v>OTHERS</v>
          </cell>
          <cell r="E474">
            <v>1020</v>
          </cell>
          <cell r="F474">
            <v>5</v>
          </cell>
          <cell r="G474">
            <v>31.08</v>
          </cell>
          <cell r="H474">
            <v>1</v>
          </cell>
          <cell r="I474">
            <v>31.08</v>
          </cell>
        </row>
        <row r="475">
          <cell r="B475" t="str">
            <v>1000-0467</v>
          </cell>
          <cell r="C475" t="str">
            <v>HIBE</v>
          </cell>
          <cell r="D475" t="str">
            <v>OTHERS</v>
          </cell>
          <cell r="E475">
            <v>1020</v>
          </cell>
          <cell r="F475">
            <v>5</v>
          </cell>
          <cell r="G475">
            <v>21.07</v>
          </cell>
          <cell r="H475">
            <v>1</v>
          </cell>
          <cell r="I475">
            <v>21.07</v>
          </cell>
        </row>
        <row r="476">
          <cell r="B476" t="str">
            <v>1000-0468</v>
          </cell>
          <cell r="C476" t="str">
            <v>HIBE</v>
          </cell>
          <cell r="D476" t="str">
            <v>OTHERS</v>
          </cell>
          <cell r="E476">
            <v>1020</v>
          </cell>
          <cell r="F476">
            <v>5</v>
          </cell>
          <cell r="G476">
            <v>15.35</v>
          </cell>
          <cell r="H476">
            <v>1</v>
          </cell>
          <cell r="I476">
            <v>15.35</v>
          </cell>
        </row>
        <row r="477">
          <cell r="B477" t="str">
            <v>1000-0469</v>
          </cell>
          <cell r="C477" t="str">
            <v>HIBE</v>
          </cell>
          <cell r="D477" t="str">
            <v>OTHERS</v>
          </cell>
          <cell r="E477">
            <v>1020</v>
          </cell>
          <cell r="F477">
            <v>5</v>
          </cell>
          <cell r="G477">
            <v>73.849999999999994</v>
          </cell>
          <cell r="H477">
            <v>1</v>
          </cell>
          <cell r="I477">
            <v>73.849999999999994</v>
          </cell>
        </row>
        <row r="478">
          <cell r="B478" t="str">
            <v>1000-0470</v>
          </cell>
          <cell r="C478" t="str">
            <v>HIBE</v>
          </cell>
          <cell r="D478" t="str">
            <v>OTHERS</v>
          </cell>
          <cell r="E478">
            <v>1020</v>
          </cell>
          <cell r="F478">
            <v>5</v>
          </cell>
          <cell r="G478">
            <v>92.32</v>
          </cell>
          <cell r="H478">
            <v>1</v>
          </cell>
          <cell r="I478">
            <v>92.32</v>
          </cell>
        </row>
        <row r="479">
          <cell r="B479" t="str">
            <v>1000-0471</v>
          </cell>
          <cell r="C479" t="str">
            <v>HIBE</v>
          </cell>
          <cell r="D479" t="str">
            <v>OTHERS</v>
          </cell>
          <cell r="E479">
            <v>1020</v>
          </cell>
          <cell r="F479">
            <v>5</v>
          </cell>
          <cell r="G479">
            <v>77.959999999999994</v>
          </cell>
          <cell r="H479">
            <v>1</v>
          </cell>
          <cell r="I479">
            <v>77.959999999999994</v>
          </cell>
        </row>
        <row r="480">
          <cell r="B480" t="str">
            <v>1000-0473</v>
          </cell>
          <cell r="C480" t="str">
            <v>HIBE</v>
          </cell>
          <cell r="D480" t="str">
            <v>OTHERS</v>
          </cell>
          <cell r="E480">
            <v>1020</v>
          </cell>
          <cell r="F480">
            <v>5</v>
          </cell>
          <cell r="G480">
            <v>276.95</v>
          </cell>
          <cell r="H480">
            <v>1</v>
          </cell>
          <cell r="I480">
            <v>276.95</v>
          </cell>
        </row>
        <row r="481">
          <cell r="B481" t="str">
            <v>1000-0477</v>
          </cell>
          <cell r="C481" t="str">
            <v>HIBE</v>
          </cell>
          <cell r="D481" t="str">
            <v>OTHERS</v>
          </cell>
          <cell r="E481">
            <v>1020</v>
          </cell>
          <cell r="F481">
            <v>5</v>
          </cell>
          <cell r="G481">
            <v>199</v>
          </cell>
          <cell r="H481">
            <v>1</v>
          </cell>
          <cell r="I481">
            <v>199</v>
          </cell>
        </row>
        <row r="482">
          <cell r="B482" t="str">
            <v>1000-0479</v>
          </cell>
          <cell r="C482" t="str">
            <v>HIBE</v>
          </cell>
          <cell r="D482" t="str">
            <v>OTHERS</v>
          </cell>
          <cell r="E482">
            <v>1020</v>
          </cell>
          <cell r="F482">
            <v>5</v>
          </cell>
          <cell r="G482">
            <v>18.899999999999999</v>
          </cell>
          <cell r="H482">
            <v>1</v>
          </cell>
          <cell r="I482">
            <v>18.899999999999999</v>
          </cell>
        </row>
        <row r="483">
          <cell r="B483" t="str">
            <v>1000-0481</v>
          </cell>
          <cell r="C483" t="str">
            <v>HIBE</v>
          </cell>
          <cell r="D483" t="str">
            <v>OTHERS</v>
          </cell>
          <cell r="E483">
            <v>1020</v>
          </cell>
          <cell r="F483">
            <v>5</v>
          </cell>
          <cell r="G483">
            <v>45.13</v>
          </cell>
          <cell r="H483">
            <v>1</v>
          </cell>
          <cell r="I483">
            <v>45.13</v>
          </cell>
        </row>
        <row r="484">
          <cell r="B484" t="str">
            <v>1000-0482</v>
          </cell>
          <cell r="C484" t="str">
            <v>HIBE</v>
          </cell>
          <cell r="D484" t="str">
            <v>OTHERS</v>
          </cell>
          <cell r="E484">
            <v>1020</v>
          </cell>
          <cell r="F484">
            <v>5</v>
          </cell>
          <cell r="G484">
            <v>46.2</v>
          </cell>
          <cell r="H484">
            <v>1</v>
          </cell>
          <cell r="I484">
            <v>46.2</v>
          </cell>
        </row>
        <row r="485">
          <cell r="B485" t="str">
            <v>1000-0485</v>
          </cell>
          <cell r="C485" t="str">
            <v>HIBE</v>
          </cell>
          <cell r="D485" t="str">
            <v>OTHERS</v>
          </cell>
          <cell r="E485">
            <v>1020</v>
          </cell>
          <cell r="F485">
            <v>5</v>
          </cell>
          <cell r="G485">
            <v>80.010000000000005</v>
          </cell>
          <cell r="H485">
            <v>1</v>
          </cell>
          <cell r="I485">
            <v>80.010000000000005</v>
          </cell>
        </row>
        <row r="486">
          <cell r="B486" t="str">
            <v>1000-0486</v>
          </cell>
          <cell r="C486" t="str">
            <v>HIBE</v>
          </cell>
          <cell r="D486" t="str">
            <v>OTHERS</v>
          </cell>
          <cell r="E486">
            <v>1020</v>
          </cell>
          <cell r="F486">
            <v>5</v>
          </cell>
          <cell r="G486">
            <v>31.5</v>
          </cell>
          <cell r="H486">
            <v>1</v>
          </cell>
          <cell r="I486">
            <v>31.5</v>
          </cell>
        </row>
        <row r="487">
          <cell r="B487" t="str">
            <v>1000-0487</v>
          </cell>
          <cell r="C487" t="str">
            <v>HIBE</v>
          </cell>
          <cell r="D487" t="str">
            <v>OTHERS</v>
          </cell>
          <cell r="E487">
            <v>1020</v>
          </cell>
          <cell r="F487">
            <v>5</v>
          </cell>
          <cell r="G487">
            <v>31.94</v>
          </cell>
          <cell r="H487">
            <v>1</v>
          </cell>
          <cell r="I487">
            <v>31.94</v>
          </cell>
        </row>
        <row r="488">
          <cell r="B488" t="str">
            <v>1000-0490</v>
          </cell>
          <cell r="C488" t="str">
            <v>HIBE</v>
          </cell>
          <cell r="D488" t="str">
            <v>OTHERS</v>
          </cell>
          <cell r="E488">
            <v>1020</v>
          </cell>
          <cell r="F488">
            <v>5</v>
          </cell>
          <cell r="G488">
            <v>34.229999999999997</v>
          </cell>
          <cell r="H488">
            <v>1</v>
          </cell>
          <cell r="I488">
            <v>34.229999999999997</v>
          </cell>
        </row>
        <row r="489">
          <cell r="B489" t="str">
            <v>1000-0491</v>
          </cell>
          <cell r="C489" t="str">
            <v>HIBE</v>
          </cell>
          <cell r="D489" t="str">
            <v>OTHERS</v>
          </cell>
          <cell r="E489">
            <v>1020</v>
          </cell>
          <cell r="F489">
            <v>5</v>
          </cell>
          <cell r="G489">
            <v>61.85</v>
          </cell>
          <cell r="H489">
            <v>1</v>
          </cell>
          <cell r="I489">
            <v>61.85</v>
          </cell>
        </row>
        <row r="490">
          <cell r="B490" t="str">
            <v>1000-0493</v>
          </cell>
          <cell r="C490" t="str">
            <v>HIBE</v>
          </cell>
          <cell r="D490" t="str">
            <v>OTHERS</v>
          </cell>
          <cell r="E490">
            <v>1020</v>
          </cell>
          <cell r="F490">
            <v>5</v>
          </cell>
          <cell r="G490">
            <v>41.75</v>
          </cell>
          <cell r="H490">
            <v>1</v>
          </cell>
          <cell r="I490">
            <v>41.75</v>
          </cell>
        </row>
        <row r="491">
          <cell r="B491" t="str">
            <v>1000-0499</v>
          </cell>
          <cell r="C491" t="str">
            <v>HIBE</v>
          </cell>
          <cell r="D491" t="str">
            <v>OTHERS</v>
          </cell>
          <cell r="E491">
            <v>1020</v>
          </cell>
          <cell r="F491">
            <v>5</v>
          </cell>
          <cell r="G491">
            <v>779.57</v>
          </cell>
          <cell r="H491">
            <v>1</v>
          </cell>
          <cell r="I491">
            <v>779.57</v>
          </cell>
        </row>
        <row r="492">
          <cell r="B492" t="str">
            <v>1000-0500</v>
          </cell>
          <cell r="C492" t="str">
            <v>HIBE</v>
          </cell>
          <cell r="D492" t="str">
            <v>OTHERS</v>
          </cell>
          <cell r="E492">
            <v>1020</v>
          </cell>
          <cell r="F492">
            <v>5</v>
          </cell>
          <cell r="G492">
            <v>40.619999999999997</v>
          </cell>
          <cell r="H492">
            <v>1</v>
          </cell>
          <cell r="I492">
            <v>40.619999999999997</v>
          </cell>
        </row>
        <row r="493">
          <cell r="B493" t="str">
            <v>1000-0501</v>
          </cell>
          <cell r="C493" t="str">
            <v>HIBE</v>
          </cell>
          <cell r="D493" t="str">
            <v>OTHERS</v>
          </cell>
          <cell r="E493">
            <v>1020</v>
          </cell>
          <cell r="F493">
            <v>5</v>
          </cell>
          <cell r="G493">
            <v>69.75</v>
          </cell>
          <cell r="H493">
            <v>1</v>
          </cell>
          <cell r="I493">
            <v>69.75</v>
          </cell>
        </row>
        <row r="494">
          <cell r="B494" t="str">
            <v>1000-0502</v>
          </cell>
          <cell r="C494" t="str">
            <v>HIBE</v>
          </cell>
          <cell r="D494" t="str">
            <v>OTHERS</v>
          </cell>
          <cell r="E494">
            <v>1020</v>
          </cell>
          <cell r="F494">
            <v>5</v>
          </cell>
          <cell r="G494">
            <v>67.7</v>
          </cell>
          <cell r="H494">
            <v>1</v>
          </cell>
          <cell r="I494">
            <v>67.7</v>
          </cell>
        </row>
        <row r="495">
          <cell r="B495" t="str">
            <v>1000-0503</v>
          </cell>
          <cell r="C495" t="str">
            <v>HIBE</v>
          </cell>
          <cell r="D495" t="str">
            <v>OTHERS</v>
          </cell>
          <cell r="E495">
            <v>1020</v>
          </cell>
          <cell r="F495">
            <v>5</v>
          </cell>
          <cell r="G495">
            <v>51.49</v>
          </cell>
          <cell r="H495">
            <v>1</v>
          </cell>
          <cell r="I495">
            <v>51.49</v>
          </cell>
        </row>
        <row r="496">
          <cell r="B496" t="str">
            <v>1000-0505</v>
          </cell>
          <cell r="C496" t="str">
            <v>HIBE</v>
          </cell>
          <cell r="D496" t="str">
            <v>OTHERS</v>
          </cell>
          <cell r="E496">
            <v>1020</v>
          </cell>
          <cell r="F496">
            <v>5</v>
          </cell>
          <cell r="G496">
            <v>178.38</v>
          </cell>
          <cell r="H496">
            <v>1</v>
          </cell>
          <cell r="I496">
            <v>178.38</v>
          </cell>
        </row>
        <row r="497">
          <cell r="B497" t="str">
            <v>1000-0506</v>
          </cell>
          <cell r="C497" t="str">
            <v>HIBE</v>
          </cell>
          <cell r="D497" t="str">
            <v>OTHERS</v>
          </cell>
          <cell r="E497">
            <v>1020</v>
          </cell>
          <cell r="F497">
            <v>5</v>
          </cell>
          <cell r="G497">
            <v>28.93</v>
          </cell>
          <cell r="H497">
            <v>1</v>
          </cell>
          <cell r="I497">
            <v>28.93</v>
          </cell>
        </row>
        <row r="498">
          <cell r="B498" t="str">
            <v>1000-0507</v>
          </cell>
          <cell r="C498" t="str">
            <v>HIBE</v>
          </cell>
          <cell r="D498" t="str">
            <v>OTHERS</v>
          </cell>
          <cell r="E498">
            <v>1020</v>
          </cell>
          <cell r="F498">
            <v>5</v>
          </cell>
          <cell r="G498">
            <v>48.46</v>
          </cell>
          <cell r="H498">
            <v>1</v>
          </cell>
          <cell r="I498">
            <v>48.46</v>
          </cell>
        </row>
        <row r="499">
          <cell r="B499" t="str">
            <v>1000-0508</v>
          </cell>
          <cell r="C499" t="str">
            <v>HIBE</v>
          </cell>
          <cell r="D499" t="str">
            <v>OTHERS</v>
          </cell>
          <cell r="E499">
            <v>1020</v>
          </cell>
          <cell r="F499">
            <v>5</v>
          </cell>
          <cell r="G499">
            <v>123.09</v>
          </cell>
          <cell r="H499">
            <v>1</v>
          </cell>
          <cell r="I499">
            <v>123.09</v>
          </cell>
        </row>
        <row r="500">
          <cell r="B500" t="str">
            <v>1000-0509</v>
          </cell>
          <cell r="C500" t="str">
            <v>HIBE</v>
          </cell>
          <cell r="D500" t="str">
            <v>OTHERS</v>
          </cell>
          <cell r="E500">
            <v>1020</v>
          </cell>
          <cell r="F500">
            <v>5</v>
          </cell>
          <cell r="G500">
            <v>73.069999999999993</v>
          </cell>
          <cell r="H500">
            <v>1</v>
          </cell>
          <cell r="I500">
            <v>73.069999999999993</v>
          </cell>
        </row>
        <row r="501">
          <cell r="B501" t="str">
            <v>1000-0510</v>
          </cell>
          <cell r="C501" t="str">
            <v>HIBE</v>
          </cell>
          <cell r="D501" t="str">
            <v>OTHERS</v>
          </cell>
          <cell r="E501">
            <v>1020</v>
          </cell>
          <cell r="F501">
            <v>5</v>
          </cell>
          <cell r="G501">
            <v>58.88</v>
          </cell>
          <cell r="H501">
            <v>1</v>
          </cell>
          <cell r="I501">
            <v>58.88</v>
          </cell>
        </row>
        <row r="502">
          <cell r="B502" t="str">
            <v>1000-0511</v>
          </cell>
          <cell r="C502" t="str">
            <v>HIBE</v>
          </cell>
          <cell r="D502" t="str">
            <v>OTHERS</v>
          </cell>
          <cell r="E502">
            <v>1020</v>
          </cell>
          <cell r="F502">
            <v>5</v>
          </cell>
          <cell r="G502">
            <v>0</v>
          </cell>
          <cell r="H502">
            <v>1</v>
          </cell>
          <cell r="I502">
            <v>0</v>
          </cell>
        </row>
        <row r="503">
          <cell r="B503" t="str">
            <v>1000-0512</v>
          </cell>
          <cell r="C503" t="str">
            <v>HIBE</v>
          </cell>
          <cell r="D503" t="str">
            <v>OTHERS</v>
          </cell>
          <cell r="E503">
            <v>1020</v>
          </cell>
          <cell r="F503">
            <v>5</v>
          </cell>
          <cell r="G503">
            <v>30.57</v>
          </cell>
          <cell r="H503">
            <v>1</v>
          </cell>
          <cell r="I503">
            <v>30.57</v>
          </cell>
        </row>
        <row r="504">
          <cell r="B504" t="str">
            <v>1000-0513</v>
          </cell>
          <cell r="C504" t="str">
            <v>HIBE</v>
          </cell>
          <cell r="D504" t="str">
            <v>OTHERS</v>
          </cell>
          <cell r="E504">
            <v>1020</v>
          </cell>
          <cell r="F504">
            <v>5</v>
          </cell>
          <cell r="G504">
            <v>77.7</v>
          </cell>
          <cell r="H504">
            <v>1</v>
          </cell>
          <cell r="I504">
            <v>77.7</v>
          </cell>
        </row>
        <row r="505">
          <cell r="B505" t="str">
            <v>1000-0514</v>
          </cell>
          <cell r="C505" t="str">
            <v>HIBE</v>
          </cell>
          <cell r="D505" t="str">
            <v>OTHERS</v>
          </cell>
          <cell r="E505">
            <v>1020</v>
          </cell>
          <cell r="F505">
            <v>5</v>
          </cell>
          <cell r="G505">
            <v>105.84</v>
          </cell>
          <cell r="H505">
            <v>1</v>
          </cell>
          <cell r="I505">
            <v>105.84</v>
          </cell>
        </row>
        <row r="506">
          <cell r="B506" t="str">
            <v>1000-0515</v>
          </cell>
          <cell r="C506" t="str">
            <v>HIBE</v>
          </cell>
          <cell r="D506" t="str">
            <v>OTHERS</v>
          </cell>
          <cell r="E506">
            <v>1020</v>
          </cell>
          <cell r="F506">
            <v>5</v>
          </cell>
          <cell r="G506">
            <v>0</v>
          </cell>
          <cell r="H506">
            <v>1</v>
          </cell>
          <cell r="I506">
            <v>0</v>
          </cell>
        </row>
        <row r="507">
          <cell r="B507" t="str">
            <v>1000-0516</v>
          </cell>
          <cell r="C507" t="str">
            <v>HIBE</v>
          </cell>
          <cell r="D507" t="str">
            <v>OTHERS</v>
          </cell>
          <cell r="E507">
            <v>1020</v>
          </cell>
          <cell r="F507">
            <v>5</v>
          </cell>
          <cell r="G507">
            <v>51.45</v>
          </cell>
          <cell r="H507">
            <v>1</v>
          </cell>
          <cell r="I507">
            <v>51.45</v>
          </cell>
        </row>
        <row r="508">
          <cell r="B508" t="str">
            <v>1000-0524</v>
          </cell>
          <cell r="C508" t="str">
            <v>HIBE</v>
          </cell>
          <cell r="D508" t="str">
            <v>OTHERS</v>
          </cell>
          <cell r="E508">
            <v>1020</v>
          </cell>
          <cell r="F508">
            <v>5</v>
          </cell>
          <cell r="G508">
            <v>0</v>
          </cell>
          <cell r="H508">
            <v>1</v>
          </cell>
          <cell r="I508">
            <v>0</v>
          </cell>
        </row>
        <row r="509">
          <cell r="B509" t="str">
            <v>1000-0526</v>
          </cell>
          <cell r="C509" t="str">
            <v>HIBE</v>
          </cell>
          <cell r="D509" t="str">
            <v>OTHERS</v>
          </cell>
          <cell r="E509">
            <v>1020</v>
          </cell>
          <cell r="F509">
            <v>5</v>
          </cell>
          <cell r="G509">
            <v>52.11</v>
          </cell>
          <cell r="H509">
            <v>1</v>
          </cell>
          <cell r="I509">
            <v>52.11</v>
          </cell>
        </row>
        <row r="510">
          <cell r="B510" t="str">
            <v>1000-0527</v>
          </cell>
          <cell r="C510" t="str">
            <v>HIBE</v>
          </cell>
          <cell r="D510" t="str">
            <v>OTHERS</v>
          </cell>
          <cell r="E510">
            <v>1020</v>
          </cell>
          <cell r="F510">
            <v>5</v>
          </cell>
          <cell r="G510">
            <v>87.15</v>
          </cell>
          <cell r="H510">
            <v>1</v>
          </cell>
          <cell r="I510">
            <v>87.15</v>
          </cell>
        </row>
        <row r="511">
          <cell r="B511" t="str">
            <v>1000-0528</v>
          </cell>
          <cell r="C511" t="str">
            <v>HIBE</v>
          </cell>
          <cell r="D511" t="str">
            <v>OTHERS</v>
          </cell>
          <cell r="E511">
            <v>1020</v>
          </cell>
          <cell r="F511">
            <v>5</v>
          </cell>
          <cell r="G511">
            <v>0</v>
          </cell>
          <cell r="H511">
            <v>1</v>
          </cell>
          <cell r="I511">
            <v>0</v>
          </cell>
        </row>
        <row r="512">
          <cell r="B512" t="str">
            <v>1000-0529</v>
          </cell>
          <cell r="C512" t="str">
            <v>HIBE</v>
          </cell>
          <cell r="D512" t="str">
            <v>OTHERS</v>
          </cell>
          <cell r="E512">
            <v>1020</v>
          </cell>
          <cell r="F512">
            <v>5</v>
          </cell>
          <cell r="G512">
            <v>0</v>
          </cell>
          <cell r="H512">
            <v>1</v>
          </cell>
          <cell r="I512">
            <v>0</v>
          </cell>
        </row>
        <row r="513">
          <cell r="B513" t="str">
            <v>1000-0530</v>
          </cell>
          <cell r="C513" t="str">
            <v>HIBE</v>
          </cell>
          <cell r="D513" t="str">
            <v>OTHERS</v>
          </cell>
          <cell r="E513">
            <v>1020</v>
          </cell>
          <cell r="F513">
            <v>5</v>
          </cell>
          <cell r="G513">
            <v>67.2</v>
          </cell>
          <cell r="H513">
            <v>1</v>
          </cell>
          <cell r="I513">
            <v>67.2</v>
          </cell>
        </row>
        <row r="514">
          <cell r="B514" t="str">
            <v>1000-0531</v>
          </cell>
          <cell r="C514" t="str">
            <v>HIBE</v>
          </cell>
          <cell r="D514" t="str">
            <v>OTHERS</v>
          </cell>
          <cell r="E514">
            <v>1020</v>
          </cell>
          <cell r="F514">
            <v>5</v>
          </cell>
          <cell r="G514">
            <v>72.45</v>
          </cell>
          <cell r="H514">
            <v>1</v>
          </cell>
          <cell r="I514">
            <v>72.45</v>
          </cell>
        </row>
        <row r="515">
          <cell r="B515" t="str">
            <v>1000-0533</v>
          </cell>
          <cell r="C515" t="str">
            <v>HIBE</v>
          </cell>
          <cell r="D515" t="str">
            <v>OTHERS</v>
          </cell>
          <cell r="E515">
            <v>1020</v>
          </cell>
          <cell r="F515">
            <v>5</v>
          </cell>
          <cell r="G515">
            <v>47.18</v>
          </cell>
          <cell r="H515">
            <v>1</v>
          </cell>
          <cell r="I515">
            <v>47.18</v>
          </cell>
        </row>
        <row r="516">
          <cell r="B516" t="str">
            <v>1000-0534</v>
          </cell>
          <cell r="C516" t="str">
            <v>HIBE</v>
          </cell>
          <cell r="D516" t="str">
            <v>OTHERS</v>
          </cell>
          <cell r="E516">
            <v>1020</v>
          </cell>
          <cell r="F516">
            <v>5</v>
          </cell>
          <cell r="G516">
            <v>127.19</v>
          </cell>
          <cell r="H516">
            <v>1</v>
          </cell>
          <cell r="I516">
            <v>127.19</v>
          </cell>
        </row>
        <row r="517">
          <cell r="B517" t="str">
            <v>1000-0535</v>
          </cell>
          <cell r="C517" t="str">
            <v>HIBE</v>
          </cell>
          <cell r="D517" t="str">
            <v>OTHERS</v>
          </cell>
          <cell r="E517">
            <v>1020</v>
          </cell>
          <cell r="F517">
            <v>5</v>
          </cell>
          <cell r="G517">
            <v>0</v>
          </cell>
          <cell r="H517">
            <v>1</v>
          </cell>
          <cell r="I517">
            <v>0</v>
          </cell>
        </row>
        <row r="518">
          <cell r="B518" t="str">
            <v>1000-0536</v>
          </cell>
          <cell r="C518" t="str">
            <v>HIBE</v>
          </cell>
          <cell r="D518" t="str">
            <v>OTHERS</v>
          </cell>
          <cell r="E518">
            <v>1020</v>
          </cell>
          <cell r="F518">
            <v>5</v>
          </cell>
          <cell r="G518">
            <v>68.040000000000006</v>
          </cell>
          <cell r="H518">
            <v>1</v>
          </cell>
          <cell r="I518">
            <v>68.040000000000006</v>
          </cell>
        </row>
        <row r="519">
          <cell r="B519" t="str">
            <v>1000-0537</v>
          </cell>
          <cell r="C519" t="str">
            <v>HIBE</v>
          </cell>
          <cell r="D519" t="str">
            <v>OTHERS</v>
          </cell>
          <cell r="E519">
            <v>1020</v>
          </cell>
          <cell r="F519">
            <v>5</v>
          </cell>
          <cell r="G519">
            <v>0</v>
          </cell>
          <cell r="H519">
            <v>1</v>
          </cell>
          <cell r="I519">
            <v>0</v>
          </cell>
        </row>
        <row r="520">
          <cell r="B520" t="str">
            <v>1000-0540</v>
          </cell>
          <cell r="C520" t="str">
            <v>HIBE</v>
          </cell>
          <cell r="D520" t="str">
            <v>OTHERS</v>
          </cell>
          <cell r="E520">
            <v>1020</v>
          </cell>
          <cell r="F520">
            <v>5</v>
          </cell>
          <cell r="G520">
            <v>0</v>
          </cell>
          <cell r="H520">
            <v>1</v>
          </cell>
          <cell r="I520">
            <v>0</v>
          </cell>
        </row>
        <row r="521">
          <cell r="B521" t="str">
            <v>1000-0543</v>
          </cell>
          <cell r="C521" t="str">
            <v>HIBE</v>
          </cell>
          <cell r="D521" t="str">
            <v>OTHERS</v>
          </cell>
          <cell r="E521">
            <v>1020</v>
          </cell>
          <cell r="F521">
            <v>5</v>
          </cell>
          <cell r="G521">
            <v>165.9</v>
          </cell>
          <cell r="H521">
            <v>1</v>
          </cell>
          <cell r="I521">
            <v>165.9</v>
          </cell>
        </row>
        <row r="522">
          <cell r="B522" t="str">
            <v>1000-0546</v>
          </cell>
          <cell r="C522" t="str">
            <v>HIBE</v>
          </cell>
          <cell r="D522" t="str">
            <v>OTHERS</v>
          </cell>
          <cell r="E522">
            <v>1020</v>
          </cell>
          <cell r="F522">
            <v>5</v>
          </cell>
          <cell r="G522">
            <v>68.040000000000006</v>
          </cell>
          <cell r="H522">
            <v>1</v>
          </cell>
          <cell r="I522">
            <v>68.040000000000006</v>
          </cell>
        </row>
        <row r="523">
          <cell r="B523" t="str">
            <v>1000-0550</v>
          </cell>
          <cell r="C523" t="str">
            <v>HIBE</v>
          </cell>
          <cell r="D523" t="str">
            <v>OTHERS</v>
          </cell>
          <cell r="E523">
            <v>1020</v>
          </cell>
          <cell r="F523">
            <v>5</v>
          </cell>
          <cell r="G523">
            <v>213.15</v>
          </cell>
          <cell r="H523">
            <v>1</v>
          </cell>
          <cell r="I523">
            <v>213.15</v>
          </cell>
        </row>
        <row r="524">
          <cell r="B524" t="str">
            <v>1000-0554</v>
          </cell>
          <cell r="C524" t="str">
            <v>HIBE</v>
          </cell>
          <cell r="D524" t="str">
            <v>OTHERS</v>
          </cell>
          <cell r="E524">
            <v>1020</v>
          </cell>
          <cell r="F524">
            <v>5</v>
          </cell>
          <cell r="G524">
            <v>0</v>
          </cell>
          <cell r="H524">
            <v>1</v>
          </cell>
          <cell r="I524">
            <v>0</v>
          </cell>
        </row>
        <row r="525">
          <cell r="B525" t="str">
            <v>1000-0560</v>
          </cell>
          <cell r="C525" t="str">
            <v>HIBE</v>
          </cell>
          <cell r="D525" t="str">
            <v>OTHERS</v>
          </cell>
          <cell r="E525">
            <v>1020</v>
          </cell>
          <cell r="F525">
            <v>5</v>
          </cell>
          <cell r="G525">
            <v>0</v>
          </cell>
          <cell r="H525">
            <v>1</v>
          </cell>
          <cell r="I525">
            <v>0</v>
          </cell>
        </row>
        <row r="526">
          <cell r="B526" t="str">
            <v>1000-0561</v>
          </cell>
          <cell r="C526" t="str">
            <v>HIBE</v>
          </cell>
          <cell r="D526" t="str">
            <v>OTHERS</v>
          </cell>
          <cell r="E526">
            <v>1020</v>
          </cell>
          <cell r="F526">
            <v>5</v>
          </cell>
          <cell r="G526">
            <v>0</v>
          </cell>
          <cell r="H526">
            <v>1</v>
          </cell>
          <cell r="I526">
            <v>0</v>
          </cell>
        </row>
        <row r="527">
          <cell r="B527" t="str">
            <v>1000-0566</v>
          </cell>
          <cell r="C527" t="str">
            <v>HIBE</v>
          </cell>
          <cell r="D527" t="str">
            <v>OTHERS</v>
          </cell>
          <cell r="E527">
            <v>1020</v>
          </cell>
          <cell r="F527">
            <v>5</v>
          </cell>
          <cell r="G527">
            <v>0</v>
          </cell>
          <cell r="H527">
            <v>1</v>
          </cell>
          <cell r="I527">
            <v>0</v>
          </cell>
        </row>
        <row r="528">
          <cell r="B528" t="str">
            <v>1000-0569</v>
          </cell>
          <cell r="C528" t="str">
            <v>HIBE</v>
          </cell>
          <cell r="D528" t="str">
            <v>OTHERS</v>
          </cell>
          <cell r="E528">
            <v>1020</v>
          </cell>
          <cell r="F528">
            <v>5</v>
          </cell>
          <cell r="G528">
            <v>0</v>
          </cell>
          <cell r="H528">
            <v>1</v>
          </cell>
          <cell r="I528">
            <v>0</v>
          </cell>
        </row>
        <row r="529">
          <cell r="B529" t="str">
            <v>1000-0572</v>
          </cell>
          <cell r="C529" t="str">
            <v>HIBE</v>
          </cell>
          <cell r="D529" t="str">
            <v>OTHERS</v>
          </cell>
          <cell r="E529">
            <v>1020</v>
          </cell>
          <cell r="F529">
            <v>5</v>
          </cell>
          <cell r="G529">
            <v>0</v>
          </cell>
          <cell r="H529">
            <v>1</v>
          </cell>
          <cell r="I529">
            <v>0</v>
          </cell>
        </row>
        <row r="530">
          <cell r="B530" t="str">
            <v>1000-0573</v>
          </cell>
          <cell r="C530" t="str">
            <v>HIBE</v>
          </cell>
          <cell r="D530" t="str">
            <v>OTHERS</v>
          </cell>
          <cell r="E530">
            <v>1020</v>
          </cell>
          <cell r="F530">
            <v>5</v>
          </cell>
          <cell r="G530">
            <v>0</v>
          </cell>
          <cell r="H530">
            <v>1</v>
          </cell>
          <cell r="I530">
            <v>0</v>
          </cell>
        </row>
        <row r="531">
          <cell r="B531" t="str">
            <v>1000-0577</v>
          </cell>
          <cell r="C531" t="str">
            <v>HIBE</v>
          </cell>
          <cell r="D531" t="str">
            <v>OTHERS</v>
          </cell>
          <cell r="E531">
            <v>1020</v>
          </cell>
          <cell r="F531">
            <v>5</v>
          </cell>
          <cell r="G531">
            <v>0</v>
          </cell>
          <cell r="H531">
            <v>1</v>
          </cell>
          <cell r="I531">
            <v>0</v>
          </cell>
        </row>
        <row r="532">
          <cell r="B532" t="str">
            <v>40-DC-0004</v>
          </cell>
          <cell r="C532" t="str">
            <v>HIBE</v>
          </cell>
          <cell r="D532" t="str">
            <v>OTHERS</v>
          </cell>
          <cell r="E532">
            <v>1020</v>
          </cell>
          <cell r="F532">
            <v>5</v>
          </cell>
          <cell r="G532">
            <v>2059.1999999999998</v>
          </cell>
          <cell r="H532">
            <v>1</v>
          </cell>
          <cell r="I532">
            <v>2059.1999999999998</v>
          </cell>
        </row>
        <row r="533">
          <cell r="B533" t="str">
            <v>40-MS-0002</v>
          </cell>
          <cell r="C533" t="str">
            <v>HIBE</v>
          </cell>
          <cell r="D533" t="str">
            <v>OTHERS</v>
          </cell>
          <cell r="E533">
            <v>1020</v>
          </cell>
          <cell r="F533">
            <v>5</v>
          </cell>
          <cell r="G533">
            <v>3439.8</v>
          </cell>
          <cell r="H533">
            <v>1</v>
          </cell>
          <cell r="I533">
            <v>3439.8</v>
          </cell>
        </row>
        <row r="534">
          <cell r="B534" t="str">
            <v>80-DC-0001</v>
          </cell>
          <cell r="C534" t="str">
            <v>HIBE</v>
          </cell>
          <cell r="D534" t="str">
            <v>OTHERS</v>
          </cell>
          <cell r="E534">
            <v>1020</v>
          </cell>
          <cell r="F534">
            <v>5</v>
          </cell>
          <cell r="G534">
            <v>8.4</v>
          </cell>
          <cell r="H534">
            <v>1</v>
          </cell>
          <cell r="I534">
            <v>8.4</v>
          </cell>
        </row>
        <row r="535">
          <cell r="B535" t="str">
            <v>80-DC-0002</v>
          </cell>
          <cell r="C535" t="str">
            <v>HIBE</v>
          </cell>
          <cell r="D535" t="str">
            <v>OTHERS</v>
          </cell>
          <cell r="E535">
            <v>1020</v>
          </cell>
          <cell r="F535">
            <v>5</v>
          </cell>
          <cell r="G535">
            <v>8.4</v>
          </cell>
          <cell r="H535">
            <v>1</v>
          </cell>
          <cell r="I535">
            <v>8.4</v>
          </cell>
        </row>
        <row r="536">
          <cell r="B536" t="str">
            <v>80-DC-0003</v>
          </cell>
          <cell r="C536" t="str">
            <v>HIBE</v>
          </cell>
          <cell r="D536" t="str">
            <v>OTHERS</v>
          </cell>
          <cell r="E536">
            <v>1020</v>
          </cell>
          <cell r="F536">
            <v>5</v>
          </cell>
          <cell r="G536">
            <v>8.6</v>
          </cell>
          <cell r="H536">
            <v>1</v>
          </cell>
          <cell r="I536">
            <v>8.6</v>
          </cell>
        </row>
        <row r="537">
          <cell r="B537" t="str">
            <v>80-DC-0004</v>
          </cell>
          <cell r="C537" t="str">
            <v>HIBE</v>
          </cell>
          <cell r="D537" t="str">
            <v>OTHERS</v>
          </cell>
          <cell r="E537">
            <v>1020</v>
          </cell>
          <cell r="F537">
            <v>5</v>
          </cell>
          <cell r="G537">
            <v>16.2</v>
          </cell>
          <cell r="H537">
            <v>1</v>
          </cell>
          <cell r="I537">
            <v>16.2</v>
          </cell>
        </row>
        <row r="538">
          <cell r="B538" t="str">
            <v>80-DC-0005</v>
          </cell>
          <cell r="C538" t="str">
            <v>HIBE</v>
          </cell>
          <cell r="D538" t="str">
            <v>OTHERS</v>
          </cell>
          <cell r="E538">
            <v>1020</v>
          </cell>
          <cell r="F538">
            <v>5</v>
          </cell>
          <cell r="G538">
            <v>7</v>
          </cell>
          <cell r="H538">
            <v>1</v>
          </cell>
          <cell r="I538">
            <v>7</v>
          </cell>
        </row>
        <row r="539">
          <cell r="B539" t="str">
            <v>80-DC-0006</v>
          </cell>
          <cell r="C539" t="str">
            <v>HIBE</v>
          </cell>
          <cell r="D539" t="str">
            <v>OTHERS</v>
          </cell>
          <cell r="E539">
            <v>1020</v>
          </cell>
          <cell r="F539">
            <v>5</v>
          </cell>
          <cell r="G539">
            <v>7</v>
          </cell>
          <cell r="H539">
            <v>1</v>
          </cell>
          <cell r="I539">
            <v>7</v>
          </cell>
        </row>
        <row r="540">
          <cell r="B540" t="str">
            <v>80-DC-0007</v>
          </cell>
          <cell r="C540" t="str">
            <v>HIBE</v>
          </cell>
          <cell r="D540" t="str">
            <v>OTHERS</v>
          </cell>
          <cell r="E540">
            <v>1020</v>
          </cell>
          <cell r="F540">
            <v>5</v>
          </cell>
          <cell r="G540">
            <v>7.6</v>
          </cell>
          <cell r="H540">
            <v>1</v>
          </cell>
          <cell r="I540">
            <v>7.6</v>
          </cell>
        </row>
        <row r="541">
          <cell r="B541" t="str">
            <v>80-DC-0008</v>
          </cell>
          <cell r="C541" t="str">
            <v>HIBE</v>
          </cell>
          <cell r="D541" t="str">
            <v>OTHERS</v>
          </cell>
          <cell r="E541">
            <v>1020</v>
          </cell>
          <cell r="F541">
            <v>5</v>
          </cell>
          <cell r="G541">
            <v>10.199999999999999</v>
          </cell>
          <cell r="H541">
            <v>1</v>
          </cell>
          <cell r="I541">
            <v>10.199999999999999</v>
          </cell>
        </row>
        <row r="542">
          <cell r="B542" t="str">
            <v>80-DC-0009</v>
          </cell>
          <cell r="C542" t="str">
            <v>HIBE</v>
          </cell>
          <cell r="D542" t="str">
            <v>OTHERS</v>
          </cell>
          <cell r="E542">
            <v>1020</v>
          </cell>
          <cell r="F542">
            <v>5</v>
          </cell>
          <cell r="G542">
            <v>15.2</v>
          </cell>
          <cell r="H542">
            <v>1</v>
          </cell>
          <cell r="I542">
            <v>15.2</v>
          </cell>
        </row>
        <row r="543">
          <cell r="B543" t="str">
            <v>80-DC-0010</v>
          </cell>
          <cell r="C543" t="str">
            <v>HIBE</v>
          </cell>
          <cell r="D543" t="str">
            <v>OTHERS</v>
          </cell>
          <cell r="E543">
            <v>1020</v>
          </cell>
          <cell r="F543">
            <v>5</v>
          </cell>
          <cell r="G543">
            <v>19.7</v>
          </cell>
          <cell r="H543">
            <v>1</v>
          </cell>
          <cell r="I543">
            <v>19.7</v>
          </cell>
        </row>
        <row r="544">
          <cell r="B544" t="str">
            <v>80-DC-0011</v>
          </cell>
          <cell r="C544" t="str">
            <v>HIBE</v>
          </cell>
          <cell r="D544" t="str">
            <v>OTHERS</v>
          </cell>
          <cell r="E544">
            <v>1020</v>
          </cell>
          <cell r="F544">
            <v>5</v>
          </cell>
          <cell r="G544">
            <v>10.199999999999999</v>
          </cell>
          <cell r="H544">
            <v>1</v>
          </cell>
          <cell r="I544">
            <v>10.199999999999999</v>
          </cell>
        </row>
        <row r="545">
          <cell r="B545" t="str">
            <v>80-DC-0012</v>
          </cell>
          <cell r="C545" t="str">
            <v>HIBE</v>
          </cell>
          <cell r="D545" t="str">
            <v>OTHERS</v>
          </cell>
          <cell r="E545">
            <v>1020</v>
          </cell>
          <cell r="F545">
            <v>5</v>
          </cell>
          <cell r="G545">
            <v>15.2</v>
          </cell>
          <cell r="H545">
            <v>1</v>
          </cell>
          <cell r="I545">
            <v>15.2</v>
          </cell>
        </row>
        <row r="546">
          <cell r="B546" t="str">
            <v>80-DC-0013</v>
          </cell>
          <cell r="C546" t="str">
            <v>HIBE</v>
          </cell>
          <cell r="D546" t="str">
            <v>OTHERS</v>
          </cell>
          <cell r="E546">
            <v>1020</v>
          </cell>
          <cell r="F546">
            <v>5</v>
          </cell>
          <cell r="G546">
            <v>11.8</v>
          </cell>
          <cell r="H546">
            <v>1</v>
          </cell>
          <cell r="I546">
            <v>11.8</v>
          </cell>
        </row>
        <row r="547">
          <cell r="B547" t="str">
            <v>80-DC-0014</v>
          </cell>
          <cell r="C547" t="str">
            <v>HIBE</v>
          </cell>
          <cell r="D547" t="str">
            <v>OTHERS</v>
          </cell>
          <cell r="E547">
            <v>1020</v>
          </cell>
          <cell r="F547">
            <v>5</v>
          </cell>
          <cell r="G547">
            <v>16.5</v>
          </cell>
          <cell r="H547">
            <v>1</v>
          </cell>
          <cell r="I547">
            <v>16.5</v>
          </cell>
        </row>
        <row r="548">
          <cell r="B548" t="str">
            <v>80-DC-0015</v>
          </cell>
          <cell r="C548" t="str">
            <v>HIBE</v>
          </cell>
          <cell r="D548" t="str">
            <v>OTHERS</v>
          </cell>
          <cell r="E548">
            <v>1020</v>
          </cell>
          <cell r="F548">
            <v>5</v>
          </cell>
          <cell r="G548">
            <v>13.3</v>
          </cell>
          <cell r="H548">
            <v>1</v>
          </cell>
          <cell r="I548">
            <v>13.3</v>
          </cell>
        </row>
        <row r="549">
          <cell r="B549" t="str">
            <v>80-DC-0016</v>
          </cell>
          <cell r="C549" t="str">
            <v>HIBE</v>
          </cell>
          <cell r="D549" t="str">
            <v>OTHERS</v>
          </cell>
          <cell r="E549">
            <v>1020</v>
          </cell>
          <cell r="F549">
            <v>5</v>
          </cell>
          <cell r="G549">
            <v>17.7</v>
          </cell>
          <cell r="H549">
            <v>1</v>
          </cell>
          <cell r="I549">
            <v>17.7</v>
          </cell>
        </row>
        <row r="550">
          <cell r="B550" t="str">
            <v>80-DC-0017</v>
          </cell>
          <cell r="C550" t="str">
            <v>HIBE</v>
          </cell>
          <cell r="D550" t="str">
            <v>OTHERS</v>
          </cell>
          <cell r="E550">
            <v>1020</v>
          </cell>
          <cell r="F550">
            <v>5</v>
          </cell>
          <cell r="G550">
            <v>31.2</v>
          </cell>
          <cell r="H550">
            <v>1</v>
          </cell>
          <cell r="I550">
            <v>31.2</v>
          </cell>
        </row>
        <row r="551">
          <cell r="B551" t="str">
            <v>80-DC-0018</v>
          </cell>
          <cell r="C551" t="str">
            <v>HIBE</v>
          </cell>
          <cell r="D551" t="str">
            <v>OTHERS</v>
          </cell>
          <cell r="E551">
            <v>1020</v>
          </cell>
          <cell r="F551">
            <v>5</v>
          </cell>
          <cell r="G551">
            <v>14.6</v>
          </cell>
          <cell r="H551">
            <v>1</v>
          </cell>
          <cell r="I551">
            <v>14.6</v>
          </cell>
        </row>
        <row r="552">
          <cell r="B552" t="str">
            <v>80-DC-0019</v>
          </cell>
          <cell r="C552" t="str">
            <v>HIBE</v>
          </cell>
          <cell r="D552" t="str">
            <v>OTHERS</v>
          </cell>
          <cell r="E552">
            <v>1020</v>
          </cell>
          <cell r="F552">
            <v>5</v>
          </cell>
          <cell r="G552">
            <v>15.8</v>
          </cell>
          <cell r="H552">
            <v>1</v>
          </cell>
          <cell r="I552">
            <v>15.8</v>
          </cell>
        </row>
        <row r="553">
          <cell r="B553" t="str">
            <v>80-DC-0020</v>
          </cell>
          <cell r="C553" t="str">
            <v>HIBE</v>
          </cell>
          <cell r="D553" t="str">
            <v>OTHERS</v>
          </cell>
          <cell r="E553">
            <v>1020</v>
          </cell>
          <cell r="F553">
            <v>5</v>
          </cell>
          <cell r="G553">
            <v>27.4</v>
          </cell>
          <cell r="H553">
            <v>1</v>
          </cell>
          <cell r="I553">
            <v>27.4</v>
          </cell>
        </row>
        <row r="554">
          <cell r="B554" t="str">
            <v>80-DC-0021</v>
          </cell>
          <cell r="C554" t="str">
            <v>HIBE</v>
          </cell>
          <cell r="D554" t="str">
            <v>OTHERS</v>
          </cell>
          <cell r="E554">
            <v>1020</v>
          </cell>
          <cell r="F554">
            <v>5</v>
          </cell>
          <cell r="G554">
            <v>18.3</v>
          </cell>
          <cell r="H554">
            <v>1</v>
          </cell>
          <cell r="I554">
            <v>18.3</v>
          </cell>
        </row>
        <row r="555">
          <cell r="B555" t="str">
            <v>80-DC-0022</v>
          </cell>
          <cell r="C555" t="str">
            <v>HIBE</v>
          </cell>
          <cell r="D555" t="str">
            <v>OTHERS</v>
          </cell>
          <cell r="E555">
            <v>1020</v>
          </cell>
          <cell r="F555">
            <v>5</v>
          </cell>
          <cell r="G555">
            <v>19.100000000000001</v>
          </cell>
          <cell r="H555">
            <v>1</v>
          </cell>
          <cell r="I555">
            <v>19.100000000000001</v>
          </cell>
        </row>
        <row r="556">
          <cell r="B556" t="str">
            <v>80-DC-0023</v>
          </cell>
          <cell r="C556" t="str">
            <v>HIBE</v>
          </cell>
          <cell r="D556" t="str">
            <v>OTHERS</v>
          </cell>
          <cell r="E556">
            <v>1020</v>
          </cell>
          <cell r="F556">
            <v>5</v>
          </cell>
          <cell r="G556">
            <v>22.3</v>
          </cell>
          <cell r="H556">
            <v>1</v>
          </cell>
          <cell r="I556">
            <v>22.3</v>
          </cell>
        </row>
        <row r="557">
          <cell r="B557" t="str">
            <v>80-DC-0025</v>
          </cell>
          <cell r="C557" t="str">
            <v>HIBE</v>
          </cell>
          <cell r="D557" t="str">
            <v>OTHERS</v>
          </cell>
          <cell r="E557">
            <v>1020</v>
          </cell>
          <cell r="F557">
            <v>5</v>
          </cell>
          <cell r="G557">
            <v>22.8</v>
          </cell>
          <cell r="H557">
            <v>1</v>
          </cell>
          <cell r="I557">
            <v>22.8</v>
          </cell>
        </row>
        <row r="558">
          <cell r="B558" t="str">
            <v>80-DC-0027</v>
          </cell>
          <cell r="C558" t="str">
            <v>HIBE</v>
          </cell>
          <cell r="D558" t="str">
            <v>OTHERS</v>
          </cell>
          <cell r="E558">
            <v>1020</v>
          </cell>
          <cell r="F558">
            <v>5</v>
          </cell>
          <cell r="G558">
            <v>11.3</v>
          </cell>
          <cell r="H558">
            <v>1</v>
          </cell>
          <cell r="I558">
            <v>11.3</v>
          </cell>
        </row>
        <row r="559">
          <cell r="B559" t="str">
            <v>80-DC-0029</v>
          </cell>
          <cell r="C559" t="str">
            <v>HIBE</v>
          </cell>
          <cell r="D559" t="str">
            <v>OTHERS</v>
          </cell>
          <cell r="E559">
            <v>1020</v>
          </cell>
          <cell r="F559">
            <v>5</v>
          </cell>
          <cell r="G559">
            <v>9.3000000000000007</v>
          </cell>
          <cell r="H559">
            <v>1</v>
          </cell>
          <cell r="I559">
            <v>9.3000000000000007</v>
          </cell>
        </row>
        <row r="560">
          <cell r="B560" t="str">
            <v>80-DC-0030</v>
          </cell>
          <cell r="C560" t="str">
            <v>HIBE</v>
          </cell>
          <cell r="D560" t="str">
            <v>OTHERS</v>
          </cell>
          <cell r="E560">
            <v>1020</v>
          </cell>
          <cell r="F560">
            <v>5</v>
          </cell>
          <cell r="G560">
            <v>9.3000000000000007</v>
          </cell>
          <cell r="H560">
            <v>1</v>
          </cell>
          <cell r="I560">
            <v>9.3000000000000007</v>
          </cell>
        </row>
        <row r="561">
          <cell r="B561" t="str">
            <v>80-DC-0031</v>
          </cell>
          <cell r="C561" t="str">
            <v>HIBE</v>
          </cell>
          <cell r="D561" t="str">
            <v>OTHERS</v>
          </cell>
          <cell r="E561">
            <v>1020</v>
          </cell>
          <cell r="F561">
            <v>5</v>
          </cell>
          <cell r="G561">
            <v>8.5</v>
          </cell>
          <cell r="H561">
            <v>1</v>
          </cell>
          <cell r="I561">
            <v>8.5</v>
          </cell>
        </row>
        <row r="562">
          <cell r="B562" t="str">
            <v>80-DC-0034</v>
          </cell>
          <cell r="C562" t="str">
            <v>HIBE</v>
          </cell>
          <cell r="D562" t="str">
            <v>OTHERS</v>
          </cell>
          <cell r="E562">
            <v>1020</v>
          </cell>
          <cell r="F562">
            <v>5</v>
          </cell>
          <cell r="G562">
            <v>436.7</v>
          </cell>
          <cell r="H562">
            <v>1</v>
          </cell>
          <cell r="I562">
            <v>436.7</v>
          </cell>
        </row>
        <row r="563">
          <cell r="B563" t="str">
            <v>80-DC-0035</v>
          </cell>
          <cell r="C563" t="str">
            <v>HIBE</v>
          </cell>
          <cell r="D563" t="str">
            <v>OTHERS</v>
          </cell>
          <cell r="E563">
            <v>1020</v>
          </cell>
          <cell r="F563">
            <v>5</v>
          </cell>
          <cell r="G563">
            <v>631.1</v>
          </cell>
          <cell r="H563">
            <v>1</v>
          </cell>
          <cell r="I563">
            <v>631.1</v>
          </cell>
        </row>
        <row r="564">
          <cell r="B564" t="str">
            <v>80-DC-0036</v>
          </cell>
          <cell r="C564" t="str">
            <v>HIBE</v>
          </cell>
          <cell r="D564" t="str">
            <v>OTHERS</v>
          </cell>
          <cell r="E564">
            <v>1020</v>
          </cell>
          <cell r="F564">
            <v>5</v>
          </cell>
          <cell r="G564">
            <v>158</v>
          </cell>
          <cell r="H564">
            <v>1</v>
          </cell>
          <cell r="I564">
            <v>158</v>
          </cell>
        </row>
        <row r="565">
          <cell r="B565" t="str">
            <v>80-DC-0037</v>
          </cell>
          <cell r="C565" t="str">
            <v>HIBE</v>
          </cell>
          <cell r="D565" t="str">
            <v>OTHERS</v>
          </cell>
          <cell r="E565">
            <v>1020</v>
          </cell>
          <cell r="F565">
            <v>5</v>
          </cell>
          <cell r="G565">
            <v>250</v>
          </cell>
          <cell r="H565">
            <v>1</v>
          </cell>
          <cell r="I565">
            <v>250</v>
          </cell>
        </row>
        <row r="566">
          <cell r="B566" t="str">
            <v>80-DC-0038</v>
          </cell>
          <cell r="C566" t="str">
            <v>HIBE</v>
          </cell>
          <cell r="D566" t="str">
            <v>OTHERS</v>
          </cell>
          <cell r="E566">
            <v>1020</v>
          </cell>
          <cell r="F566">
            <v>5</v>
          </cell>
          <cell r="G566">
            <v>368</v>
          </cell>
          <cell r="H566">
            <v>1</v>
          </cell>
          <cell r="I566">
            <v>368</v>
          </cell>
        </row>
        <row r="567">
          <cell r="B567" t="str">
            <v>80-DC-0039</v>
          </cell>
          <cell r="C567" t="str">
            <v>HIBE</v>
          </cell>
          <cell r="D567" t="str">
            <v>OTHERS</v>
          </cell>
          <cell r="E567">
            <v>1020</v>
          </cell>
          <cell r="F567">
            <v>5</v>
          </cell>
          <cell r="G567">
            <v>556</v>
          </cell>
          <cell r="H567">
            <v>1</v>
          </cell>
          <cell r="I567">
            <v>556</v>
          </cell>
        </row>
        <row r="568">
          <cell r="B568" t="str">
            <v>80-DC-0041</v>
          </cell>
          <cell r="C568" t="str">
            <v>HIBE</v>
          </cell>
          <cell r="D568" t="str">
            <v>OTHERS</v>
          </cell>
          <cell r="E568">
            <v>1020</v>
          </cell>
          <cell r="F568">
            <v>5</v>
          </cell>
          <cell r="G568">
            <v>21.88</v>
          </cell>
          <cell r="H568">
            <v>1</v>
          </cell>
          <cell r="I568">
            <v>21.88</v>
          </cell>
        </row>
        <row r="569">
          <cell r="B569" t="str">
            <v>80-DC-0042</v>
          </cell>
          <cell r="C569" t="str">
            <v>HIBE</v>
          </cell>
          <cell r="D569" t="str">
            <v>OTHERS</v>
          </cell>
          <cell r="E569">
            <v>1020</v>
          </cell>
          <cell r="F569">
            <v>5</v>
          </cell>
          <cell r="G569">
            <v>21.88</v>
          </cell>
          <cell r="H569">
            <v>1</v>
          </cell>
          <cell r="I569">
            <v>21.88</v>
          </cell>
        </row>
        <row r="570">
          <cell r="B570" t="str">
            <v>80-DC-0043</v>
          </cell>
          <cell r="C570" t="str">
            <v>HIBE</v>
          </cell>
          <cell r="D570" t="str">
            <v>OTHERS</v>
          </cell>
          <cell r="E570">
            <v>1020</v>
          </cell>
          <cell r="F570">
            <v>5</v>
          </cell>
          <cell r="G570">
            <v>21.88</v>
          </cell>
          <cell r="H570">
            <v>1</v>
          </cell>
          <cell r="I570">
            <v>21.88</v>
          </cell>
        </row>
        <row r="571">
          <cell r="B571" t="str">
            <v>80-DC-0044</v>
          </cell>
          <cell r="C571" t="str">
            <v>HIBE</v>
          </cell>
          <cell r="D571" t="str">
            <v>OTHERS</v>
          </cell>
          <cell r="E571">
            <v>1020</v>
          </cell>
          <cell r="F571">
            <v>5</v>
          </cell>
          <cell r="G571">
            <v>21.88</v>
          </cell>
          <cell r="H571">
            <v>1</v>
          </cell>
          <cell r="I571">
            <v>21.88</v>
          </cell>
        </row>
        <row r="572">
          <cell r="B572" t="str">
            <v>80-DC-0045</v>
          </cell>
          <cell r="C572" t="str">
            <v>HIBE</v>
          </cell>
          <cell r="D572" t="str">
            <v>OTHERS</v>
          </cell>
          <cell r="E572">
            <v>1020</v>
          </cell>
          <cell r="F572">
            <v>5</v>
          </cell>
          <cell r="G572">
            <v>27</v>
          </cell>
          <cell r="H572">
            <v>1</v>
          </cell>
          <cell r="I572">
            <v>27</v>
          </cell>
        </row>
        <row r="573">
          <cell r="B573" t="str">
            <v>80-DC-0046</v>
          </cell>
          <cell r="C573" t="str">
            <v>HIBE</v>
          </cell>
          <cell r="D573" t="str">
            <v>OTHERS</v>
          </cell>
          <cell r="E573">
            <v>1020</v>
          </cell>
          <cell r="F573">
            <v>5</v>
          </cell>
          <cell r="G573">
            <v>22.8</v>
          </cell>
          <cell r="H573">
            <v>1</v>
          </cell>
          <cell r="I573">
            <v>22.8</v>
          </cell>
        </row>
        <row r="574">
          <cell r="B574" t="str">
            <v>80-DC-0047</v>
          </cell>
          <cell r="C574" t="str">
            <v>HIBE</v>
          </cell>
          <cell r="D574" t="str">
            <v>OTHERS</v>
          </cell>
          <cell r="E574">
            <v>1020</v>
          </cell>
          <cell r="F574">
            <v>5</v>
          </cell>
          <cell r="G574">
            <v>26</v>
          </cell>
          <cell r="H574">
            <v>1</v>
          </cell>
          <cell r="I574">
            <v>26</v>
          </cell>
        </row>
        <row r="575">
          <cell r="B575" t="str">
            <v>80-DC-0050</v>
          </cell>
          <cell r="C575" t="str">
            <v>HIBE</v>
          </cell>
          <cell r="D575" t="str">
            <v>OTHERS</v>
          </cell>
          <cell r="E575">
            <v>1020</v>
          </cell>
          <cell r="F575">
            <v>5</v>
          </cell>
          <cell r="G575">
            <v>6.5</v>
          </cell>
          <cell r="H575">
            <v>1</v>
          </cell>
          <cell r="I575">
            <v>6.5</v>
          </cell>
        </row>
        <row r="576">
          <cell r="B576" t="str">
            <v>80-DC-0051</v>
          </cell>
          <cell r="C576" t="str">
            <v>HIBE</v>
          </cell>
          <cell r="D576" t="str">
            <v>OTHERS</v>
          </cell>
          <cell r="E576">
            <v>1020</v>
          </cell>
          <cell r="F576">
            <v>5</v>
          </cell>
          <cell r="G576">
            <v>47</v>
          </cell>
          <cell r="H576">
            <v>1</v>
          </cell>
          <cell r="I576">
            <v>47</v>
          </cell>
        </row>
        <row r="577">
          <cell r="B577" t="str">
            <v>80-DC-0052</v>
          </cell>
          <cell r="C577" t="str">
            <v>HIBE</v>
          </cell>
          <cell r="D577" t="str">
            <v>OTHERS</v>
          </cell>
          <cell r="E577">
            <v>1020</v>
          </cell>
          <cell r="F577">
            <v>5</v>
          </cell>
          <cell r="G577">
            <v>48</v>
          </cell>
          <cell r="H577">
            <v>1</v>
          </cell>
          <cell r="I577">
            <v>48</v>
          </cell>
        </row>
        <row r="578">
          <cell r="B578" t="str">
            <v>80-DC-0053</v>
          </cell>
          <cell r="C578" t="str">
            <v>HIBE</v>
          </cell>
          <cell r="D578" t="str">
            <v>OTHERS</v>
          </cell>
          <cell r="E578">
            <v>1020</v>
          </cell>
          <cell r="F578">
            <v>5</v>
          </cell>
          <cell r="G578">
            <v>50</v>
          </cell>
          <cell r="H578">
            <v>1</v>
          </cell>
          <cell r="I578">
            <v>50</v>
          </cell>
        </row>
        <row r="579">
          <cell r="B579" t="str">
            <v>80-DC-0054</v>
          </cell>
          <cell r="C579" t="str">
            <v>HIBE</v>
          </cell>
          <cell r="D579" t="str">
            <v>OTHERS</v>
          </cell>
          <cell r="E579">
            <v>1020</v>
          </cell>
          <cell r="F579">
            <v>5</v>
          </cell>
          <cell r="G579">
            <v>18</v>
          </cell>
          <cell r="H579">
            <v>1</v>
          </cell>
          <cell r="I579">
            <v>18</v>
          </cell>
        </row>
        <row r="580">
          <cell r="B580" t="str">
            <v>80-DC-0055</v>
          </cell>
          <cell r="C580" t="str">
            <v>HIBE</v>
          </cell>
          <cell r="D580" t="str">
            <v>OTHERS</v>
          </cell>
          <cell r="E580">
            <v>1020</v>
          </cell>
          <cell r="F580">
            <v>5</v>
          </cell>
          <cell r="G580">
            <v>32</v>
          </cell>
          <cell r="H580">
            <v>1</v>
          </cell>
          <cell r="I580">
            <v>32</v>
          </cell>
        </row>
        <row r="581">
          <cell r="B581" t="str">
            <v>80-DC-0056</v>
          </cell>
          <cell r="C581" t="str">
            <v>HIBE</v>
          </cell>
          <cell r="D581" t="str">
            <v>OTHERS</v>
          </cell>
          <cell r="E581">
            <v>1020</v>
          </cell>
          <cell r="F581">
            <v>5</v>
          </cell>
          <cell r="G581">
            <v>21</v>
          </cell>
          <cell r="H581">
            <v>1</v>
          </cell>
          <cell r="I581">
            <v>21</v>
          </cell>
        </row>
        <row r="582">
          <cell r="B582" t="str">
            <v>80-DC-0059</v>
          </cell>
          <cell r="C582" t="str">
            <v>HIBE</v>
          </cell>
          <cell r="D582" t="str">
            <v>OTHERS</v>
          </cell>
          <cell r="E582">
            <v>1020</v>
          </cell>
          <cell r="F582">
            <v>5</v>
          </cell>
          <cell r="G582">
            <v>9</v>
          </cell>
          <cell r="H582">
            <v>1</v>
          </cell>
          <cell r="I582">
            <v>9</v>
          </cell>
        </row>
        <row r="583">
          <cell r="B583" t="str">
            <v>80-DC-0060</v>
          </cell>
          <cell r="C583" t="str">
            <v>HIBE</v>
          </cell>
          <cell r="D583" t="str">
            <v>OTHERS</v>
          </cell>
          <cell r="E583">
            <v>1020</v>
          </cell>
          <cell r="F583">
            <v>5</v>
          </cell>
          <cell r="G583">
            <v>18</v>
          </cell>
          <cell r="H583">
            <v>1</v>
          </cell>
          <cell r="I583">
            <v>18</v>
          </cell>
        </row>
        <row r="584">
          <cell r="B584" t="str">
            <v>80-DC-0061</v>
          </cell>
          <cell r="C584" t="str">
            <v>HIBE</v>
          </cell>
          <cell r="D584" t="str">
            <v>OTHERS</v>
          </cell>
          <cell r="E584">
            <v>1020</v>
          </cell>
          <cell r="F584">
            <v>5</v>
          </cell>
          <cell r="G584">
            <v>10</v>
          </cell>
          <cell r="H584">
            <v>1</v>
          </cell>
          <cell r="I584">
            <v>10</v>
          </cell>
        </row>
        <row r="585">
          <cell r="B585" t="str">
            <v>80-DC-0062</v>
          </cell>
          <cell r="C585" t="str">
            <v>HIBE</v>
          </cell>
          <cell r="D585" t="str">
            <v>OTHERS</v>
          </cell>
          <cell r="E585">
            <v>1020</v>
          </cell>
          <cell r="F585">
            <v>5</v>
          </cell>
          <cell r="G585">
            <v>15</v>
          </cell>
          <cell r="H585">
            <v>1</v>
          </cell>
          <cell r="I585">
            <v>15</v>
          </cell>
        </row>
        <row r="586">
          <cell r="B586" t="str">
            <v>80-MS-0001</v>
          </cell>
          <cell r="C586" t="str">
            <v>HIBE</v>
          </cell>
          <cell r="D586" t="str">
            <v>OTHERS</v>
          </cell>
          <cell r="E586">
            <v>1020</v>
          </cell>
          <cell r="F586">
            <v>5</v>
          </cell>
          <cell r="G586">
            <v>82.2</v>
          </cell>
          <cell r="H586">
            <v>1</v>
          </cell>
          <cell r="I586">
            <v>82.2</v>
          </cell>
        </row>
        <row r="587">
          <cell r="B587" t="str">
            <v>80-MS-0002</v>
          </cell>
          <cell r="C587" t="str">
            <v>HIBE</v>
          </cell>
          <cell r="D587" t="str">
            <v>OTHERS</v>
          </cell>
          <cell r="E587">
            <v>1020</v>
          </cell>
          <cell r="F587">
            <v>5</v>
          </cell>
          <cell r="G587">
            <v>52.86</v>
          </cell>
          <cell r="H587">
            <v>1</v>
          </cell>
          <cell r="I587">
            <v>52.86</v>
          </cell>
        </row>
        <row r="588">
          <cell r="B588" t="str">
            <v>80-MS-0003</v>
          </cell>
          <cell r="C588" t="str">
            <v>HIBE</v>
          </cell>
          <cell r="D588" t="str">
            <v>OTHERS</v>
          </cell>
          <cell r="E588">
            <v>1020</v>
          </cell>
          <cell r="F588">
            <v>5</v>
          </cell>
          <cell r="G588">
            <v>112.37</v>
          </cell>
          <cell r="H588">
            <v>1</v>
          </cell>
          <cell r="I588">
            <v>112.37</v>
          </cell>
        </row>
        <row r="589">
          <cell r="B589" t="str">
            <v>80-MS-0004</v>
          </cell>
          <cell r="C589" t="str">
            <v>HIBE</v>
          </cell>
          <cell r="D589" t="str">
            <v>OTHERS</v>
          </cell>
          <cell r="E589">
            <v>1020</v>
          </cell>
          <cell r="F589">
            <v>5</v>
          </cell>
          <cell r="G589">
            <v>156.08000000000001</v>
          </cell>
          <cell r="H589">
            <v>1</v>
          </cell>
          <cell r="I589">
            <v>156.08000000000001</v>
          </cell>
        </row>
        <row r="590">
          <cell r="B590" t="str">
            <v>80-MS-0005</v>
          </cell>
          <cell r="C590" t="str">
            <v>HIBE</v>
          </cell>
          <cell r="D590" t="str">
            <v>OTHERS</v>
          </cell>
          <cell r="E590">
            <v>1020</v>
          </cell>
          <cell r="F590">
            <v>5</v>
          </cell>
          <cell r="G590">
            <v>68.459999999999994</v>
          </cell>
          <cell r="H590">
            <v>1</v>
          </cell>
          <cell r="I590">
            <v>68.459999999999994</v>
          </cell>
        </row>
        <row r="591">
          <cell r="B591" t="str">
            <v>80-MS-0006</v>
          </cell>
          <cell r="C591" t="str">
            <v>HIBE</v>
          </cell>
          <cell r="D591" t="str">
            <v>OTHERS</v>
          </cell>
          <cell r="E591">
            <v>1020</v>
          </cell>
          <cell r="F591">
            <v>5</v>
          </cell>
          <cell r="G591">
            <v>42.14</v>
          </cell>
          <cell r="H591">
            <v>1</v>
          </cell>
          <cell r="I591">
            <v>42.14</v>
          </cell>
        </row>
        <row r="592">
          <cell r="B592" t="str">
            <v>80-MS-0007</v>
          </cell>
          <cell r="C592" t="str">
            <v>HIBE</v>
          </cell>
          <cell r="D592" t="str">
            <v>OTHERS</v>
          </cell>
          <cell r="E592">
            <v>1020</v>
          </cell>
          <cell r="F592">
            <v>5</v>
          </cell>
          <cell r="G592">
            <v>67.63</v>
          </cell>
          <cell r="H592">
            <v>1</v>
          </cell>
          <cell r="I592">
            <v>67.63</v>
          </cell>
        </row>
        <row r="593">
          <cell r="B593" t="str">
            <v>80-MS-0008</v>
          </cell>
          <cell r="C593" t="str">
            <v>HIBE</v>
          </cell>
          <cell r="D593" t="str">
            <v>OTHERS</v>
          </cell>
          <cell r="E593">
            <v>1020</v>
          </cell>
          <cell r="F593">
            <v>5</v>
          </cell>
          <cell r="G593">
            <v>41.2</v>
          </cell>
          <cell r="H593">
            <v>1</v>
          </cell>
          <cell r="I593">
            <v>41.2</v>
          </cell>
        </row>
        <row r="594">
          <cell r="B594" t="str">
            <v>80-MS-0009</v>
          </cell>
          <cell r="C594" t="str">
            <v>HIBE</v>
          </cell>
          <cell r="D594" t="str">
            <v>OTHERS</v>
          </cell>
          <cell r="E594">
            <v>1020</v>
          </cell>
          <cell r="F594">
            <v>5</v>
          </cell>
          <cell r="G594">
            <v>47.86</v>
          </cell>
          <cell r="H594">
            <v>1</v>
          </cell>
          <cell r="I594">
            <v>47.86</v>
          </cell>
        </row>
        <row r="595">
          <cell r="B595" t="str">
            <v>80-MS-0010</v>
          </cell>
          <cell r="C595" t="str">
            <v>HIBE</v>
          </cell>
          <cell r="D595" t="str">
            <v>OTHERS</v>
          </cell>
          <cell r="E595">
            <v>1020</v>
          </cell>
          <cell r="F595">
            <v>5</v>
          </cell>
          <cell r="G595">
            <v>65.55</v>
          </cell>
          <cell r="H595">
            <v>1</v>
          </cell>
          <cell r="I595">
            <v>65.55</v>
          </cell>
        </row>
        <row r="596">
          <cell r="B596" t="str">
            <v>80-MS-0011</v>
          </cell>
          <cell r="C596" t="str">
            <v>HIBE</v>
          </cell>
          <cell r="D596" t="str">
            <v>OTHERS</v>
          </cell>
          <cell r="E596">
            <v>1020</v>
          </cell>
          <cell r="F596">
            <v>5</v>
          </cell>
          <cell r="G596">
            <v>52.86</v>
          </cell>
          <cell r="H596">
            <v>1</v>
          </cell>
          <cell r="I596">
            <v>52.86</v>
          </cell>
        </row>
        <row r="597">
          <cell r="B597" t="str">
            <v>80-MS-0012</v>
          </cell>
          <cell r="C597" t="str">
            <v>HIBE</v>
          </cell>
          <cell r="D597" t="str">
            <v>OTHERS</v>
          </cell>
          <cell r="E597">
            <v>1020</v>
          </cell>
          <cell r="F597">
            <v>5</v>
          </cell>
          <cell r="G597">
            <v>42.87</v>
          </cell>
          <cell r="H597">
            <v>1</v>
          </cell>
          <cell r="I597">
            <v>42.87</v>
          </cell>
        </row>
        <row r="598">
          <cell r="B598" t="str">
            <v>80-MS-0013</v>
          </cell>
          <cell r="C598" t="str">
            <v>HIBE</v>
          </cell>
          <cell r="D598" t="str">
            <v>OTHERS</v>
          </cell>
          <cell r="E598">
            <v>1020</v>
          </cell>
          <cell r="F598">
            <v>5</v>
          </cell>
          <cell r="G598">
            <v>27.05</v>
          </cell>
          <cell r="H598">
            <v>1</v>
          </cell>
          <cell r="I598">
            <v>27.05</v>
          </cell>
        </row>
        <row r="599">
          <cell r="B599" t="str">
            <v>80-MS-0014</v>
          </cell>
          <cell r="C599" t="str">
            <v>HIBE</v>
          </cell>
          <cell r="D599" t="str">
            <v>OTHERS</v>
          </cell>
          <cell r="E599">
            <v>1020</v>
          </cell>
          <cell r="F599">
            <v>5</v>
          </cell>
          <cell r="G599">
            <v>23.83</v>
          </cell>
          <cell r="H599">
            <v>1</v>
          </cell>
          <cell r="I599">
            <v>23.83</v>
          </cell>
        </row>
        <row r="600">
          <cell r="B600" t="str">
            <v>80-MS-0015</v>
          </cell>
          <cell r="C600" t="str">
            <v>HIBE</v>
          </cell>
          <cell r="D600" t="str">
            <v>OTHERS</v>
          </cell>
          <cell r="E600">
            <v>1020</v>
          </cell>
          <cell r="F600">
            <v>5</v>
          </cell>
          <cell r="G600">
            <v>37.46</v>
          </cell>
          <cell r="H600">
            <v>1</v>
          </cell>
          <cell r="I600">
            <v>37.46</v>
          </cell>
        </row>
        <row r="601">
          <cell r="B601" t="str">
            <v>80-MS-0016</v>
          </cell>
          <cell r="C601" t="str">
            <v>HIBE</v>
          </cell>
          <cell r="D601" t="str">
            <v>OTHERS</v>
          </cell>
          <cell r="E601">
            <v>1020</v>
          </cell>
          <cell r="F601">
            <v>5</v>
          </cell>
          <cell r="G601">
            <v>66.59</v>
          </cell>
          <cell r="H601">
            <v>1</v>
          </cell>
          <cell r="I601">
            <v>66.59</v>
          </cell>
        </row>
        <row r="602">
          <cell r="B602" t="str">
            <v>80-MS-0017</v>
          </cell>
          <cell r="C602" t="str">
            <v>HIBE</v>
          </cell>
          <cell r="D602" t="str">
            <v>OTHERS</v>
          </cell>
          <cell r="E602">
            <v>1020</v>
          </cell>
          <cell r="F602">
            <v>5</v>
          </cell>
          <cell r="G602">
            <v>56.6</v>
          </cell>
          <cell r="H602">
            <v>1</v>
          </cell>
          <cell r="I602">
            <v>56.6</v>
          </cell>
        </row>
        <row r="603">
          <cell r="B603" t="str">
            <v>80-MS-0018</v>
          </cell>
          <cell r="C603" t="str">
            <v>HIBE</v>
          </cell>
          <cell r="D603" t="str">
            <v>OTHERS</v>
          </cell>
          <cell r="E603">
            <v>1020</v>
          </cell>
          <cell r="F603">
            <v>5</v>
          </cell>
          <cell r="G603">
            <v>42.87</v>
          </cell>
          <cell r="H603">
            <v>1</v>
          </cell>
          <cell r="I603">
            <v>42.87</v>
          </cell>
        </row>
        <row r="604">
          <cell r="B604" t="str">
            <v>80-MS-0019</v>
          </cell>
          <cell r="C604" t="str">
            <v>HIBE</v>
          </cell>
          <cell r="D604" t="str">
            <v>OTHERS</v>
          </cell>
          <cell r="E604">
            <v>1020</v>
          </cell>
          <cell r="F604">
            <v>5</v>
          </cell>
          <cell r="G604">
            <v>44.95</v>
          </cell>
          <cell r="H604">
            <v>1</v>
          </cell>
          <cell r="I604">
            <v>44.95</v>
          </cell>
        </row>
        <row r="605">
          <cell r="B605" t="str">
            <v>80-MS-0020</v>
          </cell>
          <cell r="C605" t="str">
            <v>HIBE</v>
          </cell>
          <cell r="D605" t="str">
            <v>OTHERS</v>
          </cell>
          <cell r="E605">
            <v>1020</v>
          </cell>
          <cell r="F605">
            <v>5</v>
          </cell>
          <cell r="G605">
            <v>20.81</v>
          </cell>
          <cell r="H605">
            <v>1</v>
          </cell>
          <cell r="I605">
            <v>20.81</v>
          </cell>
        </row>
        <row r="606">
          <cell r="B606" t="str">
            <v>80-MS-0021</v>
          </cell>
          <cell r="C606" t="str">
            <v>HIBE</v>
          </cell>
          <cell r="D606" t="str">
            <v>OTHERS</v>
          </cell>
          <cell r="E606">
            <v>1020</v>
          </cell>
          <cell r="F606">
            <v>5</v>
          </cell>
          <cell r="G606">
            <v>24.35</v>
          </cell>
          <cell r="H606">
            <v>1</v>
          </cell>
          <cell r="I606">
            <v>24.35</v>
          </cell>
        </row>
        <row r="607">
          <cell r="B607" t="str">
            <v>80-MS-0022</v>
          </cell>
          <cell r="C607" t="str">
            <v>HIBE</v>
          </cell>
          <cell r="D607" t="str">
            <v>OTHERS</v>
          </cell>
          <cell r="E607">
            <v>1020</v>
          </cell>
          <cell r="F607">
            <v>5</v>
          </cell>
          <cell r="G607">
            <v>53.69</v>
          </cell>
          <cell r="H607">
            <v>1</v>
          </cell>
          <cell r="I607">
            <v>53.69</v>
          </cell>
        </row>
        <row r="608">
          <cell r="B608" t="str">
            <v>80-MS-0023</v>
          </cell>
          <cell r="C608" t="str">
            <v>HIBE</v>
          </cell>
          <cell r="D608" t="str">
            <v>OTHERS</v>
          </cell>
          <cell r="E608">
            <v>1020</v>
          </cell>
          <cell r="F608">
            <v>5</v>
          </cell>
          <cell r="G608">
            <v>22.68</v>
          </cell>
          <cell r="H608">
            <v>1</v>
          </cell>
          <cell r="I608">
            <v>22.68</v>
          </cell>
        </row>
        <row r="609">
          <cell r="B609" t="str">
            <v>80-MS-0024</v>
          </cell>
          <cell r="C609" t="str">
            <v>HIBE</v>
          </cell>
          <cell r="D609" t="str">
            <v>OTHERS</v>
          </cell>
          <cell r="E609">
            <v>1020</v>
          </cell>
          <cell r="F609">
            <v>5</v>
          </cell>
          <cell r="G609">
            <v>6.24</v>
          </cell>
          <cell r="H609">
            <v>1</v>
          </cell>
          <cell r="I609">
            <v>6.24</v>
          </cell>
        </row>
        <row r="610">
          <cell r="B610" t="str">
            <v>80-MS-0025</v>
          </cell>
          <cell r="C610" t="str">
            <v>HIBE</v>
          </cell>
          <cell r="D610" t="str">
            <v>OTHERS</v>
          </cell>
          <cell r="E610">
            <v>1020</v>
          </cell>
          <cell r="F610">
            <v>5</v>
          </cell>
          <cell r="G610">
            <v>22.68</v>
          </cell>
          <cell r="H610">
            <v>1</v>
          </cell>
          <cell r="I610">
            <v>22.68</v>
          </cell>
        </row>
        <row r="611">
          <cell r="B611" t="str">
            <v>80-MS-0026</v>
          </cell>
          <cell r="C611" t="str">
            <v>HIBE</v>
          </cell>
          <cell r="D611" t="str">
            <v>OTHERS</v>
          </cell>
          <cell r="E611">
            <v>1020</v>
          </cell>
          <cell r="F611">
            <v>5</v>
          </cell>
          <cell r="G611">
            <v>27.05</v>
          </cell>
          <cell r="H611">
            <v>1</v>
          </cell>
          <cell r="I611">
            <v>27.05</v>
          </cell>
        </row>
        <row r="612">
          <cell r="B612" t="str">
            <v>80-MS-0027</v>
          </cell>
          <cell r="C612" t="str">
            <v>HIBE</v>
          </cell>
          <cell r="D612" t="str">
            <v>OTHERS</v>
          </cell>
          <cell r="E612">
            <v>1020</v>
          </cell>
          <cell r="F612">
            <v>5</v>
          </cell>
          <cell r="G612">
            <v>22.68</v>
          </cell>
          <cell r="H612">
            <v>1</v>
          </cell>
          <cell r="I612">
            <v>22.68</v>
          </cell>
        </row>
        <row r="613">
          <cell r="B613" t="str">
            <v>80-MS-0028</v>
          </cell>
          <cell r="C613" t="str">
            <v>HIBE</v>
          </cell>
          <cell r="D613" t="str">
            <v>OTHERS</v>
          </cell>
          <cell r="E613">
            <v>1020</v>
          </cell>
          <cell r="F613">
            <v>5</v>
          </cell>
          <cell r="G613">
            <v>29.13</v>
          </cell>
          <cell r="H613">
            <v>1</v>
          </cell>
          <cell r="I613">
            <v>29.13</v>
          </cell>
        </row>
        <row r="614">
          <cell r="B614" t="str">
            <v>80-MS-0029</v>
          </cell>
          <cell r="C614" t="str">
            <v>HIBE</v>
          </cell>
          <cell r="D614" t="str">
            <v>OTHERS</v>
          </cell>
          <cell r="E614">
            <v>1020</v>
          </cell>
          <cell r="F614">
            <v>5</v>
          </cell>
          <cell r="G614">
            <v>34.96</v>
          </cell>
          <cell r="H614">
            <v>1</v>
          </cell>
          <cell r="I614">
            <v>34.96</v>
          </cell>
        </row>
        <row r="615">
          <cell r="B615" t="str">
            <v>80-MS-0030</v>
          </cell>
          <cell r="C615" t="str">
            <v>HIBE</v>
          </cell>
          <cell r="D615" t="str">
            <v>OTHERS</v>
          </cell>
          <cell r="E615">
            <v>1020</v>
          </cell>
          <cell r="F615">
            <v>5</v>
          </cell>
          <cell r="G615">
            <v>10.199999999999999</v>
          </cell>
          <cell r="H615">
            <v>1</v>
          </cell>
          <cell r="I615">
            <v>10.199999999999999</v>
          </cell>
        </row>
        <row r="616">
          <cell r="B616" t="str">
            <v>80-MS-0031</v>
          </cell>
          <cell r="C616" t="str">
            <v>HIBE</v>
          </cell>
          <cell r="D616" t="str">
            <v>OTHERS</v>
          </cell>
          <cell r="E616">
            <v>1020</v>
          </cell>
          <cell r="F616">
            <v>5</v>
          </cell>
          <cell r="G616">
            <v>22.68</v>
          </cell>
          <cell r="H616">
            <v>1</v>
          </cell>
          <cell r="I616">
            <v>22.68</v>
          </cell>
        </row>
        <row r="617">
          <cell r="B617" t="str">
            <v>80-MS-0032</v>
          </cell>
          <cell r="C617" t="str">
            <v>HIBE</v>
          </cell>
          <cell r="D617" t="str">
            <v>OTHERS</v>
          </cell>
          <cell r="E617">
            <v>1020</v>
          </cell>
          <cell r="F617">
            <v>5</v>
          </cell>
          <cell r="G617">
            <v>22.68</v>
          </cell>
          <cell r="H617">
            <v>1</v>
          </cell>
          <cell r="I617">
            <v>22.68</v>
          </cell>
        </row>
        <row r="618">
          <cell r="B618" t="str">
            <v>80-MS-0033</v>
          </cell>
          <cell r="C618" t="str">
            <v>HIBE</v>
          </cell>
          <cell r="D618" t="str">
            <v>OTHERS</v>
          </cell>
          <cell r="E618">
            <v>1020</v>
          </cell>
          <cell r="F618">
            <v>5</v>
          </cell>
          <cell r="G618">
            <v>52.44</v>
          </cell>
          <cell r="H618">
            <v>1</v>
          </cell>
          <cell r="I618">
            <v>52.44</v>
          </cell>
        </row>
        <row r="619">
          <cell r="B619" t="str">
            <v>80-MS-0034</v>
          </cell>
          <cell r="C619" t="str">
            <v>HIBE</v>
          </cell>
          <cell r="D619" t="str">
            <v>OTHERS</v>
          </cell>
          <cell r="E619">
            <v>1020</v>
          </cell>
          <cell r="F619">
            <v>5</v>
          </cell>
          <cell r="G619">
            <v>22.68</v>
          </cell>
          <cell r="H619">
            <v>1</v>
          </cell>
          <cell r="I619">
            <v>22.68</v>
          </cell>
        </row>
        <row r="620">
          <cell r="B620" t="str">
            <v>80-MS-0035</v>
          </cell>
          <cell r="C620" t="str">
            <v>HIBE</v>
          </cell>
          <cell r="D620" t="str">
            <v>OTHERS</v>
          </cell>
          <cell r="E620">
            <v>1020</v>
          </cell>
          <cell r="F620">
            <v>5</v>
          </cell>
          <cell r="G620">
            <v>22.68</v>
          </cell>
          <cell r="H620">
            <v>1</v>
          </cell>
          <cell r="I620">
            <v>22.68</v>
          </cell>
        </row>
        <row r="621">
          <cell r="B621" t="str">
            <v>80-MS-0036</v>
          </cell>
          <cell r="C621" t="str">
            <v>HIBE</v>
          </cell>
          <cell r="D621" t="str">
            <v>OTHERS</v>
          </cell>
          <cell r="E621">
            <v>1020</v>
          </cell>
          <cell r="F621">
            <v>5</v>
          </cell>
          <cell r="G621">
            <v>197.7</v>
          </cell>
          <cell r="H621">
            <v>1</v>
          </cell>
          <cell r="I621">
            <v>197.7</v>
          </cell>
        </row>
        <row r="622">
          <cell r="B622" t="str">
            <v>80-MS-0037</v>
          </cell>
          <cell r="C622" t="str">
            <v>HIBE</v>
          </cell>
          <cell r="D622" t="str">
            <v>OTHERS</v>
          </cell>
          <cell r="E622">
            <v>1020</v>
          </cell>
          <cell r="F622">
            <v>5</v>
          </cell>
          <cell r="G622">
            <v>44.95</v>
          </cell>
          <cell r="H622">
            <v>1</v>
          </cell>
          <cell r="I622">
            <v>44.95</v>
          </cell>
        </row>
        <row r="623">
          <cell r="B623" t="str">
            <v>80-MS-0038</v>
          </cell>
          <cell r="C623" t="str">
            <v>HIBE</v>
          </cell>
          <cell r="D623" t="str">
            <v>OTHERS</v>
          </cell>
          <cell r="E623">
            <v>1020</v>
          </cell>
          <cell r="F623">
            <v>5</v>
          </cell>
          <cell r="G623">
            <v>41.62</v>
          </cell>
          <cell r="H623">
            <v>1</v>
          </cell>
          <cell r="I623">
            <v>41.62</v>
          </cell>
        </row>
        <row r="624">
          <cell r="B624" t="str">
            <v>80-MS-0039</v>
          </cell>
          <cell r="C624" t="str">
            <v>HIBE</v>
          </cell>
          <cell r="D624" t="str">
            <v>OTHERS</v>
          </cell>
          <cell r="E624">
            <v>1020</v>
          </cell>
          <cell r="F624">
            <v>5</v>
          </cell>
          <cell r="G624">
            <v>27.05</v>
          </cell>
          <cell r="H624">
            <v>1</v>
          </cell>
          <cell r="I624">
            <v>27.05</v>
          </cell>
        </row>
        <row r="625">
          <cell r="B625" t="str">
            <v>80-MS-0040</v>
          </cell>
          <cell r="C625" t="str">
            <v>HIBE</v>
          </cell>
          <cell r="D625" t="str">
            <v>OTHERS</v>
          </cell>
          <cell r="E625">
            <v>1020</v>
          </cell>
          <cell r="F625">
            <v>5</v>
          </cell>
          <cell r="G625">
            <v>22.68</v>
          </cell>
          <cell r="H625">
            <v>1</v>
          </cell>
          <cell r="I625">
            <v>22.68</v>
          </cell>
        </row>
        <row r="626">
          <cell r="B626" t="str">
            <v>80-MS-0041</v>
          </cell>
          <cell r="C626" t="str">
            <v>HIBE</v>
          </cell>
          <cell r="D626" t="str">
            <v>OTHERS</v>
          </cell>
          <cell r="E626">
            <v>1020</v>
          </cell>
          <cell r="F626">
            <v>5</v>
          </cell>
          <cell r="G626">
            <v>29.34</v>
          </cell>
          <cell r="H626">
            <v>1</v>
          </cell>
          <cell r="I626">
            <v>29.34</v>
          </cell>
        </row>
        <row r="627">
          <cell r="B627" t="str">
            <v>80-MS-0042</v>
          </cell>
          <cell r="C627" t="str">
            <v>HIBE</v>
          </cell>
          <cell r="D627" t="str">
            <v>OTHERS</v>
          </cell>
          <cell r="E627">
            <v>1020</v>
          </cell>
          <cell r="F627">
            <v>5</v>
          </cell>
          <cell r="G627">
            <v>13.94</v>
          </cell>
          <cell r="H627">
            <v>1</v>
          </cell>
          <cell r="I627">
            <v>13.94</v>
          </cell>
        </row>
        <row r="628">
          <cell r="B628" t="str">
            <v>80-MS-0043</v>
          </cell>
          <cell r="C628" t="str">
            <v>HIBE</v>
          </cell>
          <cell r="D628" t="str">
            <v>OTHERS</v>
          </cell>
          <cell r="E628">
            <v>1020</v>
          </cell>
          <cell r="F628">
            <v>5</v>
          </cell>
          <cell r="G628">
            <v>22.68</v>
          </cell>
          <cell r="H628">
            <v>1</v>
          </cell>
          <cell r="I628">
            <v>22.68</v>
          </cell>
        </row>
        <row r="629">
          <cell r="B629" t="str">
            <v>80-MS-0044</v>
          </cell>
          <cell r="C629" t="str">
            <v>HIBE</v>
          </cell>
          <cell r="D629" t="str">
            <v>OTHERS</v>
          </cell>
          <cell r="E629">
            <v>1020</v>
          </cell>
          <cell r="F629">
            <v>5</v>
          </cell>
          <cell r="G629">
            <v>53.69</v>
          </cell>
          <cell r="H629">
            <v>1</v>
          </cell>
          <cell r="I629">
            <v>53.69</v>
          </cell>
        </row>
        <row r="630">
          <cell r="B630" t="str">
            <v>80-MS-0045</v>
          </cell>
          <cell r="C630" t="str">
            <v>HIBE</v>
          </cell>
          <cell r="D630" t="str">
            <v>OTHERS</v>
          </cell>
          <cell r="E630">
            <v>1020</v>
          </cell>
          <cell r="F630">
            <v>5</v>
          </cell>
          <cell r="G630">
            <v>79.08</v>
          </cell>
          <cell r="H630">
            <v>1</v>
          </cell>
          <cell r="I630">
            <v>79.08</v>
          </cell>
        </row>
        <row r="631">
          <cell r="B631" t="str">
            <v>80-MS-0046</v>
          </cell>
          <cell r="C631" t="str">
            <v>HIBE</v>
          </cell>
          <cell r="D631" t="str">
            <v>OTHERS</v>
          </cell>
          <cell r="E631">
            <v>1020</v>
          </cell>
          <cell r="F631">
            <v>5</v>
          </cell>
          <cell r="G631">
            <v>56.19</v>
          </cell>
          <cell r="H631">
            <v>1</v>
          </cell>
          <cell r="I631">
            <v>56.19</v>
          </cell>
        </row>
        <row r="632">
          <cell r="B632" t="str">
            <v>80-MS-0047</v>
          </cell>
          <cell r="C632" t="str">
            <v>HIBE</v>
          </cell>
          <cell r="D632" t="str">
            <v>OTHERS</v>
          </cell>
          <cell r="E632">
            <v>1020</v>
          </cell>
          <cell r="F632">
            <v>5</v>
          </cell>
          <cell r="G632">
            <v>104.88</v>
          </cell>
          <cell r="H632">
            <v>1</v>
          </cell>
          <cell r="I632">
            <v>104.88</v>
          </cell>
        </row>
        <row r="633">
          <cell r="B633" t="str">
            <v>80-MS-0048</v>
          </cell>
          <cell r="C633" t="str">
            <v>HIBE</v>
          </cell>
          <cell r="D633" t="str">
            <v>OTHERS</v>
          </cell>
          <cell r="E633">
            <v>1020</v>
          </cell>
          <cell r="F633">
            <v>5</v>
          </cell>
          <cell r="G633">
            <v>92.71</v>
          </cell>
          <cell r="H633">
            <v>1</v>
          </cell>
          <cell r="I633">
            <v>92.71</v>
          </cell>
        </row>
        <row r="634">
          <cell r="B634" t="str">
            <v>80-MS-0049</v>
          </cell>
          <cell r="C634" t="str">
            <v>HIBE</v>
          </cell>
          <cell r="D634" t="str">
            <v>OTHERS</v>
          </cell>
          <cell r="E634">
            <v>1020</v>
          </cell>
          <cell r="F634">
            <v>5</v>
          </cell>
          <cell r="G634">
            <v>45</v>
          </cell>
          <cell r="H634">
            <v>1</v>
          </cell>
          <cell r="I634">
            <v>45</v>
          </cell>
        </row>
        <row r="635">
          <cell r="B635" t="str">
            <v>80-MS-0050</v>
          </cell>
          <cell r="C635" t="str">
            <v>HIBE</v>
          </cell>
          <cell r="D635" t="str">
            <v>OTHERS</v>
          </cell>
          <cell r="E635">
            <v>1020</v>
          </cell>
          <cell r="F635">
            <v>5</v>
          </cell>
          <cell r="G635">
            <v>45</v>
          </cell>
          <cell r="H635">
            <v>1</v>
          </cell>
          <cell r="I635">
            <v>45</v>
          </cell>
        </row>
        <row r="636">
          <cell r="B636" t="str">
            <v>80-MS-0051</v>
          </cell>
          <cell r="C636" t="str">
            <v>HIBE</v>
          </cell>
          <cell r="D636" t="str">
            <v>OTHERS</v>
          </cell>
          <cell r="E636">
            <v>1020</v>
          </cell>
          <cell r="F636">
            <v>5</v>
          </cell>
          <cell r="G636">
            <v>45</v>
          </cell>
          <cell r="H636">
            <v>1</v>
          </cell>
          <cell r="I636">
            <v>45</v>
          </cell>
        </row>
        <row r="637">
          <cell r="B637" t="str">
            <v>80-MS-0052</v>
          </cell>
          <cell r="C637" t="str">
            <v>HIBE</v>
          </cell>
          <cell r="D637" t="str">
            <v>OTHERS</v>
          </cell>
          <cell r="E637">
            <v>1020</v>
          </cell>
          <cell r="F637">
            <v>5</v>
          </cell>
          <cell r="G637">
            <v>45</v>
          </cell>
          <cell r="H637">
            <v>1</v>
          </cell>
          <cell r="I637">
            <v>45</v>
          </cell>
        </row>
        <row r="638">
          <cell r="B638" t="str">
            <v>80-MS-0053</v>
          </cell>
          <cell r="C638" t="str">
            <v>HIBE</v>
          </cell>
          <cell r="D638" t="str">
            <v>OTHERS</v>
          </cell>
          <cell r="E638">
            <v>1020</v>
          </cell>
          <cell r="F638">
            <v>5</v>
          </cell>
          <cell r="G638">
            <v>45</v>
          </cell>
          <cell r="H638">
            <v>1</v>
          </cell>
          <cell r="I638">
            <v>45</v>
          </cell>
        </row>
        <row r="639">
          <cell r="B639" t="str">
            <v>80-MS-0054</v>
          </cell>
          <cell r="C639" t="str">
            <v>HIBE</v>
          </cell>
          <cell r="D639" t="str">
            <v>OTHERS</v>
          </cell>
          <cell r="E639">
            <v>1020</v>
          </cell>
          <cell r="F639">
            <v>5</v>
          </cell>
          <cell r="G639">
            <v>45</v>
          </cell>
          <cell r="H639">
            <v>1</v>
          </cell>
          <cell r="I639">
            <v>45</v>
          </cell>
        </row>
        <row r="640">
          <cell r="B640" t="str">
            <v>80-MS-0056</v>
          </cell>
          <cell r="C640" t="str">
            <v>HIBE</v>
          </cell>
          <cell r="D640" t="str">
            <v>OTHERS</v>
          </cell>
          <cell r="E640">
            <v>1020</v>
          </cell>
          <cell r="F640">
            <v>5</v>
          </cell>
          <cell r="G640">
            <v>588.91999999999996</v>
          </cell>
          <cell r="H640">
            <v>1</v>
          </cell>
          <cell r="I640">
            <v>588.91999999999996</v>
          </cell>
        </row>
        <row r="641">
          <cell r="B641" t="str">
            <v>80-MS-0057</v>
          </cell>
          <cell r="C641" t="str">
            <v>HIBE</v>
          </cell>
          <cell r="D641" t="str">
            <v>OTHERS</v>
          </cell>
          <cell r="E641">
            <v>1020</v>
          </cell>
          <cell r="F641">
            <v>5</v>
          </cell>
          <cell r="G641">
            <v>699.22</v>
          </cell>
          <cell r="H641">
            <v>1</v>
          </cell>
          <cell r="I641">
            <v>699.22</v>
          </cell>
        </row>
        <row r="642">
          <cell r="B642" t="str">
            <v>80-MS-0058</v>
          </cell>
          <cell r="C642" t="str">
            <v>HIBE</v>
          </cell>
          <cell r="D642" t="str">
            <v>OTHERS</v>
          </cell>
          <cell r="E642">
            <v>1020</v>
          </cell>
          <cell r="F642">
            <v>5</v>
          </cell>
          <cell r="G642">
            <v>395.39</v>
          </cell>
          <cell r="H642">
            <v>1</v>
          </cell>
          <cell r="I642">
            <v>395.39</v>
          </cell>
        </row>
        <row r="643">
          <cell r="B643" t="str">
            <v>80-MS-0059</v>
          </cell>
          <cell r="C643" t="str">
            <v>HIBE</v>
          </cell>
          <cell r="D643" t="str">
            <v>OTHERS</v>
          </cell>
          <cell r="E643">
            <v>1020</v>
          </cell>
          <cell r="F643">
            <v>5</v>
          </cell>
          <cell r="G643">
            <v>55.15</v>
          </cell>
          <cell r="H643">
            <v>1</v>
          </cell>
          <cell r="I643">
            <v>55.15</v>
          </cell>
        </row>
        <row r="644">
          <cell r="B644" t="str">
            <v>80-MS-0060</v>
          </cell>
          <cell r="C644" t="str">
            <v>HIBE</v>
          </cell>
          <cell r="D644" t="str">
            <v>OTHERS</v>
          </cell>
          <cell r="E644">
            <v>1020</v>
          </cell>
          <cell r="F644">
            <v>5</v>
          </cell>
          <cell r="G644">
            <v>26.01</v>
          </cell>
          <cell r="H644">
            <v>1</v>
          </cell>
          <cell r="I644">
            <v>26.01</v>
          </cell>
        </row>
        <row r="645">
          <cell r="B645" t="str">
            <v>80-MS-0061</v>
          </cell>
          <cell r="C645" t="str">
            <v>HIBE</v>
          </cell>
          <cell r="D645" t="str">
            <v>OTHERS</v>
          </cell>
          <cell r="E645">
            <v>1020</v>
          </cell>
          <cell r="F645">
            <v>5</v>
          </cell>
          <cell r="G645">
            <v>50.57</v>
          </cell>
          <cell r="H645">
            <v>1</v>
          </cell>
          <cell r="I645">
            <v>50.57</v>
          </cell>
        </row>
        <row r="646">
          <cell r="B646" t="str">
            <v>80-MS-0062</v>
          </cell>
          <cell r="C646" t="str">
            <v>HIBE</v>
          </cell>
          <cell r="D646" t="str">
            <v>OTHERS</v>
          </cell>
          <cell r="E646">
            <v>1020</v>
          </cell>
          <cell r="F646">
            <v>5</v>
          </cell>
          <cell r="G646">
            <v>46.41</v>
          </cell>
          <cell r="H646">
            <v>1</v>
          </cell>
          <cell r="I646">
            <v>46.41</v>
          </cell>
        </row>
        <row r="647">
          <cell r="B647" t="str">
            <v>80-MS-0063</v>
          </cell>
          <cell r="C647" t="str">
            <v>HIBE</v>
          </cell>
          <cell r="D647" t="str">
            <v>OTHERS</v>
          </cell>
          <cell r="E647">
            <v>1020</v>
          </cell>
          <cell r="F647">
            <v>5</v>
          </cell>
          <cell r="G647">
            <v>46.41</v>
          </cell>
          <cell r="H647">
            <v>1</v>
          </cell>
          <cell r="I647">
            <v>46.41</v>
          </cell>
        </row>
        <row r="648">
          <cell r="B648" t="str">
            <v>80-MS-0064</v>
          </cell>
          <cell r="C648" t="str">
            <v>HIBE</v>
          </cell>
          <cell r="D648" t="str">
            <v>OTHERS</v>
          </cell>
          <cell r="E648">
            <v>1020</v>
          </cell>
          <cell r="F648">
            <v>5</v>
          </cell>
          <cell r="G648">
            <v>79.08</v>
          </cell>
          <cell r="H648">
            <v>1</v>
          </cell>
          <cell r="I648">
            <v>79.08</v>
          </cell>
        </row>
        <row r="649">
          <cell r="B649" t="str">
            <v>80-MS-0065</v>
          </cell>
          <cell r="C649" t="str">
            <v>HIBE</v>
          </cell>
          <cell r="D649" t="str">
            <v>OTHERS</v>
          </cell>
          <cell r="E649">
            <v>1020</v>
          </cell>
          <cell r="F649">
            <v>5</v>
          </cell>
          <cell r="G649">
            <v>52.03</v>
          </cell>
          <cell r="H649">
            <v>1</v>
          </cell>
          <cell r="I649">
            <v>52.03</v>
          </cell>
        </row>
        <row r="650">
          <cell r="B650" t="str">
            <v>80-MS-0066</v>
          </cell>
          <cell r="C650" t="str">
            <v>HIBE</v>
          </cell>
          <cell r="D650" t="str">
            <v>OTHERS</v>
          </cell>
          <cell r="E650">
            <v>1020</v>
          </cell>
          <cell r="F650">
            <v>5</v>
          </cell>
          <cell r="G650">
            <v>42.87</v>
          </cell>
          <cell r="H650">
            <v>1</v>
          </cell>
          <cell r="I650">
            <v>42.87</v>
          </cell>
        </row>
        <row r="651">
          <cell r="B651" t="str">
            <v>80-MS-0067</v>
          </cell>
          <cell r="C651" t="str">
            <v>HIBE</v>
          </cell>
          <cell r="D651" t="str">
            <v>OTHERS</v>
          </cell>
          <cell r="E651">
            <v>1020</v>
          </cell>
          <cell r="F651">
            <v>5</v>
          </cell>
          <cell r="G651">
            <v>14.78</v>
          </cell>
          <cell r="H651">
            <v>1</v>
          </cell>
          <cell r="I651">
            <v>14.78</v>
          </cell>
        </row>
        <row r="652">
          <cell r="B652" t="str">
            <v>80-MS-0068</v>
          </cell>
          <cell r="C652" t="str">
            <v>HIBE</v>
          </cell>
          <cell r="D652" t="str">
            <v>OTHERS</v>
          </cell>
          <cell r="E652">
            <v>1020</v>
          </cell>
          <cell r="F652">
            <v>5</v>
          </cell>
          <cell r="G652">
            <v>34.54</v>
          </cell>
          <cell r="H652">
            <v>1</v>
          </cell>
          <cell r="I652">
            <v>34.54</v>
          </cell>
        </row>
        <row r="653">
          <cell r="B653" t="str">
            <v>80-MS-0069</v>
          </cell>
          <cell r="C653" t="str">
            <v>HIBE</v>
          </cell>
          <cell r="D653" t="str">
            <v>OTHERS</v>
          </cell>
          <cell r="E653">
            <v>1020</v>
          </cell>
          <cell r="F653">
            <v>5</v>
          </cell>
          <cell r="G653">
            <v>21.54</v>
          </cell>
          <cell r="H653">
            <v>1</v>
          </cell>
          <cell r="I653">
            <v>21.54</v>
          </cell>
        </row>
        <row r="654">
          <cell r="B654" t="str">
            <v>80-MS-0070</v>
          </cell>
          <cell r="C654" t="str">
            <v>HIBE</v>
          </cell>
          <cell r="D654" t="str">
            <v>OTHERS</v>
          </cell>
          <cell r="E654">
            <v>1020</v>
          </cell>
          <cell r="F654">
            <v>5</v>
          </cell>
          <cell r="G654">
            <v>41.77</v>
          </cell>
          <cell r="H654">
            <v>1</v>
          </cell>
          <cell r="I654">
            <v>41.77</v>
          </cell>
        </row>
        <row r="655">
          <cell r="B655" t="str">
            <v>80-MS-0072</v>
          </cell>
          <cell r="C655" t="str">
            <v>HIBE</v>
          </cell>
          <cell r="D655" t="str">
            <v>OTHERS</v>
          </cell>
          <cell r="E655">
            <v>1020</v>
          </cell>
          <cell r="F655">
            <v>5</v>
          </cell>
          <cell r="G655">
            <v>35.770000000000003</v>
          </cell>
          <cell r="H655">
            <v>1</v>
          </cell>
          <cell r="I655">
            <v>35.770000000000003</v>
          </cell>
        </row>
        <row r="656">
          <cell r="B656" t="str">
            <v>80-MS-0073</v>
          </cell>
          <cell r="C656" t="str">
            <v>HIBE</v>
          </cell>
          <cell r="D656" t="str">
            <v>OTHERS</v>
          </cell>
          <cell r="E656">
            <v>1020</v>
          </cell>
          <cell r="F656">
            <v>5</v>
          </cell>
          <cell r="G656">
            <v>44.2</v>
          </cell>
          <cell r="H656">
            <v>1</v>
          </cell>
          <cell r="I656">
            <v>44.2</v>
          </cell>
        </row>
        <row r="657">
          <cell r="B657" t="str">
            <v>80-MS-0074</v>
          </cell>
          <cell r="C657" t="str">
            <v>HIBE</v>
          </cell>
          <cell r="D657" t="str">
            <v>OTHERS</v>
          </cell>
          <cell r="E657">
            <v>1020</v>
          </cell>
          <cell r="F657">
            <v>5</v>
          </cell>
          <cell r="G657">
            <v>395.39</v>
          </cell>
          <cell r="H657">
            <v>1</v>
          </cell>
          <cell r="I657">
            <v>395.39</v>
          </cell>
        </row>
        <row r="658">
          <cell r="B658" t="str">
            <v>80-MS-0075</v>
          </cell>
          <cell r="C658" t="str">
            <v>HIBE</v>
          </cell>
          <cell r="D658" t="str">
            <v>OTHERS</v>
          </cell>
          <cell r="E658">
            <v>1020</v>
          </cell>
          <cell r="F658">
            <v>5</v>
          </cell>
          <cell r="G658">
            <v>395.39</v>
          </cell>
          <cell r="H658">
            <v>1</v>
          </cell>
          <cell r="I658">
            <v>395.39</v>
          </cell>
        </row>
        <row r="659">
          <cell r="B659" t="str">
            <v>80-MS-0076</v>
          </cell>
          <cell r="C659" t="str">
            <v>HIBE</v>
          </cell>
          <cell r="D659" t="str">
            <v>OTHERS</v>
          </cell>
          <cell r="E659">
            <v>1020</v>
          </cell>
          <cell r="F659">
            <v>5</v>
          </cell>
          <cell r="G659">
            <v>349.61</v>
          </cell>
          <cell r="H659">
            <v>1</v>
          </cell>
          <cell r="I659">
            <v>349.61</v>
          </cell>
        </row>
        <row r="660">
          <cell r="B660" t="str">
            <v>80-MS-0077</v>
          </cell>
          <cell r="C660" t="str">
            <v>HIBE</v>
          </cell>
          <cell r="D660" t="str">
            <v>OTHERS</v>
          </cell>
          <cell r="E660">
            <v>1020</v>
          </cell>
          <cell r="F660">
            <v>5</v>
          </cell>
          <cell r="G660">
            <v>183.13</v>
          </cell>
          <cell r="H660">
            <v>1</v>
          </cell>
          <cell r="I660">
            <v>183.13</v>
          </cell>
        </row>
        <row r="661">
          <cell r="B661" t="str">
            <v>80-MS-0078</v>
          </cell>
          <cell r="C661" t="str">
            <v>HIBE</v>
          </cell>
          <cell r="D661" t="str">
            <v>OTHERS</v>
          </cell>
          <cell r="E661">
            <v>1020</v>
          </cell>
          <cell r="F661">
            <v>5</v>
          </cell>
          <cell r="G661">
            <v>79.08</v>
          </cell>
          <cell r="H661">
            <v>1</v>
          </cell>
          <cell r="I661">
            <v>79.08</v>
          </cell>
        </row>
        <row r="662">
          <cell r="B662" t="str">
            <v>80-MS-0079</v>
          </cell>
          <cell r="C662" t="str">
            <v>HIBE</v>
          </cell>
          <cell r="D662" t="str">
            <v>OTHERS</v>
          </cell>
          <cell r="E662">
            <v>1020</v>
          </cell>
          <cell r="F662">
            <v>5</v>
          </cell>
          <cell r="G662">
            <v>2.9</v>
          </cell>
          <cell r="H662">
            <v>1</v>
          </cell>
          <cell r="I662">
            <v>2.9</v>
          </cell>
        </row>
        <row r="663">
          <cell r="B663" t="str">
            <v>80-MS-0080</v>
          </cell>
          <cell r="C663" t="str">
            <v>HIBE</v>
          </cell>
          <cell r="D663" t="str">
            <v>OTHERS</v>
          </cell>
          <cell r="E663">
            <v>1020</v>
          </cell>
          <cell r="F663">
            <v>5</v>
          </cell>
          <cell r="G663">
            <v>31.22</v>
          </cell>
          <cell r="H663">
            <v>1</v>
          </cell>
          <cell r="I663">
            <v>31.22</v>
          </cell>
        </row>
        <row r="664">
          <cell r="B664" t="str">
            <v>80-MS-0081</v>
          </cell>
          <cell r="C664" t="str">
            <v>HIBE</v>
          </cell>
          <cell r="D664" t="str">
            <v>OTHERS</v>
          </cell>
          <cell r="E664">
            <v>1020</v>
          </cell>
          <cell r="F664">
            <v>5</v>
          </cell>
          <cell r="G664">
            <v>31.22</v>
          </cell>
          <cell r="H664">
            <v>1</v>
          </cell>
          <cell r="I664">
            <v>31.22</v>
          </cell>
        </row>
        <row r="665">
          <cell r="B665" t="str">
            <v>80-MS-0082</v>
          </cell>
          <cell r="C665" t="str">
            <v>HIBE</v>
          </cell>
          <cell r="D665" t="str">
            <v>OTHERS</v>
          </cell>
          <cell r="E665">
            <v>1020</v>
          </cell>
          <cell r="F665">
            <v>5</v>
          </cell>
          <cell r="G665">
            <v>66.59</v>
          </cell>
          <cell r="H665">
            <v>1</v>
          </cell>
          <cell r="I665">
            <v>66.59</v>
          </cell>
        </row>
        <row r="666">
          <cell r="B666" t="str">
            <v>80-MS-0083</v>
          </cell>
          <cell r="C666" t="str">
            <v>HIBE</v>
          </cell>
          <cell r="D666" t="str">
            <v>OTHERS</v>
          </cell>
          <cell r="E666">
            <v>1020</v>
          </cell>
          <cell r="F666">
            <v>5</v>
          </cell>
          <cell r="G666">
            <v>1144.55</v>
          </cell>
          <cell r="H666">
            <v>1</v>
          </cell>
          <cell r="I666">
            <v>1144.55</v>
          </cell>
        </row>
        <row r="667">
          <cell r="B667" t="str">
            <v>80-MS-0084</v>
          </cell>
          <cell r="C667" t="str">
            <v>HIBE</v>
          </cell>
          <cell r="D667" t="str">
            <v>OTHERS</v>
          </cell>
          <cell r="E667">
            <v>1020</v>
          </cell>
          <cell r="F667">
            <v>5</v>
          </cell>
          <cell r="G667">
            <v>34.36</v>
          </cell>
          <cell r="H667">
            <v>1</v>
          </cell>
          <cell r="I667">
            <v>34.36</v>
          </cell>
        </row>
        <row r="668">
          <cell r="B668" t="str">
            <v>80-MS-0085</v>
          </cell>
          <cell r="C668" t="str">
            <v>HIBE</v>
          </cell>
          <cell r="D668" t="str">
            <v>OTHERS</v>
          </cell>
          <cell r="E668">
            <v>1020</v>
          </cell>
          <cell r="F668">
            <v>5</v>
          </cell>
          <cell r="G668">
            <v>23.68</v>
          </cell>
          <cell r="H668">
            <v>1</v>
          </cell>
          <cell r="I668">
            <v>23.68</v>
          </cell>
        </row>
        <row r="669">
          <cell r="B669" t="str">
            <v>80-MS-0086</v>
          </cell>
          <cell r="C669" t="str">
            <v>HIBE</v>
          </cell>
          <cell r="D669" t="str">
            <v>OTHERS</v>
          </cell>
          <cell r="E669">
            <v>1020</v>
          </cell>
          <cell r="F669">
            <v>5</v>
          </cell>
          <cell r="G669">
            <v>16.649999999999999</v>
          </cell>
          <cell r="H669">
            <v>1</v>
          </cell>
          <cell r="I669">
            <v>16.649999999999999</v>
          </cell>
        </row>
        <row r="670">
          <cell r="B670" t="str">
            <v>80-MS-0087</v>
          </cell>
          <cell r="C670" t="str">
            <v>HIBE</v>
          </cell>
          <cell r="D670" t="str">
            <v>OTHERS</v>
          </cell>
          <cell r="E670">
            <v>1020</v>
          </cell>
          <cell r="F670">
            <v>5</v>
          </cell>
          <cell r="G670">
            <v>84.28</v>
          </cell>
          <cell r="H670">
            <v>1</v>
          </cell>
          <cell r="I670">
            <v>84.28</v>
          </cell>
        </row>
        <row r="671">
          <cell r="B671" t="str">
            <v>80-MS-0088</v>
          </cell>
          <cell r="C671" t="str">
            <v>HIBE</v>
          </cell>
          <cell r="D671" t="str">
            <v>OTHERS</v>
          </cell>
          <cell r="E671">
            <v>1020</v>
          </cell>
          <cell r="F671">
            <v>5</v>
          </cell>
          <cell r="G671">
            <v>53.69</v>
          </cell>
          <cell r="H671">
            <v>1</v>
          </cell>
          <cell r="I671">
            <v>53.69</v>
          </cell>
        </row>
        <row r="672">
          <cell r="B672" t="str">
            <v>80-MS-0089</v>
          </cell>
          <cell r="C672" t="str">
            <v>HIBE</v>
          </cell>
          <cell r="D672" t="str">
            <v>OTHERS</v>
          </cell>
          <cell r="E672">
            <v>1020</v>
          </cell>
          <cell r="F672">
            <v>5</v>
          </cell>
          <cell r="G672">
            <v>27.05</v>
          </cell>
          <cell r="H672">
            <v>1</v>
          </cell>
          <cell r="I672">
            <v>27.05</v>
          </cell>
        </row>
        <row r="673">
          <cell r="B673" t="str">
            <v>80-MS-0090</v>
          </cell>
          <cell r="C673" t="str">
            <v>HIBE</v>
          </cell>
          <cell r="D673" t="str">
            <v>OTHERS</v>
          </cell>
          <cell r="E673">
            <v>1020</v>
          </cell>
          <cell r="F673">
            <v>5</v>
          </cell>
          <cell r="G673">
            <v>31.22</v>
          </cell>
          <cell r="H673">
            <v>1</v>
          </cell>
          <cell r="I673">
            <v>31.22</v>
          </cell>
        </row>
        <row r="674">
          <cell r="B674" t="str">
            <v>80-MS-0091</v>
          </cell>
          <cell r="C674" t="str">
            <v>HIBE</v>
          </cell>
          <cell r="D674" t="str">
            <v>OTHERS</v>
          </cell>
          <cell r="E674">
            <v>1020</v>
          </cell>
          <cell r="F674">
            <v>5</v>
          </cell>
          <cell r="G674">
            <v>33.299999999999997</v>
          </cell>
          <cell r="H674">
            <v>1</v>
          </cell>
          <cell r="I674">
            <v>33.299999999999997</v>
          </cell>
        </row>
        <row r="675">
          <cell r="B675" t="str">
            <v>80-MS-0092</v>
          </cell>
          <cell r="C675" t="str">
            <v>HIBE</v>
          </cell>
          <cell r="D675" t="str">
            <v>OTHERS</v>
          </cell>
          <cell r="E675">
            <v>1020</v>
          </cell>
          <cell r="F675">
            <v>5</v>
          </cell>
          <cell r="G675">
            <v>29.13</v>
          </cell>
          <cell r="H675">
            <v>1</v>
          </cell>
          <cell r="I675">
            <v>29.13</v>
          </cell>
        </row>
        <row r="676">
          <cell r="B676" t="str">
            <v>80-MS-0093</v>
          </cell>
          <cell r="C676" t="str">
            <v>HIBE</v>
          </cell>
          <cell r="D676" t="str">
            <v>OTHERS</v>
          </cell>
          <cell r="E676">
            <v>1020</v>
          </cell>
          <cell r="F676">
            <v>5</v>
          </cell>
          <cell r="G676">
            <v>93.65</v>
          </cell>
          <cell r="H676">
            <v>1</v>
          </cell>
          <cell r="I676">
            <v>93.65</v>
          </cell>
        </row>
        <row r="677">
          <cell r="B677" t="str">
            <v>80-MS-0094</v>
          </cell>
          <cell r="C677" t="str">
            <v>HIBE</v>
          </cell>
          <cell r="D677" t="str">
            <v>OTHERS</v>
          </cell>
          <cell r="E677">
            <v>1020</v>
          </cell>
          <cell r="F677">
            <v>5</v>
          </cell>
          <cell r="G677">
            <v>99.89</v>
          </cell>
          <cell r="H677">
            <v>1</v>
          </cell>
          <cell r="I677">
            <v>99.89</v>
          </cell>
        </row>
        <row r="678">
          <cell r="B678" t="str">
            <v>80-MS-0095</v>
          </cell>
          <cell r="C678" t="str">
            <v>HIBE</v>
          </cell>
          <cell r="D678" t="str">
            <v>OTHERS</v>
          </cell>
          <cell r="E678">
            <v>1020</v>
          </cell>
          <cell r="F678">
            <v>5</v>
          </cell>
          <cell r="G678">
            <v>53.69</v>
          </cell>
          <cell r="H678">
            <v>1</v>
          </cell>
          <cell r="I678">
            <v>53.69</v>
          </cell>
        </row>
        <row r="679">
          <cell r="B679" t="str">
            <v>80-MS-0096</v>
          </cell>
          <cell r="C679" t="str">
            <v>HIBE</v>
          </cell>
          <cell r="D679" t="str">
            <v>OTHERS</v>
          </cell>
          <cell r="E679">
            <v>1020</v>
          </cell>
          <cell r="F679">
            <v>5</v>
          </cell>
          <cell r="G679">
            <v>70.75</v>
          </cell>
          <cell r="H679">
            <v>1</v>
          </cell>
          <cell r="I679">
            <v>70.75</v>
          </cell>
        </row>
        <row r="680">
          <cell r="B680" t="str">
            <v>80-MS-0097</v>
          </cell>
          <cell r="C680" t="str">
            <v>HIBE</v>
          </cell>
          <cell r="D680" t="str">
            <v>OTHERS</v>
          </cell>
          <cell r="E680">
            <v>1020</v>
          </cell>
          <cell r="F680">
            <v>5</v>
          </cell>
          <cell r="G680">
            <v>48</v>
          </cell>
          <cell r="H680">
            <v>1</v>
          </cell>
          <cell r="I680">
            <v>48</v>
          </cell>
        </row>
        <row r="681">
          <cell r="B681" t="str">
            <v>80-MS-0098</v>
          </cell>
          <cell r="C681" t="str">
            <v>HIBE</v>
          </cell>
          <cell r="D681" t="str">
            <v>OTHERS</v>
          </cell>
          <cell r="E681">
            <v>1020</v>
          </cell>
          <cell r="F681">
            <v>5</v>
          </cell>
          <cell r="G681">
            <v>52.2</v>
          </cell>
          <cell r="H681">
            <v>1</v>
          </cell>
          <cell r="I681">
            <v>52.2</v>
          </cell>
        </row>
        <row r="682">
          <cell r="B682" t="str">
            <v>80-MS-0099</v>
          </cell>
          <cell r="C682" t="str">
            <v>HIBE</v>
          </cell>
          <cell r="D682" t="str">
            <v>OTHERS</v>
          </cell>
          <cell r="E682">
            <v>1020</v>
          </cell>
          <cell r="F682">
            <v>5</v>
          </cell>
          <cell r="G682">
            <v>33.53</v>
          </cell>
          <cell r="H682">
            <v>1</v>
          </cell>
          <cell r="I682">
            <v>33.53</v>
          </cell>
        </row>
        <row r="683">
          <cell r="B683" t="str">
            <v>80-MS-0106</v>
          </cell>
          <cell r="C683" t="str">
            <v>HIBE</v>
          </cell>
          <cell r="D683" t="str">
            <v>OTHERS</v>
          </cell>
          <cell r="E683">
            <v>1020</v>
          </cell>
          <cell r="F683">
            <v>5</v>
          </cell>
          <cell r="G683">
            <v>45.94</v>
          </cell>
          <cell r="H683">
            <v>1</v>
          </cell>
          <cell r="I683">
            <v>45.94</v>
          </cell>
        </row>
        <row r="684">
          <cell r="B684" t="str">
            <v>80-MS-0107</v>
          </cell>
          <cell r="C684" t="str">
            <v>HIBE</v>
          </cell>
          <cell r="D684" t="str">
            <v>OTHERS</v>
          </cell>
          <cell r="E684">
            <v>1020</v>
          </cell>
          <cell r="F684">
            <v>5</v>
          </cell>
          <cell r="G684">
            <v>168.61</v>
          </cell>
          <cell r="H684">
            <v>1</v>
          </cell>
          <cell r="I684">
            <v>168.61</v>
          </cell>
        </row>
        <row r="685">
          <cell r="B685" t="str">
            <v>80-MS-0108</v>
          </cell>
          <cell r="C685" t="str">
            <v>HIBE</v>
          </cell>
          <cell r="D685" t="str">
            <v>OTHERS</v>
          </cell>
          <cell r="E685">
            <v>1020</v>
          </cell>
          <cell r="F685">
            <v>5</v>
          </cell>
          <cell r="G685">
            <v>240.02</v>
          </cell>
          <cell r="H685">
            <v>1</v>
          </cell>
          <cell r="I685">
            <v>240.02</v>
          </cell>
        </row>
        <row r="686">
          <cell r="B686" t="str">
            <v>80-MS-0109</v>
          </cell>
          <cell r="C686" t="str">
            <v>HIBE</v>
          </cell>
          <cell r="D686" t="str">
            <v>OTHERS</v>
          </cell>
          <cell r="E686">
            <v>1020</v>
          </cell>
          <cell r="F686">
            <v>5</v>
          </cell>
          <cell r="G686">
            <v>51.78</v>
          </cell>
          <cell r="H686">
            <v>1</v>
          </cell>
          <cell r="I686">
            <v>51.78</v>
          </cell>
        </row>
        <row r="687">
          <cell r="B687" t="str">
            <v>80-MS-0110</v>
          </cell>
          <cell r="C687" t="str">
            <v>HIBE</v>
          </cell>
          <cell r="D687" t="str">
            <v>OTHERS</v>
          </cell>
          <cell r="E687">
            <v>1020</v>
          </cell>
          <cell r="F687">
            <v>5</v>
          </cell>
          <cell r="G687">
            <v>41.47</v>
          </cell>
          <cell r="H687">
            <v>1</v>
          </cell>
          <cell r="I687">
            <v>41.47</v>
          </cell>
        </row>
        <row r="688">
          <cell r="B688" t="str">
            <v>80-MS-0111</v>
          </cell>
          <cell r="C688" t="str">
            <v>HIBE</v>
          </cell>
          <cell r="D688" t="str">
            <v>OTHERS</v>
          </cell>
          <cell r="E688">
            <v>1020</v>
          </cell>
          <cell r="F688">
            <v>5</v>
          </cell>
          <cell r="G688">
            <v>57.85</v>
          </cell>
          <cell r="H688">
            <v>1</v>
          </cell>
          <cell r="I688">
            <v>57.85</v>
          </cell>
        </row>
        <row r="689">
          <cell r="B689" t="str">
            <v>80-MS-0113</v>
          </cell>
          <cell r="C689" t="str">
            <v>HIBE</v>
          </cell>
          <cell r="D689" t="str">
            <v>OTHERS</v>
          </cell>
          <cell r="E689">
            <v>1020</v>
          </cell>
          <cell r="F689">
            <v>5</v>
          </cell>
          <cell r="G689">
            <v>49.66</v>
          </cell>
          <cell r="H689">
            <v>1</v>
          </cell>
          <cell r="I689">
            <v>49.66</v>
          </cell>
        </row>
        <row r="690">
          <cell r="B690" t="str">
            <v>80-MS-100</v>
          </cell>
          <cell r="C690" t="str">
            <v>HIBE</v>
          </cell>
          <cell r="D690" t="str">
            <v>OTHERS</v>
          </cell>
          <cell r="E690">
            <v>1020</v>
          </cell>
          <cell r="F690">
            <v>5</v>
          </cell>
          <cell r="G690">
            <v>66.819999999999993</v>
          </cell>
          <cell r="H690">
            <v>1</v>
          </cell>
          <cell r="I690">
            <v>66.819999999999993</v>
          </cell>
        </row>
        <row r="691">
          <cell r="B691" t="str">
            <v>80-MS-101</v>
          </cell>
          <cell r="C691" t="str">
            <v>HIBE</v>
          </cell>
          <cell r="D691" t="str">
            <v>OTHERS</v>
          </cell>
          <cell r="E691">
            <v>1020</v>
          </cell>
          <cell r="F691">
            <v>5</v>
          </cell>
          <cell r="G691">
            <v>42.8</v>
          </cell>
          <cell r="H691">
            <v>1</v>
          </cell>
          <cell r="I691">
            <v>42.8</v>
          </cell>
        </row>
        <row r="692">
          <cell r="B692" t="str">
            <v>80-MS-102</v>
          </cell>
          <cell r="C692" t="str">
            <v>HIBE</v>
          </cell>
          <cell r="D692" t="str">
            <v>OTHERS</v>
          </cell>
          <cell r="E692">
            <v>1020</v>
          </cell>
          <cell r="F692">
            <v>5</v>
          </cell>
          <cell r="G692">
            <v>42.8</v>
          </cell>
          <cell r="H692">
            <v>1</v>
          </cell>
          <cell r="I692">
            <v>42.8</v>
          </cell>
        </row>
        <row r="693">
          <cell r="B693" t="str">
            <v>80-MS-103</v>
          </cell>
          <cell r="C693" t="str">
            <v>HIBE</v>
          </cell>
          <cell r="D693" t="str">
            <v>OTHERS</v>
          </cell>
          <cell r="E693">
            <v>1020</v>
          </cell>
          <cell r="F693">
            <v>5</v>
          </cell>
          <cell r="G693">
            <v>42.8</v>
          </cell>
          <cell r="H693">
            <v>1</v>
          </cell>
          <cell r="I693">
            <v>42.8</v>
          </cell>
        </row>
        <row r="694">
          <cell r="B694" t="str">
            <v>80-MS-104</v>
          </cell>
          <cell r="C694" t="str">
            <v>HIBE</v>
          </cell>
          <cell r="D694" t="str">
            <v>OTHERS</v>
          </cell>
          <cell r="E694">
            <v>1020</v>
          </cell>
          <cell r="F694">
            <v>5</v>
          </cell>
          <cell r="G694">
            <v>42.8</v>
          </cell>
          <cell r="H694">
            <v>1</v>
          </cell>
          <cell r="I694">
            <v>42.8</v>
          </cell>
        </row>
        <row r="695">
          <cell r="B695" t="str">
            <v>80-MS-105</v>
          </cell>
          <cell r="C695" t="str">
            <v>HIBE</v>
          </cell>
          <cell r="D695" t="str">
            <v>OTHERS</v>
          </cell>
          <cell r="E695">
            <v>1020</v>
          </cell>
          <cell r="F695">
            <v>5</v>
          </cell>
          <cell r="G695">
            <v>42.8</v>
          </cell>
          <cell r="H695">
            <v>1</v>
          </cell>
          <cell r="I695">
            <v>42.8</v>
          </cell>
        </row>
        <row r="696">
          <cell r="B696" t="str">
            <v>E-DC-0004</v>
          </cell>
          <cell r="C696" t="str">
            <v>HIBE</v>
          </cell>
          <cell r="D696" t="str">
            <v>OTHERS</v>
          </cell>
          <cell r="E696">
            <v>1020</v>
          </cell>
          <cell r="F696">
            <v>5</v>
          </cell>
          <cell r="G696">
            <v>121</v>
          </cell>
          <cell r="H696">
            <v>1</v>
          </cell>
          <cell r="I696">
            <v>121</v>
          </cell>
        </row>
        <row r="697">
          <cell r="B697" t="str">
            <v>E-DC-0005</v>
          </cell>
          <cell r="C697" t="str">
            <v>HIBE</v>
          </cell>
          <cell r="D697" t="str">
            <v>OTHERS</v>
          </cell>
          <cell r="E697">
            <v>1020</v>
          </cell>
          <cell r="F697">
            <v>5</v>
          </cell>
          <cell r="G697">
            <v>138</v>
          </cell>
          <cell r="H697">
            <v>1</v>
          </cell>
          <cell r="I697">
            <v>138</v>
          </cell>
        </row>
        <row r="698">
          <cell r="B698" t="str">
            <v>E-DC-0006</v>
          </cell>
          <cell r="C698" t="str">
            <v>HIBE</v>
          </cell>
          <cell r="D698" t="str">
            <v>OTHERS</v>
          </cell>
          <cell r="E698">
            <v>1020</v>
          </cell>
          <cell r="F698">
            <v>5</v>
          </cell>
          <cell r="G698">
            <v>138</v>
          </cell>
          <cell r="H698">
            <v>1</v>
          </cell>
          <cell r="I698">
            <v>138</v>
          </cell>
        </row>
        <row r="699">
          <cell r="B699" t="str">
            <v>E-DC-0009</v>
          </cell>
          <cell r="C699" t="str">
            <v>HIBE</v>
          </cell>
          <cell r="D699" t="str">
            <v>OTHERS</v>
          </cell>
          <cell r="E699">
            <v>1020</v>
          </cell>
          <cell r="F699">
            <v>5</v>
          </cell>
          <cell r="G699">
            <v>150</v>
          </cell>
          <cell r="H699">
            <v>1</v>
          </cell>
          <cell r="I699">
            <v>150</v>
          </cell>
        </row>
        <row r="700">
          <cell r="B700" t="str">
            <v>E-DC-0010</v>
          </cell>
          <cell r="C700" t="str">
            <v>HIBE</v>
          </cell>
          <cell r="D700" t="str">
            <v>OTHERS</v>
          </cell>
          <cell r="E700">
            <v>1020</v>
          </cell>
          <cell r="F700">
            <v>5</v>
          </cell>
          <cell r="G700">
            <v>336.8</v>
          </cell>
          <cell r="H700">
            <v>1</v>
          </cell>
          <cell r="I700">
            <v>336.8</v>
          </cell>
        </row>
        <row r="701">
          <cell r="B701" t="str">
            <v>E-DC-0011</v>
          </cell>
          <cell r="C701" t="str">
            <v>HIBE</v>
          </cell>
          <cell r="D701" t="str">
            <v>OTHERS</v>
          </cell>
          <cell r="E701">
            <v>1020</v>
          </cell>
          <cell r="F701">
            <v>5</v>
          </cell>
          <cell r="G701">
            <v>357.5</v>
          </cell>
          <cell r="H701">
            <v>1</v>
          </cell>
          <cell r="I701">
            <v>357.5</v>
          </cell>
        </row>
        <row r="702">
          <cell r="B702" t="str">
            <v>E-DC-0012</v>
          </cell>
          <cell r="C702" t="str">
            <v>HIBE</v>
          </cell>
          <cell r="D702" t="str">
            <v>OTHERS</v>
          </cell>
          <cell r="E702">
            <v>1020</v>
          </cell>
          <cell r="F702">
            <v>5</v>
          </cell>
          <cell r="G702">
            <v>1600</v>
          </cell>
          <cell r="H702">
            <v>1</v>
          </cell>
          <cell r="I702">
            <v>1600</v>
          </cell>
        </row>
        <row r="703">
          <cell r="B703" t="str">
            <v>E-DC-0013</v>
          </cell>
          <cell r="C703" t="str">
            <v>HIBE</v>
          </cell>
          <cell r="D703" t="str">
            <v>OTHERS</v>
          </cell>
          <cell r="E703">
            <v>1020</v>
          </cell>
          <cell r="F703">
            <v>5</v>
          </cell>
          <cell r="G703">
            <v>2640</v>
          </cell>
          <cell r="H703">
            <v>1</v>
          </cell>
          <cell r="I703">
            <v>2640</v>
          </cell>
        </row>
        <row r="704">
          <cell r="B704" t="str">
            <v>E-DC-0014</v>
          </cell>
          <cell r="C704" t="str">
            <v>HIBE</v>
          </cell>
          <cell r="D704" t="str">
            <v>OTHERS</v>
          </cell>
          <cell r="E704">
            <v>1020</v>
          </cell>
          <cell r="F704">
            <v>5</v>
          </cell>
          <cell r="G704">
            <v>1700</v>
          </cell>
          <cell r="H704">
            <v>1</v>
          </cell>
          <cell r="I704">
            <v>1700</v>
          </cell>
        </row>
        <row r="705">
          <cell r="B705" t="str">
            <v>E-DC-0015</v>
          </cell>
          <cell r="C705" t="str">
            <v>HIBE</v>
          </cell>
          <cell r="D705" t="str">
            <v>OTHERS</v>
          </cell>
          <cell r="E705">
            <v>1020</v>
          </cell>
          <cell r="F705">
            <v>5</v>
          </cell>
          <cell r="G705">
            <v>2081</v>
          </cell>
          <cell r="H705">
            <v>1</v>
          </cell>
          <cell r="I705">
            <v>2081</v>
          </cell>
        </row>
        <row r="706">
          <cell r="B706" t="str">
            <v>E-DC-0016</v>
          </cell>
          <cell r="C706" t="str">
            <v>HIBE</v>
          </cell>
          <cell r="D706" t="str">
            <v>OTHERS</v>
          </cell>
          <cell r="E706">
            <v>1020</v>
          </cell>
          <cell r="F706">
            <v>5</v>
          </cell>
          <cell r="G706">
            <v>2000</v>
          </cell>
          <cell r="H706">
            <v>1</v>
          </cell>
          <cell r="I706">
            <v>2000</v>
          </cell>
        </row>
        <row r="707">
          <cell r="B707" t="str">
            <v>E-DC-0017</v>
          </cell>
          <cell r="C707" t="str">
            <v>HIBE</v>
          </cell>
          <cell r="D707" t="str">
            <v>OTHERS</v>
          </cell>
          <cell r="E707">
            <v>1020</v>
          </cell>
          <cell r="F707">
            <v>5</v>
          </cell>
          <cell r="G707">
            <v>3537.7</v>
          </cell>
          <cell r="H707">
            <v>1</v>
          </cell>
          <cell r="I707">
            <v>3537.7</v>
          </cell>
        </row>
        <row r="708">
          <cell r="B708" t="str">
            <v>E-DC-0018</v>
          </cell>
          <cell r="C708" t="str">
            <v>HIBE</v>
          </cell>
          <cell r="D708" t="str">
            <v>OTHERS</v>
          </cell>
          <cell r="E708">
            <v>1020</v>
          </cell>
          <cell r="F708">
            <v>5</v>
          </cell>
          <cell r="G708">
            <v>2650</v>
          </cell>
          <cell r="H708">
            <v>1</v>
          </cell>
          <cell r="I708">
            <v>2650</v>
          </cell>
        </row>
        <row r="709">
          <cell r="B709" t="str">
            <v>E-DC-0019</v>
          </cell>
          <cell r="C709" t="str">
            <v>HIBE</v>
          </cell>
          <cell r="D709" t="str">
            <v>OTHERS</v>
          </cell>
          <cell r="E709">
            <v>1020</v>
          </cell>
          <cell r="F709">
            <v>5</v>
          </cell>
          <cell r="G709">
            <v>195</v>
          </cell>
          <cell r="H709">
            <v>1</v>
          </cell>
          <cell r="I709">
            <v>195</v>
          </cell>
        </row>
        <row r="710">
          <cell r="B710" t="str">
            <v>E-DC-0021</v>
          </cell>
          <cell r="C710" t="str">
            <v>HIBE</v>
          </cell>
          <cell r="D710" t="str">
            <v>OTHERS</v>
          </cell>
          <cell r="E710">
            <v>1020</v>
          </cell>
          <cell r="F710">
            <v>5</v>
          </cell>
          <cell r="G710">
            <v>2650</v>
          </cell>
          <cell r="H710">
            <v>1</v>
          </cell>
          <cell r="I710">
            <v>2650</v>
          </cell>
        </row>
        <row r="711">
          <cell r="B711" t="str">
            <v>E-DC-0027</v>
          </cell>
          <cell r="C711" t="str">
            <v>HIBE</v>
          </cell>
          <cell r="D711" t="str">
            <v>OTHERS</v>
          </cell>
          <cell r="E711">
            <v>1020</v>
          </cell>
          <cell r="F711">
            <v>5</v>
          </cell>
          <cell r="G711">
            <v>170</v>
          </cell>
          <cell r="H711">
            <v>1</v>
          </cell>
          <cell r="I711">
            <v>170</v>
          </cell>
        </row>
        <row r="712">
          <cell r="B712" t="str">
            <v>E-DC-0028</v>
          </cell>
          <cell r="C712" t="str">
            <v>HIBE</v>
          </cell>
          <cell r="D712" t="str">
            <v>OTHERS</v>
          </cell>
          <cell r="E712">
            <v>1020</v>
          </cell>
          <cell r="F712">
            <v>5</v>
          </cell>
          <cell r="G712">
            <v>235</v>
          </cell>
          <cell r="H712">
            <v>1</v>
          </cell>
          <cell r="I712">
            <v>235</v>
          </cell>
        </row>
        <row r="713">
          <cell r="B713" t="str">
            <v>E-DC-0033</v>
          </cell>
          <cell r="C713" t="str">
            <v>HIBE</v>
          </cell>
          <cell r="D713" t="str">
            <v>OTHERS</v>
          </cell>
          <cell r="E713">
            <v>1020</v>
          </cell>
          <cell r="F713">
            <v>5</v>
          </cell>
          <cell r="G713">
            <v>151</v>
          </cell>
          <cell r="H713">
            <v>1</v>
          </cell>
          <cell r="I713">
            <v>151</v>
          </cell>
        </row>
        <row r="714">
          <cell r="B714" t="str">
            <v>E-DC-SP0001</v>
          </cell>
          <cell r="C714" t="str">
            <v>HIBE</v>
          </cell>
          <cell r="D714" t="str">
            <v>OTHERS</v>
          </cell>
          <cell r="E714">
            <v>1020</v>
          </cell>
          <cell r="F714">
            <v>5</v>
          </cell>
          <cell r="G714">
            <v>1658.8</v>
          </cell>
          <cell r="H714">
            <v>1</v>
          </cell>
          <cell r="I714">
            <v>1658.8</v>
          </cell>
        </row>
        <row r="715">
          <cell r="B715" t="str">
            <v>E-DC-SP0002</v>
          </cell>
          <cell r="C715" t="str">
            <v>HIBE</v>
          </cell>
          <cell r="D715" t="str">
            <v>OTHERS</v>
          </cell>
          <cell r="E715">
            <v>1020</v>
          </cell>
          <cell r="F715">
            <v>5</v>
          </cell>
          <cell r="G715">
            <v>2508.94</v>
          </cell>
          <cell r="H715">
            <v>1</v>
          </cell>
          <cell r="I715">
            <v>2508.94</v>
          </cell>
        </row>
        <row r="716">
          <cell r="B716" t="str">
            <v>E-DC-SP0003</v>
          </cell>
          <cell r="C716" t="str">
            <v>HIBE</v>
          </cell>
          <cell r="D716" t="str">
            <v>OTHERS</v>
          </cell>
          <cell r="E716">
            <v>1020</v>
          </cell>
          <cell r="F716">
            <v>5</v>
          </cell>
          <cell r="G716">
            <v>3058.41</v>
          </cell>
          <cell r="H716">
            <v>1</v>
          </cell>
          <cell r="I716">
            <v>3058.41</v>
          </cell>
        </row>
        <row r="717">
          <cell r="B717" t="str">
            <v>ET-MY-2110 VAC</v>
          </cell>
          <cell r="C717" t="str">
            <v>HIBE</v>
          </cell>
          <cell r="D717" t="str">
            <v>OTHERS</v>
          </cell>
          <cell r="E717">
            <v>1020</v>
          </cell>
          <cell r="F717">
            <v>5</v>
          </cell>
          <cell r="G717">
            <v>15</v>
          </cell>
          <cell r="H717">
            <v>1</v>
          </cell>
          <cell r="I717">
            <v>15</v>
          </cell>
        </row>
        <row r="718">
          <cell r="B718" t="str">
            <v>ET-MY-224 VDC</v>
          </cell>
          <cell r="C718" t="str">
            <v>HIBE</v>
          </cell>
          <cell r="D718" t="str">
            <v>OTHERS</v>
          </cell>
          <cell r="E718">
            <v>1020</v>
          </cell>
          <cell r="F718">
            <v>5</v>
          </cell>
          <cell r="G718">
            <v>15</v>
          </cell>
          <cell r="H718">
            <v>1</v>
          </cell>
          <cell r="I718">
            <v>15</v>
          </cell>
        </row>
        <row r="719">
          <cell r="B719" t="str">
            <v>IM-HYSOL-X</v>
          </cell>
          <cell r="C719" t="str">
            <v>HIBE</v>
          </cell>
          <cell r="D719" t="str">
            <v>OTHERS</v>
          </cell>
          <cell r="E719">
            <v>1020</v>
          </cell>
          <cell r="F719">
            <v>5</v>
          </cell>
          <cell r="G719">
            <v>288</v>
          </cell>
          <cell r="H719">
            <v>1</v>
          </cell>
          <cell r="I719">
            <v>288</v>
          </cell>
        </row>
        <row r="720">
          <cell r="B720" t="str">
            <v>TL-2.45MM DRILL</v>
          </cell>
          <cell r="C720" t="str">
            <v>HIBE</v>
          </cell>
          <cell r="D720" t="str">
            <v>OTHERS</v>
          </cell>
          <cell r="E720">
            <v>1020</v>
          </cell>
          <cell r="F720">
            <v>5</v>
          </cell>
          <cell r="G720">
            <v>6.1</v>
          </cell>
          <cell r="H720">
            <v>1</v>
          </cell>
          <cell r="I720">
            <v>6.1</v>
          </cell>
        </row>
        <row r="721">
          <cell r="B721" t="str">
            <v>TL-2.50MM DRILL</v>
          </cell>
          <cell r="C721" t="str">
            <v>HIBE</v>
          </cell>
          <cell r="D721" t="str">
            <v>OTHERS</v>
          </cell>
          <cell r="E721">
            <v>1020</v>
          </cell>
          <cell r="F721">
            <v>5</v>
          </cell>
          <cell r="G721">
            <v>6.1</v>
          </cell>
          <cell r="H721">
            <v>1</v>
          </cell>
          <cell r="I721">
            <v>6.1</v>
          </cell>
        </row>
        <row r="722">
          <cell r="B722" t="str">
            <v>TL-2.5MM ENDMIL</v>
          </cell>
          <cell r="C722" t="str">
            <v>HIBE</v>
          </cell>
          <cell r="D722" t="str">
            <v>OTHERS</v>
          </cell>
          <cell r="E722">
            <v>1020</v>
          </cell>
          <cell r="F722">
            <v>5</v>
          </cell>
          <cell r="G722">
            <v>21.79</v>
          </cell>
          <cell r="H722">
            <v>1</v>
          </cell>
          <cell r="I722">
            <v>21.79</v>
          </cell>
        </row>
        <row r="723">
          <cell r="B723" t="str">
            <v>TL-9.0MM ENDMIL</v>
          </cell>
          <cell r="C723" t="str">
            <v>HIBE</v>
          </cell>
          <cell r="D723" t="str">
            <v>OTHERS</v>
          </cell>
          <cell r="E723">
            <v>1020</v>
          </cell>
          <cell r="F723">
            <v>5</v>
          </cell>
          <cell r="G723">
            <v>118.29</v>
          </cell>
          <cell r="H723">
            <v>1</v>
          </cell>
          <cell r="I723">
            <v>118.29</v>
          </cell>
        </row>
        <row r="724">
          <cell r="B724" t="str">
            <v>TL-INSERT060202</v>
          </cell>
          <cell r="C724" t="str">
            <v>HIBE</v>
          </cell>
          <cell r="D724" t="str">
            <v>OTHERS</v>
          </cell>
          <cell r="E724">
            <v>1020</v>
          </cell>
          <cell r="F724">
            <v>5</v>
          </cell>
          <cell r="G724">
            <v>53</v>
          </cell>
          <cell r="H724">
            <v>1</v>
          </cell>
          <cell r="I724">
            <v>53</v>
          </cell>
        </row>
        <row r="725">
          <cell r="B725" t="str">
            <v>TL-INSERT060204</v>
          </cell>
          <cell r="C725" t="str">
            <v>HIBE</v>
          </cell>
          <cell r="D725" t="str">
            <v>OTHERS</v>
          </cell>
          <cell r="E725">
            <v>1020</v>
          </cell>
          <cell r="F725">
            <v>5</v>
          </cell>
          <cell r="G725">
            <v>53</v>
          </cell>
          <cell r="H725">
            <v>1</v>
          </cell>
          <cell r="I725">
            <v>53</v>
          </cell>
        </row>
        <row r="726">
          <cell r="B726" t="str">
            <v>02-001</v>
          </cell>
          <cell r="C726" t="str">
            <v>VERP</v>
          </cell>
          <cell r="D726" t="str">
            <v>OTHERS</v>
          </cell>
          <cell r="E726">
            <v>1020</v>
          </cell>
          <cell r="F726">
            <v>5</v>
          </cell>
          <cell r="G726">
            <v>1000</v>
          </cell>
          <cell r="H726">
            <v>1000</v>
          </cell>
          <cell r="I726">
            <v>1</v>
          </cell>
        </row>
        <row r="727">
          <cell r="B727" t="str">
            <v>02-003</v>
          </cell>
          <cell r="C727" t="str">
            <v>VERP</v>
          </cell>
          <cell r="D727" t="str">
            <v>OTHERS</v>
          </cell>
          <cell r="E727">
            <v>1020</v>
          </cell>
          <cell r="F727">
            <v>5</v>
          </cell>
          <cell r="G727">
            <v>1000</v>
          </cell>
          <cell r="H727">
            <v>1000</v>
          </cell>
          <cell r="I727">
            <v>1</v>
          </cell>
        </row>
        <row r="728">
          <cell r="B728" t="str">
            <v>10-00-0001</v>
          </cell>
          <cell r="C728" t="str">
            <v>VERP</v>
          </cell>
          <cell r="D728" t="str">
            <v>OTHERS</v>
          </cell>
          <cell r="E728">
            <v>1020</v>
          </cell>
          <cell r="F728">
            <v>5</v>
          </cell>
          <cell r="G728">
            <v>10000</v>
          </cell>
          <cell r="H728">
            <v>1000</v>
          </cell>
          <cell r="I728">
            <v>10</v>
          </cell>
        </row>
        <row r="729">
          <cell r="B729" t="str">
            <v>10-00-0002</v>
          </cell>
          <cell r="C729" t="str">
            <v>VERP</v>
          </cell>
          <cell r="D729" t="str">
            <v>OTHERS</v>
          </cell>
          <cell r="E729">
            <v>1020</v>
          </cell>
          <cell r="F729">
            <v>5</v>
          </cell>
          <cell r="G729">
            <v>1700</v>
          </cell>
          <cell r="H729">
            <v>1000</v>
          </cell>
          <cell r="I729">
            <v>1.7</v>
          </cell>
        </row>
        <row r="730">
          <cell r="B730" t="str">
            <v>10-00-0003</v>
          </cell>
          <cell r="C730" t="str">
            <v>VERP</v>
          </cell>
          <cell r="D730" t="str">
            <v>OTHERS</v>
          </cell>
          <cell r="E730">
            <v>1020</v>
          </cell>
          <cell r="F730">
            <v>5</v>
          </cell>
          <cell r="G730">
            <v>18500</v>
          </cell>
          <cell r="H730">
            <v>1000</v>
          </cell>
          <cell r="I730">
            <v>18.5</v>
          </cell>
        </row>
        <row r="731">
          <cell r="B731" t="str">
            <v>10-00-0004</v>
          </cell>
          <cell r="C731" t="str">
            <v>VERP</v>
          </cell>
          <cell r="D731" t="str">
            <v>OTHERS</v>
          </cell>
          <cell r="E731">
            <v>1020</v>
          </cell>
          <cell r="F731">
            <v>5</v>
          </cell>
          <cell r="G731">
            <v>3000</v>
          </cell>
          <cell r="H731">
            <v>1000</v>
          </cell>
          <cell r="I731">
            <v>3</v>
          </cell>
        </row>
        <row r="732">
          <cell r="B732" t="str">
            <v>10-00-0005</v>
          </cell>
          <cell r="C732" t="str">
            <v>VERP</v>
          </cell>
          <cell r="D732" t="str">
            <v>OTHERS</v>
          </cell>
          <cell r="E732">
            <v>1020</v>
          </cell>
          <cell r="F732">
            <v>5</v>
          </cell>
          <cell r="G732">
            <v>450</v>
          </cell>
          <cell r="H732">
            <v>1000</v>
          </cell>
          <cell r="I732">
            <v>0.45</v>
          </cell>
        </row>
        <row r="733">
          <cell r="B733" t="str">
            <v>10-00-0006</v>
          </cell>
          <cell r="C733" t="str">
            <v>VERP</v>
          </cell>
          <cell r="D733" t="str">
            <v>OTHERS</v>
          </cell>
          <cell r="E733">
            <v>1020</v>
          </cell>
          <cell r="F733">
            <v>5</v>
          </cell>
          <cell r="G733">
            <v>2680</v>
          </cell>
          <cell r="H733">
            <v>1000</v>
          </cell>
          <cell r="I733">
            <v>2.68</v>
          </cell>
        </row>
        <row r="734">
          <cell r="B734" t="str">
            <v>10-00-0007</v>
          </cell>
          <cell r="C734" t="str">
            <v>VERP</v>
          </cell>
          <cell r="D734" t="str">
            <v>OTHERS</v>
          </cell>
          <cell r="E734">
            <v>1020</v>
          </cell>
          <cell r="F734">
            <v>5</v>
          </cell>
          <cell r="G734">
            <v>1620</v>
          </cell>
          <cell r="H734">
            <v>1000</v>
          </cell>
          <cell r="I734">
            <v>1.62</v>
          </cell>
        </row>
        <row r="735">
          <cell r="B735" t="str">
            <v>10-00-0008</v>
          </cell>
          <cell r="C735" t="str">
            <v>VERP</v>
          </cell>
          <cell r="D735" t="str">
            <v>OTHERS</v>
          </cell>
          <cell r="E735">
            <v>1020</v>
          </cell>
          <cell r="F735">
            <v>5</v>
          </cell>
          <cell r="G735">
            <v>90</v>
          </cell>
          <cell r="H735">
            <v>1000</v>
          </cell>
          <cell r="I735">
            <v>0.09</v>
          </cell>
        </row>
        <row r="736">
          <cell r="B736" t="str">
            <v>10-00-0009</v>
          </cell>
          <cell r="C736" t="str">
            <v>VERP</v>
          </cell>
          <cell r="D736" t="str">
            <v>OTHERS</v>
          </cell>
          <cell r="E736">
            <v>1020</v>
          </cell>
          <cell r="F736">
            <v>5</v>
          </cell>
          <cell r="G736">
            <v>1660</v>
          </cell>
          <cell r="H736">
            <v>1000</v>
          </cell>
          <cell r="I736">
            <v>1.66</v>
          </cell>
        </row>
        <row r="737">
          <cell r="B737" t="str">
            <v>10-00-0010</v>
          </cell>
          <cell r="C737" t="str">
            <v>VERP</v>
          </cell>
          <cell r="D737" t="str">
            <v>OTHERS</v>
          </cell>
          <cell r="E737">
            <v>1020</v>
          </cell>
          <cell r="F737">
            <v>5</v>
          </cell>
          <cell r="G737">
            <v>2800</v>
          </cell>
          <cell r="H737">
            <v>1000</v>
          </cell>
          <cell r="I737">
            <v>2.8</v>
          </cell>
        </row>
        <row r="738">
          <cell r="B738" t="str">
            <v>10-00-0011</v>
          </cell>
          <cell r="C738" t="str">
            <v>VERP</v>
          </cell>
          <cell r="D738" t="str">
            <v>OTHERS</v>
          </cell>
          <cell r="E738">
            <v>1020</v>
          </cell>
          <cell r="F738">
            <v>5</v>
          </cell>
          <cell r="G738">
            <v>1000</v>
          </cell>
          <cell r="H738">
            <v>1000</v>
          </cell>
          <cell r="I738">
            <v>1</v>
          </cell>
        </row>
        <row r="739">
          <cell r="B739" t="str">
            <v>10-00-0012</v>
          </cell>
          <cell r="C739" t="str">
            <v>VERP</v>
          </cell>
          <cell r="D739" t="str">
            <v>OTHERS</v>
          </cell>
          <cell r="E739">
            <v>1020</v>
          </cell>
          <cell r="F739">
            <v>5</v>
          </cell>
          <cell r="G739">
            <v>2480</v>
          </cell>
          <cell r="H739">
            <v>1000</v>
          </cell>
          <cell r="I739">
            <v>2.48</v>
          </cell>
        </row>
        <row r="740">
          <cell r="B740" t="str">
            <v>10-00-0013</v>
          </cell>
          <cell r="C740" t="str">
            <v>VERP</v>
          </cell>
          <cell r="D740" t="str">
            <v>OTHERS</v>
          </cell>
          <cell r="E740">
            <v>1020</v>
          </cell>
          <cell r="F740">
            <v>5</v>
          </cell>
          <cell r="G740">
            <v>600</v>
          </cell>
          <cell r="H740">
            <v>1000</v>
          </cell>
          <cell r="I740">
            <v>0.6</v>
          </cell>
        </row>
        <row r="741">
          <cell r="B741" t="str">
            <v>10-00-0014</v>
          </cell>
          <cell r="C741" t="str">
            <v>VERP</v>
          </cell>
          <cell r="D741" t="str">
            <v>OTHERS</v>
          </cell>
          <cell r="E741">
            <v>1020</v>
          </cell>
          <cell r="F741">
            <v>5</v>
          </cell>
          <cell r="G741">
            <v>210</v>
          </cell>
          <cell r="H741">
            <v>1000</v>
          </cell>
          <cell r="I741">
            <v>0.21</v>
          </cell>
        </row>
        <row r="742">
          <cell r="B742" t="str">
            <v>10-00-0015</v>
          </cell>
          <cell r="C742" t="str">
            <v>VERP</v>
          </cell>
          <cell r="D742" t="str">
            <v>OTHERS</v>
          </cell>
          <cell r="E742">
            <v>1020</v>
          </cell>
          <cell r="F742">
            <v>5</v>
          </cell>
          <cell r="G742">
            <v>650</v>
          </cell>
          <cell r="H742">
            <v>1000</v>
          </cell>
          <cell r="I742">
            <v>0.65</v>
          </cell>
        </row>
        <row r="743">
          <cell r="B743" t="str">
            <v>10-00-0016</v>
          </cell>
          <cell r="C743" t="str">
            <v>VERP</v>
          </cell>
          <cell r="D743" t="str">
            <v>OTHERS</v>
          </cell>
          <cell r="E743">
            <v>1020</v>
          </cell>
          <cell r="F743">
            <v>5</v>
          </cell>
          <cell r="G743">
            <v>600</v>
          </cell>
          <cell r="H743">
            <v>1000</v>
          </cell>
          <cell r="I743">
            <v>0.6</v>
          </cell>
        </row>
        <row r="744">
          <cell r="B744" t="str">
            <v>10-00-0017</v>
          </cell>
          <cell r="C744" t="str">
            <v>VERP</v>
          </cell>
          <cell r="D744" t="str">
            <v>OTHERS</v>
          </cell>
          <cell r="E744">
            <v>1020</v>
          </cell>
          <cell r="F744">
            <v>5</v>
          </cell>
          <cell r="G744">
            <v>150</v>
          </cell>
          <cell r="H744">
            <v>1000</v>
          </cell>
          <cell r="I744">
            <v>0.15</v>
          </cell>
        </row>
        <row r="745">
          <cell r="B745" t="str">
            <v>10-00-0018</v>
          </cell>
          <cell r="C745" t="str">
            <v>VERP</v>
          </cell>
          <cell r="D745" t="str">
            <v>OTHERS</v>
          </cell>
          <cell r="E745">
            <v>1020</v>
          </cell>
          <cell r="F745">
            <v>5</v>
          </cell>
          <cell r="G745">
            <v>1000</v>
          </cell>
          <cell r="H745">
            <v>1000</v>
          </cell>
          <cell r="I745">
            <v>1</v>
          </cell>
        </row>
        <row r="746">
          <cell r="B746" t="str">
            <v>10-00-0019</v>
          </cell>
          <cell r="C746" t="str">
            <v>VERP</v>
          </cell>
          <cell r="D746" t="str">
            <v>OTHERS</v>
          </cell>
          <cell r="E746">
            <v>1020</v>
          </cell>
          <cell r="F746">
            <v>5</v>
          </cell>
          <cell r="G746">
            <v>800</v>
          </cell>
          <cell r="H746">
            <v>1000</v>
          </cell>
          <cell r="I746">
            <v>0.8</v>
          </cell>
        </row>
        <row r="747">
          <cell r="B747" t="str">
            <v>10-00-0020</v>
          </cell>
          <cell r="C747" t="str">
            <v>VERP</v>
          </cell>
          <cell r="D747" t="str">
            <v>OTHERS</v>
          </cell>
          <cell r="E747">
            <v>1020</v>
          </cell>
          <cell r="F747">
            <v>5</v>
          </cell>
          <cell r="G747">
            <v>300</v>
          </cell>
          <cell r="H747">
            <v>1000</v>
          </cell>
          <cell r="I747">
            <v>0.3</v>
          </cell>
        </row>
        <row r="748">
          <cell r="B748" t="str">
            <v>10-00-0021</v>
          </cell>
          <cell r="C748" t="str">
            <v>VERP</v>
          </cell>
          <cell r="D748" t="str">
            <v>OTHERS</v>
          </cell>
          <cell r="E748">
            <v>1020</v>
          </cell>
          <cell r="F748">
            <v>5</v>
          </cell>
          <cell r="G748">
            <v>2200</v>
          </cell>
          <cell r="H748">
            <v>1000</v>
          </cell>
          <cell r="I748">
            <v>2.2000000000000002</v>
          </cell>
        </row>
        <row r="749">
          <cell r="B749" t="str">
            <v>10-00-0022</v>
          </cell>
          <cell r="C749" t="str">
            <v>VERP</v>
          </cell>
          <cell r="D749" t="str">
            <v>OTHERS</v>
          </cell>
          <cell r="E749">
            <v>1020</v>
          </cell>
          <cell r="F749">
            <v>5</v>
          </cell>
          <cell r="G749">
            <v>1680</v>
          </cell>
          <cell r="H749">
            <v>1000</v>
          </cell>
          <cell r="I749">
            <v>1.68</v>
          </cell>
        </row>
        <row r="750">
          <cell r="B750" t="str">
            <v>10-00-0023</v>
          </cell>
          <cell r="C750" t="str">
            <v>VERP</v>
          </cell>
          <cell r="D750" t="str">
            <v>OTHERS</v>
          </cell>
          <cell r="E750">
            <v>1020</v>
          </cell>
          <cell r="F750">
            <v>5</v>
          </cell>
          <cell r="G750">
            <v>200</v>
          </cell>
          <cell r="H750">
            <v>1000</v>
          </cell>
          <cell r="I750">
            <v>0.2</v>
          </cell>
        </row>
        <row r="751">
          <cell r="B751" t="str">
            <v>10-00-0024</v>
          </cell>
          <cell r="C751" t="str">
            <v>VERP</v>
          </cell>
          <cell r="D751" t="str">
            <v>OTHERS</v>
          </cell>
          <cell r="E751">
            <v>1020</v>
          </cell>
          <cell r="F751">
            <v>5</v>
          </cell>
          <cell r="G751">
            <v>2860</v>
          </cell>
          <cell r="H751">
            <v>1000</v>
          </cell>
          <cell r="I751">
            <v>2.86</v>
          </cell>
        </row>
        <row r="752">
          <cell r="B752" t="str">
            <v>10-00-0025</v>
          </cell>
          <cell r="C752" t="str">
            <v>VERP</v>
          </cell>
          <cell r="D752" t="str">
            <v>OTHERS</v>
          </cell>
          <cell r="E752">
            <v>1020</v>
          </cell>
          <cell r="F752">
            <v>5</v>
          </cell>
          <cell r="G752">
            <v>1000</v>
          </cell>
          <cell r="H752">
            <v>1000</v>
          </cell>
          <cell r="I752">
            <v>1</v>
          </cell>
        </row>
        <row r="753">
          <cell r="B753" t="str">
            <v>10-00-0026</v>
          </cell>
          <cell r="C753" t="str">
            <v>VERP</v>
          </cell>
          <cell r="D753" t="str">
            <v>OTHERS</v>
          </cell>
          <cell r="E753">
            <v>1020</v>
          </cell>
          <cell r="F753">
            <v>5</v>
          </cell>
          <cell r="G753">
            <v>1000</v>
          </cell>
          <cell r="H753">
            <v>1000</v>
          </cell>
          <cell r="I753">
            <v>1</v>
          </cell>
        </row>
        <row r="754">
          <cell r="B754" t="str">
            <v>10-00-0027</v>
          </cell>
          <cell r="C754" t="str">
            <v>VERP</v>
          </cell>
          <cell r="D754" t="str">
            <v>OTHERS</v>
          </cell>
          <cell r="E754">
            <v>1020</v>
          </cell>
          <cell r="F754">
            <v>5</v>
          </cell>
          <cell r="G754">
            <v>12000</v>
          </cell>
          <cell r="H754">
            <v>1000</v>
          </cell>
          <cell r="I754">
            <v>12</v>
          </cell>
        </row>
        <row r="755">
          <cell r="B755" t="str">
            <v>10-00-0028</v>
          </cell>
          <cell r="C755" t="str">
            <v>VERP</v>
          </cell>
          <cell r="D755" t="str">
            <v>OTHERS</v>
          </cell>
          <cell r="E755">
            <v>1020</v>
          </cell>
          <cell r="F755">
            <v>5</v>
          </cell>
          <cell r="G755">
            <v>12000</v>
          </cell>
          <cell r="H755">
            <v>1000</v>
          </cell>
          <cell r="I755">
            <v>12</v>
          </cell>
        </row>
        <row r="756">
          <cell r="B756" t="str">
            <v>10-00-0029</v>
          </cell>
          <cell r="C756" t="str">
            <v>VERP</v>
          </cell>
          <cell r="D756" t="str">
            <v>OTHERS</v>
          </cell>
          <cell r="E756">
            <v>1020</v>
          </cell>
          <cell r="F756">
            <v>5</v>
          </cell>
          <cell r="G756">
            <v>75</v>
          </cell>
          <cell r="H756">
            <v>1000</v>
          </cell>
          <cell r="I756">
            <v>7.4999999999999997E-2</v>
          </cell>
        </row>
        <row r="757">
          <cell r="B757" t="str">
            <v>10-00-0030</v>
          </cell>
          <cell r="C757" t="str">
            <v>VERP</v>
          </cell>
          <cell r="D757" t="str">
            <v>OTHERS</v>
          </cell>
          <cell r="E757">
            <v>1020</v>
          </cell>
          <cell r="F757">
            <v>5</v>
          </cell>
          <cell r="G757">
            <v>75</v>
          </cell>
          <cell r="H757">
            <v>1000</v>
          </cell>
          <cell r="I757">
            <v>7.4999999999999997E-2</v>
          </cell>
        </row>
        <row r="758">
          <cell r="B758" t="str">
            <v>10-00-0031</v>
          </cell>
          <cell r="C758" t="str">
            <v>VERP</v>
          </cell>
          <cell r="D758" t="str">
            <v>OTHERS</v>
          </cell>
          <cell r="E758">
            <v>1020</v>
          </cell>
          <cell r="F758">
            <v>5</v>
          </cell>
          <cell r="G758">
            <v>1440</v>
          </cell>
          <cell r="H758">
            <v>1000</v>
          </cell>
          <cell r="I758">
            <v>1.44</v>
          </cell>
        </row>
        <row r="759">
          <cell r="B759" t="str">
            <v>10-00-0032</v>
          </cell>
          <cell r="C759" t="str">
            <v>VERP</v>
          </cell>
          <cell r="D759" t="str">
            <v>OTHERS</v>
          </cell>
          <cell r="E759">
            <v>1020</v>
          </cell>
          <cell r="F759">
            <v>5</v>
          </cell>
          <cell r="G759">
            <v>2150</v>
          </cell>
          <cell r="H759">
            <v>1000</v>
          </cell>
          <cell r="I759">
            <v>2.15</v>
          </cell>
        </row>
        <row r="760">
          <cell r="B760" t="str">
            <v>10-00-0033</v>
          </cell>
          <cell r="C760" t="str">
            <v>VERP</v>
          </cell>
          <cell r="D760" t="str">
            <v>OTHERS</v>
          </cell>
          <cell r="E760">
            <v>1020</v>
          </cell>
          <cell r="F760">
            <v>5</v>
          </cell>
          <cell r="G760">
            <v>1150</v>
          </cell>
          <cell r="H760">
            <v>1000</v>
          </cell>
          <cell r="I760">
            <v>1.1499999999999999</v>
          </cell>
        </row>
        <row r="761">
          <cell r="B761" t="str">
            <v>10-00-0034</v>
          </cell>
          <cell r="C761" t="str">
            <v>VERP</v>
          </cell>
          <cell r="D761" t="str">
            <v>OTHERS</v>
          </cell>
          <cell r="E761">
            <v>1020</v>
          </cell>
          <cell r="F761">
            <v>5</v>
          </cell>
          <cell r="G761">
            <v>11500</v>
          </cell>
          <cell r="H761">
            <v>1000</v>
          </cell>
          <cell r="I761">
            <v>11.5</v>
          </cell>
        </row>
        <row r="762">
          <cell r="B762" t="str">
            <v>10-00-0035</v>
          </cell>
          <cell r="C762" t="str">
            <v>VERP</v>
          </cell>
          <cell r="D762" t="str">
            <v>OTHERS</v>
          </cell>
          <cell r="E762">
            <v>1020</v>
          </cell>
          <cell r="F762">
            <v>5</v>
          </cell>
          <cell r="G762">
            <v>1500</v>
          </cell>
          <cell r="H762">
            <v>1000</v>
          </cell>
          <cell r="I762">
            <v>1.5</v>
          </cell>
        </row>
        <row r="763">
          <cell r="B763" t="str">
            <v>10-00-0036</v>
          </cell>
          <cell r="C763" t="str">
            <v>VERP</v>
          </cell>
          <cell r="D763" t="str">
            <v>OTHERS</v>
          </cell>
          <cell r="E763">
            <v>1020</v>
          </cell>
          <cell r="F763">
            <v>5</v>
          </cell>
          <cell r="G763">
            <v>1150</v>
          </cell>
          <cell r="H763">
            <v>1000</v>
          </cell>
          <cell r="I763">
            <v>1.1499999999999999</v>
          </cell>
        </row>
        <row r="764">
          <cell r="B764" t="str">
            <v>10-00-0037</v>
          </cell>
          <cell r="C764" t="str">
            <v>VERP</v>
          </cell>
          <cell r="D764" t="str">
            <v>OTHERS</v>
          </cell>
          <cell r="E764">
            <v>1020</v>
          </cell>
          <cell r="F764">
            <v>5</v>
          </cell>
          <cell r="G764">
            <v>12000</v>
          </cell>
          <cell r="H764">
            <v>1000</v>
          </cell>
          <cell r="I764">
            <v>12</v>
          </cell>
        </row>
        <row r="765">
          <cell r="B765" t="str">
            <v>10-00-0038</v>
          </cell>
          <cell r="C765" t="str">
            <v>VERP</v>
          </cell>
          <cell r="D765" t="str">
            <v>OTHERS</v>
          </cell>
          <cell r="E765">
            <v>1020</v>
          </cell>
          <cell r="F765">
            <v>5</v>
          </cell>
          <cell r="G765">
            <v>2400</v>
          </cell>
          <cell r="H765">
            <v>1000</v>
          </cell>
          <cell r="I765">
            <v>2.4</v>
          </cell>
        </row>
        <row r="766">
          <cell r="B766" t="str">
            <v>10-00-0040</v>
          </cell>
          <cell r="C766" t="str">
            <v>VERP</v>
          </cell>
          <cell r="D766" t="str">
            <v>OTHERS</v>
          </cell>
          <cell r="E766">
            <v>1020</v>
          </cell>
          <cell r="F766">
            <v>5</v>
          </cell>
          <cell r="G766">
            <v>2450</v>
          </cell>
          <cell r="H766">
            <v>1000</v>
          </cell>
          <cell r="I766">
            <v>2.4500000000000002</v>
          </cell>
        </row>
        <row r="767">
          <cell r="B767" t="str">
            <v>10-00-AS03</v>
          </cell>
          <cell r="C767" t="str">
            <v>VERP</v>
          </cell>
          <cell r="D767" t="str">
            <v>OTHERS</v>
          </cell>
          <cell r="E767">
            <v>1020</v>
          </cell>
          <cell r="F767">
            <v>5</v>
          </cell>
          <cell r="G767">
            <v>1000</v>
          </cell>
          <cell r="H767">
            <v>1000</v>
          </cell>
          <cell r="I767">
            <v>1</v>
          </cell>
        </row>
        <row r="768">
          <cell r="B768" t="str">
            <v>10-CS-0001</v>
          </cell>
          <cell r="C768" t="str">
            <v>VERP</v>
          </cell>
          <cell r="D768" t="str">
            <v>OTHERS</v>
          </cell>
          <cell r="E768">
            <v>1020</v>
          </cell>
          <cell r="F768">
            <v>5</v>
          </cell>
          <cell r="G768">
            <v>1000</v>
          </cell>
          <cell r="H768">
            <v>1000</v>
          </cell>
          <cell r="I768">
            <v>1</v>
          </cell>
        </row>
        <row r="769">
          <cell r="B769" t="str">
            <v>10-DS-0015</v>
          </cell>
          <cell r="C769" t="str">
            <v>VERP</v>
          </cell>
          <cell r="D769" t="str">
            <v>OTHERS</v>
          </cell>
          <cell r="E769">
            <v>1020</v>
          </cell>
          <cell r="F769">
            <v>5</v>
          </cell>
          <cell r="G769">
            <v>650</v>
          </cell>
          <cell r="H769">
            <v>1000</v>
          </cell>
          <cell r="I769">
            <v>0.65</v>
          </cell>
        </row>
        <row r="770">
          <cell r="B770" t="str">
            <v>10-DS-0016</v>
          </cell>
          <cell r="C770" t="str">
            <v>VERP</v>
          </cell>
          <cell r="D770" t="str">
            <v>OTHERS</v>
          </cell>
          <cell r="E770">
            <v>1020</v>
          </cell>
          <cell r="F770">
            <v>5</v>
          </cell>
          <cell r="G770">
            <v>600</v>
          </cell>
          <cell r="H770">
            <v>1000</v>
          </cell>
          <cell r="I770">
            <v>0.6</v>
          </cell>
        </row>
        <row r="771">
          <cell r="B771" t="str">
            <v>10-DS-0017</v>
          </cell>
          <cell r="C771" t="str">
            <v>VERP</v>
          </cell>
          <cell r="D771" t="str">
            <v>OTHERS</v>
          </cell>
          <cell r="E771">
            <v>1020</v>
          </cell>
          <cell r="F771">
            <v>5</v>
          </cell>
          <cell r="G771">
            <v>150</v>
          </cell>
          <cell r="H771">
            <v>1000</v>
          </cell>
          <cell r="I771">
            <v>0.15</v>
          </cell>
        </row>
        <row r="772">
          <cell r="B772" t="str">
            <v>10-HD-0010</v>
          </cell>
          <cell r="C772" t="str">
            <v>VERP</v>
          </cell>
          <cell r="D772" t="str">
            <v>OTHERS</v>
          </cell>
          <cell r="E772">
            <v>1020</v>
          </cell>
          <cell r="F772">
            <v>5</v>
          </cell>
          <cell r="G772">
            <v>2800</v>
          </cell>
          <cell r="H772">
            <v>1000</v>
          </cell>
          <cell r="I772">
            <v>2.8</v>
          </cell>
        </row>
        <row r="773">
          <cell r="B773" t="str">
            <v>10-HD-0011</v>
          </cell>
          <cell r="C773" t="str">
            <v>VERP</v>
          </cell>
          <cell r="D773" t="str">
            <v>OTHERS</v>
          </cell>
          <cell r="E773">
            <v>1020</v>
          </cell>
          <cell r="F773">
            <v>5</v>
          </cell>
          <cell r="G773">
            <v>240</v>
          </cell>
          <cell r="H773">
            <v>1000</v>
          </cell>
          <cell r="I773">
            <v>0.24</v>
          </cell>
        </row>
        <row r="774">
          <cell r="B774" t="str">
            <v>10-MM-0012</v>
          </cell>
          <cell r="C774" t="str">
            <v>VERP</v>
          </cell>
          <cell r="D774" t="str">
            <v>OTHERS</v>
          </cell>
          <cell r="E774">
            <v>1020</v>
          </cell>
          <cell r="F774">
            <v>5</v>
          </cell>
          <cell r="G774">
            <v>2480</v>
          </cell>
          <cell r="H774">
            <v>1000</v>
          </cell>
          <cell r="I774">
            <v>2.48</v>
          </cell>
        </row>
        <row r="775">
          <cell r="B775" t="str">
            <v>10-MM-0013</v>
          </cell>
          <cell r="C775" t="str">
            <v>VERP</v>
          </cell>
          <cell r="D775" t="str">
            <v>OTHERS</v>
          </cell>
          <cell r="E775">
            <v>1020</v>
          </cell>
          <cell r="F775">
            <v>5</v>
          </cell>
          <cell r="G775">
            <v>600</v>
          </cell>
          <cell r="H775">
            <v>1000</v>
          </cell>
          <cell r="I775">
            <v>0.6</v>
          </cell>
        </row>
        <row r="776">
          <cell r="B776" t="str">
            <v>10-MM-0014</v>
          </cell>
          <cell r="C776" t="str">
            <v>VERP</v>
          </cell>
          <cell r="D776" t="str">
            <v>OTHERS</v>
          </cell>
          <cell r="E776">
            <v>1020</v>
          </cell>
          <cell r="F776">
            <v>5</v>
          </cell>
          <cell r="G776">
            <v>210</v>
          </cell>
          <cell r="H776">
            <v>1000</v>
          </cell>
          <cell r="I776">
            <v>0.21</v>
          </cell>
        </row>
        <row r="777">
          <cell r="B777" t="str">
            <v>10-SC-0021</v>
          </cell>
          <cell r="C777" t="str">
            <v>VERP</v>
          </cell>
          <cell r="D777" t="str">
            <v>OTHERS</v>
          </cell>
          <cell r="E777">
            <v>1020</v>
          </cell>
          <cell r="F777">
            <v>5</v>
          </cell>
          <cell r="G777">
            <v>2200</v>
          </cell>
          <cell r="H777">
            <v>1000</v>
          </cell>
          <cell r="I777">
            <v>2.2000000000000002</v>
          </cell>
        </row>
        <row r="778">
          <cell r="B778" t="str">
            <v>10-SC-0022</v>
          </cell>
          <cell r="C778" t="str">
            <v>VERP</v>
          </cell>
          <cell r="D778" t="str">
            <v>OTHERS</v>
          </cell>
          <cell r="E778">
            <v>1020</v>
          </cell>
          <cell r="F778">
            <v>5</v>
          </cell>
          <cell r="G778">
            <v>200</v>
          </cell>
          <cell r="H778">
            <v>1000</v>
          </cell>
          <cell r="I778">
            <v>0.2</v>
          </cell>
        </row>
        <row r="779">
          <cell r="B779" t="str">
            <v>10-SC-0023</v>
          </cell>
          <cell r="C779" t="str">
            <v>VERP</v>
          </cell>
          <cell r="D779" t="str">
            <v>OTHERS</v>
          </cell>
          <cell r="E779">
            <v>1020</v>
          </cell>
          <cell r="F779">
            <v>5</v>
          </cell>
          <cell r="G779">
            <v>1680</v>
          </cell>
          <cell r="H779">
            <v>1000</v>
          </cell>
          <cell r="I779">
            <v>1.68</v>
          </cell>
        </row>
        <row r="780">
          <cell r="B780" t="str">
            <v>10-SM-0018</v>
          </cell>
          <cell r="C780" t="str">
            <v>VERP</v>
          </cell>
          <cell r="D780" t="str">
            <v>OTHERS</v>
          </cell>
          <cell r="E780">
            <v>1020</v>
          </cell>
          <cell r="F780">
            <v>5</v>
          </cell>
          <cell r="G780">
            <v>2480</v>
          </cell>
          <cell r="H780">
            <v>1000</v>
          </cell>
          <cell r="I780">
            <v>2.48</v>
          </cell>
        </row>
        <row r="781">
          <cell r="B781" t="str">
            <v>10-SM-0019</v>
          </cell>
          <cell r="C781" t="str">
            <v>VERP</v>
          </cell>
          <cell r="D781" t="str">
            <v>OTHERS</v>
          </cell>
          <cell r="E781">
            <v>1020</v>
          </cell>
          <cell r="F781">
            <v>5</v>
          </cell>
          <cell r="G781">
            <v>800</v>
          </cell>
          <cell r="H781">
            <v>1000</v>
          </cell>
          <cell r="I781">
            <v>0.8</v>
          </cell>
        </row>
        <row r="782">
          <cell r="B782" t="str">
            <v>10-SM-0020</v>
          </cell>
          <cell r="C782" t="str">
            <v>VERP</v>
          </cell>
          <cell r="D782" t="str">
            <v>OTHERS</v>
          </cell>
          <cell r="E782">
            <v>1020</v>
          </cell>
          <cell r="F782">
            <v>5</v>
          </cell>
          <cell r="G782">
            <v>210</v>
          </cell>
          <cell r="H782">
            <v>1000</v>
          </cell>
          <cell r="I782">
            <v>0.21</v>
          </cell>
        </row>
        <row r="783">
          <cell r="B783" t="str">
            <v>10-US-0007</v>
          </cell>
          <cell r="C783" t="str">
            <v>VERP</v>
          </cell>
          <cell r="D783" t="str">
            <v>OTHERS</v>
          </cell>
          <cell r="E783">
            <v>1020</v>
          </cell>
          <cell r="F783">
            <v>5</v>
          </cell>
          <cell r="G783">
            <v>1620</v>
          </cell>
          <cell r="H783">
            <v>1000</v>
          </cell>
          <cell r="I783">
            <v>1.62</v>
          </cell>
        </row>
        <row r="784">
          <cell r="B784" t="str">
            <v>10-US-0008</v>
          </cell>
          <cell r="C784" t="str">
            <v>VERP</v>
          </cell>
          <cell r="D784" t="str">
            <v>OTHERS</v>
          </cell>
          <cell r="E784">
            <v>1020</v>
          </cell>
          <cell r="F784">
            <v>5</v>
          </cell>
          <cell r="G784">
            <v>1660</v>
          </cell>
          <cell r="H784">
            <v>1000</v>
          </cell>
          <cell r="I784">
            <v>1.66</v>
          </cell>
        </row>
        <row r="785">
          <cell r="B785" t="str">
            <v>10-US-0009</v>
          </cell>
          <cell r="C785" t="str">
            <v>VERP</v>
          </cell>
          <cell r="D785" t="str">
            <v>OTHERS</v>
          </cell>
          <cell r="E785">
            <v>1020</v>
          </cell>
          <cell r="F785">
            <v>5</v>
          </cell>
          <cell r="G785">
            <v>90</v>
          </cell>
          <cell r="H785">
            <v>1000</v>
          </cell>
          <cell r="I785">
            <v>0.09</v>
          </cell>
        </row>
        <row r="786">
          <cell r="B786" t="str">
            <v>30-001</v>
          </cell>
          <cell r="C786" t="str">
            <v>VERP</v>
          </cell>
          <cell r="D786" t="str">
            <v>OTHERS</v>
          </cell>
          <cell r="E786">
            <v>1020</v>
          </cell>
          <cell r="F786">
            <v>5</v>
          </cell>
          <cell r="G786">
            <v>1000</v>
          </cell>
          <cell r="H786">
            <v>1000</v>
          </cell>
          <cell r="I786">
            <v>1</v>
          </cell>
        </row>
        <row r="787">
          <cell r="B787" t="str">
            <v>CHIPS</v>
          </cell>
          <cell r="C787" t="str">
            <v>VERP</v>
          </cell>
          <cell r="D787" t="str">
            <v>OTHERS</v>
          </cell>
          <cell r="E787">
            <v>1020</v>
          </cell>
          <cell r="F787">
            <v>5</v>
          </cell>
          <cell r="G787">
            <v>1000</v>
          </cell>
          <cell r="H787">
            <v>1000</v>
          </cell>
          <cell r="I787">
            <v>1</v>
          </cell>
        </row>
        <row r="788">
          <cell r="B788" t="str">
            <v>CR14-1007</v>
          </cell>
          <cell r="C788" t="str">
            <v>VERP</v>
          </cell>
          <cell r="D788" t="str">
            <v>OTHERS</v>
          </cell>
          <cell r="E788">
            <v>1020</v>
          </cell>
          <cell r="F788">
            <v>5</v>
          </cell>
          <cell r="G788">
            <v>400</v>
          </cell>
          <cell r="H788">
            <v>1000</v>
          </cell>
          <cell r="I788">
            <v>0.4</v>
          </cell>
        </row>
        <row r="789">
          <cell r="B789" t="str">
            <v>DROSS</v>
          </cell>
          <cell r="C789" t="str">
            <v>VERP</v>
          </cell>
          <cell r="D789" t="str">
            <v>OTHERS</v>
          </cell>
          <cell r="E789">
            <v>1020</v>
          </cell>
          <cell r="F789">
            <v>5</v>
          </cell>
          <cell r="G789">
            <v>1000</v>
          </cell>
          <cell r="H789">
            <v>1000</v>
          </cell>
          <cell r="I789">
            <v>1</v>
          </cell>
        </row>
        <row r="790">
          <cell r="B790" t="str">
            <v>DRUM</v>
          </cell>
          <cell r="C790" t="str">
            <v>VERP</v>
          </cell>
          <cell r="D790" t="str">
            <v>OTHERS</v>
          </cell>
          <cell r="E790">
            <v>1020</v>
          </cell>
          <cell r="F790">
            <v>5</v>
          </cell>
          <cell r="G790">
            <v>2000</v>
          </cell>
          <cell r="H790">
            <v>1000</v>
          </cell>
          <cell r="I790">
            <v>2</v>
          </cell>
        </row>
        <row r="791">
          <cell r="B791" t="str">
            <v>U02-002</v>
          </cell>
          <cell r="C791" t="str">
            <v>VERP</v>
          </cell>
          <cell r="D791" t="str">
            <v>OTHERS</v>
          </cell>
          <cell r="E791">
            <v>1020</v>
          </cell>
          <cell r="F791">
            <v>5</v>
          </cell>
          <cell r="G791">
            <v>1000</v>
          </cell>
          <cell r="H791">
            <v>1000</v>
          </cell>
          <cell r="I791">
            <v>1</v>
          </cell>
        </row>
        <row r="792">
          <cell r="B792" t="str">
            <v>2315-D00-200</v>
          </cell>
          <cell r="C792" t="str">
            <v>HALB</v>
          </cell>
          <cell r="D792" t="str">
            <v>MACHINING</v>
          </cell>
          <cell r="E792">
            <v>1020</v>
          </cell>
          <cell r="F792">
            <v>1</v>
          </cell>
          <cell r="G792">
            <v>19260</v>
          </cell>
          <cell r="H792">
            <v>1000</v>
          </cell>
          <cell r="I792">
            <v>19.260000000000002</v>
          </cell>
        </row>
        <row r="793">
          <cell r="B793" t="str">
            <v>279930003M0L</v>
          </cell>
          <cell r="C793" t="str">
            <v>HALB</v>
          </cell>
          <cell r="D793" t="str">
            <v>MACHINING</v>
          </cell>
          <cell r="E793">
            <v>1020</v>
          </cell>
          <cell r="F793">
            <v>1</v>
          </cell>
          <cell r="G793">
            <v>8.93</v>
          </cell>
          <cell r="H793">
            <v>1</v>
          </cell>
          <cell r="I793">
            <v>8.93</v>
          </cell>
        </row>
        <row r="794">
          <cell r="B794" t="str">
            <v>279931003M0K</v>
          </cell>
          <cell r="C794" t="str">
            <v>HALB</v>
          </cell>
          <cell r="D794" t="str">
            <v>MACHINING</v>
          </cell>
          <cell r="E794">
            <v>1020</v>
          </cell>
          <cell r="F794">
            <v>1</v>
          </cell>
          <cell r="G794">
            <v>5.95</v>
          </cell>
          <cell r="H794">
            <v>1</v>
          </cell>
          <cell r="I794">
            <v>5.95</v>
          </cell>
        </row>
        <row r="795">
          <cell r="B795" t="str">
            <v>3103325M04C</v>
          </cell>
          <cell r="C795" t="str">
            <v>HALB</v>
          </cell>
          <cell r="D795" t="str">
            <v>MACHINING</v>
          </cell>
          <cell r="E795">
            <v>1020</v>
          </cell>
          <cell r="F795">
            <v>1</v>
          </cell>
          <cell r="G795">
            <v>1200</v>
          </cell>
          <cell r="H795">
            <v>1000</v>
          </cell>
          <cell r="I795">
            <v>1.2</v>
          </cell>
        </row>
        <row r="796">
          <cell r="B796" t="str">
            <v>3116538M01C</v>
          </cell>
          <cell r="C796" t="str">
            <v>HALB</v>
          </cell>
          <cell r="D796" t="str">
            <v>MACHINING</v>
          </cell>
          <cell r="E796">
            <v>1020</v>
          </cell>
          <cell r="F796">
            <v>1</v>
          </cell>
          <cell r="G796">
            <v>2450</v>
          </cell>
          <cell r="H796">
            <v>1000</v>
          </cell>
          <cell r="I796">
            <v>2.4500000000000002</v>
          </cell>
        </row>
        <row r="797">
          <cell r="B797" t="str">
            <v>3116596M01A</v>
          </cell>
          <cell r="C797" t="str">
            <v>HALB</v>
          </cell>
          <cell r="D797" t="str">
            <v>MACHINING</v>
          </cell>
          <cell r="E797">
            <v>1020</v>
          </cell>
          <cell r="F797">
            <v>1</v>
          </cell>
          <cell r="G797">
            <v>1240</v>
          </cell>
          <cell r="H797">
            <v>1000</v>
          </cell>
          <cell r="I797">
            <v>1.24</v>
          </cell>
        </row>
        <row r="798">
          <cell r="B798" t="str">
            <v>3127740M05H1</v>
          </cell>
          <cell r="C798" t="str">
            <v>HALB</v>
          </cell>
          <cell r="D798" t="str">
            <v>MACHINING</v>
          </cell>
          <cell r="E798">
            <v>1020</v>
          </cell>
          <cell r="F798">
            <v>1</v>
          </cell>
          <cell r="G798">
            <v>572</v>
          </cell>
          <cell r="H798">
            <v>1000</v>
          </cell>
          <cell r="I798">
            <v>0.57199999999999995</v>
          </cell>
        </row>
        <row r="799">
          <cell r="B799" t="str">
            <v>3127740M05H2</v>
          </cell>
          <cell r="C799" t="str">
            <v>HALB</v>
          </cell>
          <cell r="D799" t="str">
            <v>MACHINING</v>
          </cell>
          <cell r="E799">
            <v>1020</v>
          </cell>
          <cell r="F799">
            <v>1</v>
          </cell>
          <cell r="G799">
            <v>572</v>
          </cell>
          <cell r="H799">
            <v>1000</v>
          </cell>
          <cell r="I799">
            <v>0.57199999999999995</v>
          </cell>
        </row>
        <row r="800">
          <cell r="B800" t="str">
            <v>3127979M03D</v>
          </cell>
          <cell r="C800" t="str">
            <v>HALB</v>
          </cell>
          <cell r="D800" t="str">
            <v>MACHINING</v>
          </cell>
          <cell r="E800">
            <v>1020</v>
          </cell>
          <cell r="F800">
            <v>1</v>
          </cell>
          <cell r="G800">
            <v>850</v>
          </cell>
          <cell r="H800">
            <v>1000</v>
          </cell>
          <cell r="I800">
            <v>0.85</v>
          </cell>
        </row>
        <row r="801">
          <cell r="B801" t="str">
            <v>3128192M05F</v>
          </cell>
          <cell r="C801" t="str">
            <v>HALB</v>
          </cell>
          <cell r="D801" t="str">
            <v>MACHINING</v>
          </cell>
          <cell r="E801">
            <v>1020</v>
          </cell>
          <cell r="F801">
            <v>1</v>
          </cell>
          <cell r="G801">
            <v>1980</v>
          </cell>
          <cell r="H801">
            <v>1000</v>
          </cell>
          <cell r="I801">
            <v>1.98</v>
          </cell>
        </row>
        <row r="802">
          <cell r="B802" t="str">
            <v>3128455M06D</v>
          </cell>
          <cell r="C802" t="str">
            <v>HALB</v>
          </cell>
          <cell r="D802" t="str">
            <v>MACHINING</v>
          </cell>
          <cell r="E802">
            <v>1020</v>
          </cell>
          <cell r="F802">
            <v>1</v>
          </cell>
          <cell r="G802">
            <v>2855.2</v>
          </cell>
          <cell r="H802">
            <v>1000</v>
          </cell>
          <cell r="I802">
            <v>2.8552</v>
          </cell>
        </row>
        <row r="803">
          <cell r="B803" t="str">
            <v>3128717M01A</v>
          </cell>
          <cell r="C803" t="str">
            <v>HALB</v>
          </cell>
          <cell r="D803" t="str">
            <v>MACHINING</v>
          </cell>
          <cell r="E803">
            <v>1020</v>
          </cell>
          <cell r="F803">
            <v>1</v>
          </cell>
          <cell r="G803">
            <v>1160</v>
          </cell>
          <cell r="H803">
            <v>1000</v>
          </cell>
          <cell r="I803">
            <v>1.1599999999999999</v>
          </cell>
        </row>
        <row r="804">
          <cell r="B804" t="str">
            <v>3128782M01B</v>
          </cell>
          <cell r="C804" t="str">
            <v>HALB</v>
          </cell>
          <cell r="D804" t="str">
            <v>MACHINING</v>
          </cell>
          <cell r="E804">
            <v>1020</v>
          </cell>
          <cell r="F804">
            <v>1</v>
          </cell>
          <cell r="G804">
            <v>760</v>
          </cell>
          <cell r="H804">
            <v>1000</v>
          </cell>
          <cell r="I804">
            <v>0.76</v>
          </cell>
        </row>
        <row r="805">
          <cell r="B805" t="str">
            <v>3128785M02C</v>
          </cell>
          <cell r="C805" t="str">
            <v>HALB</v>
          </cell>
          <cell r="D805" t="str">
            <v>MACHINING</v>
          </cell>
          <cell r="E805">
            <v>1020</v>
          </cell>
          <cell r="F805">
            <v>1</v>
          </cell>
          <cell r="G805">
            <v>860</v>
          </cell>
          <cell r="H805">
            <v>1000</v>
          </cell>
          <cell r="I805">
            <v>0.86</v>
          </cell>
        </row>
        <row r="806">
          <cell r="B806" t="str">
            <v>3128872M02B</v>
          </cell>
          <cell r="C806" t="str">
            <v>HALB</v>
          </cell>
          <cell r="D806" t="str">
            <v>MACHINING</v>
          </cell>
          <cell r="E806">
            <v>1020</v>
          </cell>
          <cell r="F806">
            <v>1</v>
          </cell>
          <cell r="G806">
            <v>1840</v>
          </cell>
          <cell r="H806">
            <v>1000</v>
          </cell>
          <cell r="I806">
            <v>1.84</v>
          </cell>
        </row>
        <row r="807">
          <cell r="B807" t="str">
            <v>3133523M01A</v>
          </cell>
          <cell r="C807" t="str">
            <v>HALB</v>
          </cell>
          <cell r="D807" t="str">
            <v>MACHINING</v>
          </cell>
          <cell r="E807">
            <v>1020</v>
          </cell>
          <cell r="F807">
            <v>1</v>
          </cell>
          <cell r="G807">
            <v>1056</v>
          </cell>
          <cell r="H807">
            <v>1000</v>
          </cell>
          <cell r="I807">
            <v>1.056</v>
          </cell>
        </row>
        <row r="808">
          <cell r="B808" t="str">
            <v>40151-C-200</v>
          </cell>
          <cell r="C808" t="str">
            <v>HALB</v>
          </cell>
          <cell r="D808" t="str">
            <v>MACHINING</v>
          </cell>
          <cell r="E808">
            <v>1020</v>
          </cell>
          <cell r="F808">
            <v>1</v>
          </cell>
          <cell r="G808">
            <v>1174</v>
          </cell>
          <cell r="H808">
            <v>1000</v>
          </cell>
          <cell r="I808">
            <v>1.1739999999999999</v>
          </cell>
        </row>
        <row r="809">
          <cell r="B809" t="str">
            <v>40181-C-200</v>
          </cell>
          <cell r="C809" t="str">
            <v>HALB</v>
          </cell>
          <cell r="D809" t="str">
            <v>MACHINING</v>
          </cell>
          <cell r="E809">
            <v>1020</v>
          </cell>
          <cell r="F809">
            <v>1</v>
          </cell>
          <cell r="G809">
            <v>480</v>
          </cell>
          <cell r="H809">
            <v>1000</v>
          </cell>
          <cell r="I809">
            <v>0.48</v>
          </cell>
        </row>
        <row r="810">
          <cell r="B810" t="str">
            <v>AC380-800DROSS</v>
          </cell>
          <cell r="C810" t="str">
            <v>ROH</v>
          </cell>
          <cell r="D810" t="str">
            <v>INGOTS</v>
          </cell>
          <cell r="E810">
            <v>1020</v>
          </cell>
          <cell r="F810">
            <v>1</v>
          </cell>
          <cell r="G810">
            <v>350</v>
          </cell>
          <cell r="H810">
            <v>1000</v>
          </cell>
          <cell r="I810">
            <v>0.35</v>
          </cell>
        </row>
        <row r="811">
          <cell r="B811" t="str">
            <v>SG60788-000</v>
          </cell>
          <cell r="C811" t="str">
            <v>FERT</v>
          </cell>
          <cell r="D811" t="str">
            <v>FGS</v>
          </cell>
          <cell r="E811">
            <v>1020</v>
          </cell>
          <cell r="F811">
            <v>105</v>
          </cell>
          <cell r="G811">
            <v>1923.5</v>
          </cell>
          <cell r="H811">
            <v>1000</v>
          </cell>
          <cell r="I811">
            <v>1.9235</v>
          </cell>
        </row>
        <row r="812">
          <cell r="B812">
            <v>566184931</v>
          </cell>
          <cell r="C812" t="str">
            <v>FERT</v>
          </cell>
          <cell r="D812" t="str">
            <v>FGS</v>
          </cell>
          <cell r="E812">
            <v>1020</v>
          </cell>
          <cell r="F812">
            <v>201</v>
          </cell>
          <cell r="G812">
            <v>424.8</v>
          </cell>
          <cell r="H812">
            <v>1000</v>
          </cell>
          <cell r="I812">
            <v>0.42480000000000001</v>
          </cell>
        </row>
        <row r="813">
          <cell r="B813">
            <v>566187431</v>
          </cell>
          <cell r="C813" t="str">
            <v>FERT</v>
          </cell>
          <cell r="D813" t="str">
            <v>FGS</v>
          </cell>
          <cell r="E813">
            <v>1020</v>
          </cell>
          <cell r="F813">
            <v>201</v>
          </cell>
          <cell r="G813">
            <v>424.8</v>
          </cell>
          <cell r="H813">
            <v>1000</v>
          </cell>
          <cell r="I813">
            <v>0.42480000000000001</v>
          </cell>
        </row>
        <row r="814">
          <cell r="B814" t="str">
            <v>3116597-01</v>
          </cell>
          <cell r="C814" t="str">
            <v>FERT</v>
          </cell>
          <cell r="D814" t="str">
            <v>FGS</v>
          </cell>
          <cell r="E814">
            <v>1020</v>
          </cell>
          <cell r="F814">
            <v>201</v>
          </cell>
          <cell r="G814">
            <v>17.77</v>
          </cell>
          <cell r="H814">
            <v>1</v>
          </cell>
          <cell r="I814">
            <v>17.77</v>
          </cell>
        </row>
        <row r="815">
          <cell r="B815" t="str">
            <v>3116693-01</v>
          </cell>
          <cell r="C815" t="str">
            <v>FERT</v>
          </cell>
          <cell r="D815" t="str">
            <v>FGS</v>
          </cell>
          <cell r="E815">
            <v>1020</v>
          </cell>
          <cell r="F815">
            <v>201</v>
          </cell>
          <cell r="G815">
            <v>380.3</v>
          </cell>
          <cell r="H815">
            <v>1</v>
          </cell>
          <cell r="I815">
            <v>380.3</v>
          </cell>
        </row>
        <row r="816">
          <cell r="B816" t="str">
            <v>3127983-03</v>
          </cell>
          <cell r="C816" t="str">
            <v>FERT</v>
          </cell>
          <cell r="D816" t="str">
            <v>FGS</v>
          </cell>
          <cell r="E816">
            <v>1020</v>
          </cell>
          <cell r="F816">
            <v>201</v>
          </cell>
          <cell r="G816">
            <v>5.52</v>
          </cell>
          <cell r="H816">
            <v>1</v>
          </cell>
          <cell r="I816">
            <v>5.52</v>
          </cell>
        </row>
        <row r="817">
          <cell r="B817" t="str">
            <v>3128464-01</v>
          </cell>
          <cell r="C817" t="str">
            <v>FERT</v>
          </cell>
          <cell r="D817" t="str">
            <v>FGS</v>
          </cell>
          <cell r="E817">
            <v>1020</v>
          </cell>
          <cell r="F817">
            <v>201</v>
          </cell>
          <cell r="G817">
            <v>8.11</v>
          </cell>
          <cell r="H817">
            <v>1</v>
          </cell>
          <cell r="I817">
            <v>8.11</v>
          </cell>
        </row>
        <row r="818">
          <cell r="B818" t="str">
            <v>3128717-01</v>
          </cell>
          <cell r="C818" t="str">
            <v>FERT</v>
          </cell>
          <cell r="D818" t="str">
            <v>FGS</v>
          </cell>
          <cell r="E818">
            <v>1020</v>
          </cell>
          <cell r="F818">
            <v>201</v>
          </cell>
          <cell r="G818">
            <v>4.17</v>
          </cell>
          <cell r="H818">
            <v>1</v>
          </cell>
          <cell r="I818">
            <v>4.17</v>
          </cell>
        </row>
        <row r="819">
          <cell r="B819" t="str">
            <v>6002102B02</v>
          </cell>
          <cell r="C819" t="str">
            <v>FERT</v>
          </cell>
          <cell r="D819" t="str">
            <v>FGS</v>
          </cell>
          <cell r="E819">
            <v>1020</v>
          </cell>
          <cell r="F819">
            <v>201</v>
          </cell>
          <cell r="G819">
            <v>685</v>
          </cell>
          <cell r="H819">
            <v>1000</v>
          </cell>
          <cell r="I819">
            <v>0.68500000000000005</v>
          </cell>
        </row>
        <row r="820">
          <cell r="B820" t="str">
            <v>VR4AG2Y1B1</v>
          </cell>
          <cell r="C820" t="str">
            <v>FERT</v>
          </cell>
          <cell r="D820" t="str">
            <v>FGS</v>
          </cell>
          <cell r="E820">
            <v>1020</v>
          </cell>
          <cell r="F820">
            <v>201</v>
          </cell>
          <cell r="G820">
            <v>46.25</v>
          </cell>
          <cell r="H820">
            <v>1</v>
          </cell>
          <cell r="I820">
            <v>46.25</v>
          </cell>
        </row>
        <row r="821">
          <cell r="B821" t="str">
            <v>VR7AG2Y1A1</v>
          </cell>
          <cell r="C821" t="str">
            <v>FERT</v>
          </cell>
          <cell r="D821" t="str">
            <v>FGS</v>
          </cell>
          <cell r="E821">
            <v>1020</v>
          </cell>
          <cell r="F821">
            <v>201</v>
          </cell>
          <cell r="G821">
            <v>78</v>
          </cell>
          <cell r="H821">
            <v>1</v>
          </cell>
          <cell r="I821">
            <v>78</v>
          </cell>
        </row>
        <row r="822">
          <cell r="B822" t="str">
            <v>VR7AG2Y1B1</v>
          </cell>
          <cell r="C822" t="str">
            <v>FERT</v>
          </cell>
          <cell r="D822" t="str">
            <v>FGS</v>
          </cell>
          <cell r="E822">
            <v>1020</v>
          </cell>
          <cell r="F822">
            <v>201</v>
          </cell>
          <cell r="G822">
            <v>78</v>
          </cell>
          <cell r="H822">
            <v>1</v>
          </cell>
          <cell r="I822">
            <v>78</v>
          </cell>
        </row>
        <row r="823">
          <cell r="B823" t="str">
            <v>VR7GG2Y1B1</v>
          </cell>
          <cell r="C823" t="str">
            <v>FERT</v>
          </cell>
          <cell r="D823" t="str">
            <v>FGS</v>
          </cell>
          <cell r="E823">
            <v>1020</v>
          </cell>
          <cell r="F823">
            <v>201</v>
          </cell>
          <cell r="G823">
            <v>78</v>
          </cell>
          <cell r="H823">
            <v>1</v>
          </cell>
          <cell r="I823">
            <v>78</v>
          </cell>
        </row>
        <row r="824">
          <cell r="B824" t="str">
            <v>VR8GG2Y1A1</v>
          </cell>
          <cell r="C824" t="str">
            <v>FERT</v>
          </cell>
          <cell r="D824" t="str">
            <v>FGS</v>
          </cell>
          <cell r="E824">
            <v>1020</v>
          </cell>
          <cell r="F824">
            <v>201</v>
          </cell>
          <cell r="G824">
            <v>78.569999999999993</v>
          </cell>
          <cell r="H824">
            <v>1</v>
          </cell>
          <cell r="I824">
            <v>78.569999999999993</v>
          </cell>
        </row>
        <row r="825">
          <cell r="B825" t="str">
            <v>VR8GG2Y1B1</v>
          </cell>
          <cell r="C825" t="str">
            <v>FERT</v>
          </cell>
          <cell r="D825" t="str">
            <v>FGS</v>
          </cell>
          <cell r="E825">
            <v>1020</v>
          </cell>
          <cell r="F825">
            <v>201</v>
          </cell>
          <cell r="G825">
            <v>78.84</v>
          </cell>
          <cell r="H825">
            <v>1</v>
          </cell>
          <cell r="I825">
            <v>78.84</v>
          </cell>
        </row>
        <row r="826">
          <cell r="B826" t="str">
            <v>3116692-EXTB</v>
          </cell>
          <cell r="C826" t="str">
            <v>ROH</v>
          </cell>
          <cell r="D826" t="str">
            <v>EXTRUSION</v>
          </cell>
          <cell r="E826">
            <v>1020</v>
          </cell>
          <cell r="F826">
            <v>1</v>
          </cell>
          <cell r="G826">
            <v>9000</v>
          </cell>
          <cell r="H826">
            <v>1000</v>
          </cell>
          <cell r="I826">
            <v>9</v>
          </cell>
        </row>
        <row r="827">
          <cell r="B827" t="str">
            <v>3076398D</v>
          </cell>
          <cell r="C827" t="str">
            <v>HALB</v>
          </cell>
          <cell r="D827" t="str">
            <v>DEBURR</v>
          </cell>
          <cell r="E827">
            <v>1020</v>
          </cell>
          <cell r="F827">
            <v>1</v>
          </cell>
          <cell r="G827">
            <v>281.2</v>
          </cell>
          <cell r="H827">
            <v>1000</v>
          </cell>
          <cell r="I827">
            <v>0.28120000000000001</v>
          </cell>
        </row>
        <row r="828">
          <cell r="B828" t="str">
            <v>3127983D</v>
          </cell>
          <cell r="C828" t="str">
            <v>HALB</v>
          </cell>
          <cell r="D828" t="str">
            <v>DEBURR</v>
          </cell>
          <cell r="E828">
            <v>1020</v>
          </cell>
          <cell r="F828">
            <v>1</v>
          </cell>
          <cell r="G828">
            <v>123.7</v>
          </cell>
          <cell r="H828">
            <v>1000</v>
          </cell>
          <cell r="I828">
            <v>0.1237</v>
          </cell>
        </row>
        <row r="829">
          <cell r="B829" t="str">
            <v>312798D</v>
          </cell>
          <cell r="C829" t="str">
            <v>HALB</v>
          </cell>
          <cell r="D829" t="str">
            <v>DEBURR</v>
          </cell>
          <cell r="E829">
            <v>1020</v>
          </cell>
          <cell r="F829">
            <v>1</v>
          </cell>
          <cell r="G829">
            <v>123.7</v>
          </cell>
          <cell r="H829">
            <v>1000</v>
          </cell>
          <cell r="I829">
            <v>0.1237</v>
          </cell>
        </row>
        <row r="830">
          <cell r="B830" t="str">
            <v>566184931D</v>
          </cell>
          <cell r="C830" t="str">
            <v>HALB</v>
          </cell>
          <cell r="D830" t="str">
            <v>DEBURR</v>
          </cell>
          <cell r="E830">
            <v>1020</v>
          </cell>
          <cell r="F830">
            <v>1</v>
          </cell>
          <cell r="G830">
            <v>0.42</v>
          </cell>
          <cell r="H830">
            <v>1</v>
          </cell>
          <cell r="I830">
            <v>0.42</v>
          </cell>
        </row>
        <row r="831">
          <cell r="B831" t="str">
            <v>566187431D</v>
          </cell>
          <cell r="C831" t="str">
            <v>HALB</v>
          </cell>
          <cell r="D831" t="str">
            <v>DEBURR</v>
          </cell>
          <cell r="E831">
            <v>1020</v>
          </cell>
          <cell r="F831">
            <v>1</v>
          </cell>
          <cell r="G831">
            <v>0.42</v>
          </cell>
          <cell r="H831">
            <v>1</v>
          </cell>
          <cell r="I831">
            <v>0.42</v>
          </cell>
        </row>
        <row r="832">
          <cell r="B832" t="str">
            <v>6002102B02D</v>
          </cell>
          <cell r="C832" t="str">
            <v>HALB</v>
          </cell>
          <cell r="D832" t="str">
            <v>DEBURR</v>
          </cell>
          <cell r="E832">
            <v>1020</v>
          </cell>
          <cell r="F832">
            <v>1</v>
          </cell>
          <cell r="G832">
            <v>0.68</v>
          </cell>
          <cell r="H832">
            <v>1</v>
          </cell>
          <cell r="I832">
            <v>0.68</v>
          </cell>
        </row>
        <row r="833">
          <cell r="B833" t="str">
            <v>SG60788-400</v>
          </cell>
          <cell r="C833" t="str">
            <v>HALB</v>
          </cell>
          <cell r="D833" t="str">
            <v>DEBURR</v>
          </cell>
          <cell r="E833">
            <v>1020</v>
          </cell>
          <cell r="F833">
            <v>1</v>
          </cell>
          <cell r="G833">
            <v>1269</v>
          </cell>
          <cell r="H833">
            <v>1000</v>
          </cell>
          <cell r="I833">
            <v>1.2689999999999999</v>
          </cell>
        </row>
        <row r="834">
          <cell r="B834" t="str">
            <v>3133489C01B</v>
          </cell>
          <cell r="C834" t="str">
            <v>HALB</v>
          </cell>
          <cell r="D834" t="str">
            <v>CASTINGS</v>
          </cell>
          <cell r="E834">
            <v>1020</v>
          </cell>
          <cell r="F834">
            <v>1</v>
          </cell>
          <cell r="G834">
            <v>3034.5</v>
          </cell>
          <cell r="H834">
            <v>1000</v>
          </cell>
          <cell r="I834">
            <v>3.0345</v>
          </cell>
        </row>
        <row r="835">
          <cell r="B835" t="str">
            <v>SG60788-600</v>
          </cell>
          <cell r="C835" t="str">
            <v>HALB</v>
          </cell>
          <cell r="D835" t="str">
            <v>CASTINGS</v>
          </cell>
          <cell r="E835">
            <v>1020</v>
          </cell>
          <cell r="F835">
            <v>1</v>
          </cell>
          <cell r="G835">
            <v>1269</v>
          </cell>
          <cell r="H835">
            <v>1000</v>
          </cell>
          <cell r="I835">
            <v>1.2689999999999999</v>
          </cell>
        </row>
      </sheetData>
      <sheetData sheetId="2" refreshError="1"/>
      <sheetData sheetId="3" refreshError="1"/>
      <sheetData sheetId="4" refreshError="1">
        <row r="4">
          <cell r="A4" t="str">
            <v>AC380-800</v>
          </cell>
          <cell r="B4" t="str">
            <v>ALUMINIUM ALLOY  STRM</v>
          </cell>
          <cell r="C4" t="str">
            <v>STRM</v>
          </cell>
          <cell r="D4">
            <v>21733</v>
          </cell>
          <cell r="E4">
            <v>0</v>
          </cell>
          <cell r="F4">
            <v>18156</v>
          </cell>
          <cell r="G4">
            <v>0</v>
          </cell>
          <cell r="H4">
            <v>3577</v>
          </cell>
          <cell r="I4">
            <v>5.8</v>
          </cell>
        </row>
        <row r="5">
          <cell r="A5" t="str">
            <v>ALS112CU1</v>
          </cell>
          <cell r="B5" t="str">
            <v>INGOT-ALS112U1</v>
          </cell>
          <cell r="C5" t="str">
            <v>STRM</v>
          </cell>
          <cell r="D5">
            <v>5336</v>
          </cell>
          <cell r="E5">
            <v>0</v>
          </cell>
          <cell r="F5">
            <v>369</v>
          </cell>
          <cell r="G5">
            <v>0</v>
          </cell>
          <cell r="H5">
            <v>5705</v>
          </cell>
          <cell r="I5">
            <v>5.9</v>
          </cell>
        </row>
        <row r="6">
          <cell r="A6" t="str">
            <v>A360-800</v>
          </cell>
          <cell r="B6" t="str">
            <v>ALUMINIUM ALLOY</v>
          </cell>
          <cell r="C6" t="str">
            <v>STRM</v>
          </cell>
          <cell r="D6">
            <v>4211</v>
          </cell>
          <cell r="E6">
            <v>0</v>
          </cell>
          <cell r="F6">
            <v>0</v>
          </cell>
          <cell r="G6">
            <v>0</v>
          </cell>
          <cell r="H6">
            <v>4211</v>
          </cell>
          <cell r="I6">
            <v>5.6</v>
          </cell>
        </row>
        <row r="7">
          <cell r="A7" t="str">
            <v>A380.0-800</v>
          </cell>
          <cell r="B7" t="str">
            <v>ALUMINIUM ALLOY</v>
          </cell>
          <cell r="C7" t="str">
            <v>STRM</v>
          </cell>
          <cell r="D7">
            <v>6759</v>
          </cell>
          <cell r="E7">
            <v>0</v>
          </cell>
          <cell r="F7">
            <v>6078</v>
          </cell>
          <cell r="G7">
            <v>-4231</v>
          </cell>
          <cell r="H7">
            <v>4912</v>
          </cell>
          <cell r="I7">
            <v>5</v>
          </cell>
        </row>
        <row r="8">
          <cell r="A8" t="str">
            <v>T130</v>
          </cell>
          <cell r="B8" t="str">
            <v>INGOT</v>
          </cell>
          <cell r="C8" t="str">
            <v>STRM</v>
          </cell>
          <cell r="D8">
            <v>14436</v>
          </cell>
          <cell r="E8">
            <v>0</v>
          </cell>
          <cell r="F8">
            <v>6552</v>
          </cell>
          <cell r="G8">
            <v>-5027</v>
          </cell>
          <cell r="H8">
            <v>12911</v>
          </cell>
          <cell r="I8">
            <v>6.75</v>
          </cell>
        </row>
        <row r="9">
          <cell r="A9" t="str">
            <v>AC380-800</v>
          </cell>
          <cell r="B9" t="str">
            <v>ALUMINIUM ALLOY  DCPD01</v>
          </cell>
          <cell r="C9" t="str">
            <v>DCPD01</v>
          </cell>
          <cell r="D9">
            <v>6572</v>
          </cell>
          <cell r="E9">
            <v>23025</v>
          </cell>
          <cell r="F9">
            <v>16792</v>
          </cell>
          <cell r="G9">
            <v>0</v>
          </cell>
          <cell r="H9">
            <v>339</v>
          </cell>
          <cell r="I9">
            <v>5.8</v>
          </cell>
        </row>
        <row r="10">
          <cell r="A10" t="str">
            <v>ALS112CU1</v>
          </cell>
          <cell r="B10" t="str">
            <v>INGOT-ALS112U1</v>
          </cell>
          <cell r="C10" t="str">
            <v>DCPD01</v>
          </cell>
          <cell r="D10">
            <v>2430</v>
          </cell>
          <cell r="E10">
            <v>915</v>
          </cell>
          <cell r="F10">
            <v>500</v>
          </cell>
          <cell r="G10">
            <v>0</v>
          </cell>
          <cell r="H10">
            <v>2015</v>
          </cell>
          <cell r="I10">
            <v>5.9</v>
          </cell>
        </row>
        <row r="11">
          <cell r="A11" t="str">
            <v>A360-800</v>
          </cell>
          <cell r="B11" t="str">
            <v>ALUMINIUM ALLOY</v>
          </cell>
          <cell r="C11" t="str">
            <v>DCPD01</v>
          </cell>
          <cell r="D11">
            <v>417</v>
          </cell>
          <cell r="E11">
            <v>22</v>
          </cell>
          <cell r="F11">
            <v>0</v>
          </cell>
          <cell r="G11">
            <v>0</v>
          </cell>
          <cell r="H11">
            <v>395</v>
          </cell>
          <cell r="I11">
            <v>5.6</v>
          </cell>
        </row>
        <row r="12">
          <cell r="A12" t="str">
            <v>A380.0-800</v>
          </cell>
          <cell r="B12" t="str">
            <v>ALUMINIUM ALLOY</v>
          </cell>
          <cell r="C12" t="str">
            <v>DCPD01</v>
          </cell>
          <cell r="D12">
            <v>433</v>
          </cell>
          <cell r="E12">
            <v>5559</v>
          </cell>
          <cell r="F12">
            <v>6318</v>
          </cell>
          <cell r="G12">
            <v>0</v>
          </cell>
          <cell r="H12">
            <v>1192</v>
          </cell>
          <cell r="I12">
            <v>5</v>
          </cell>
        </row>
        <row r="13">
          <cell r="A13" t="str">
            <v>T130</v>
          </cell>
          <cell r="B13" t="str">
            <v>INGOT</v>
          </cell>
          <cell r="C13" t="str">
            <v>DCPD01</v>
          </cell>
          <cell r="D13">
            <v>3314</v>
          </cell>
          <cell r="E13">
            <v>7666</v>
          </cell>
          <cell r="F13">
            <v>7435</v>
          </cell>
          <cell r="G13">
            <v>0</v>
          </cell>
          <cell r="H13">
            <v>3082</v>
          </cell>
          <cell r="I13">
            <v>6.75</v>
          </cell>
        </row>
        <row r="16">
          <cell r="A16" t="str">
            <v>C6095-20070-000</v>
          </cell>
          <cell r="B16" t="str">
            <v>STORK MOTOR MOUN ASMB01</v>
          </cell>
          <cell r="C16" t="str">
            <v>ASMB01</v>
          </cell>
          <cell r="D16">
            <v>486</v>
          </cell>
          <cell r="E16">
            <v>2073</v>
          </cell>
          <cell r="F16">
            <v>3052</v>
          </cell>
          <cell r="G16">
            <v>0</v>
          </cell>
          <cell r="H16">
            <v>1465</v>
          </cell>
          <cell r="I16">
            <v>1.25</v>
          </cell>
        </row>
        <row r="17">
          <cell r="A17" t="str">
            <v>C6095-20070-200</v>
          </cell>
          <cell r="B17" t="str">
            <v>STORK MOUNT MOTO</v>
          </cell>
          <cell r="C17" t="str">
            <v>ASMB01</v>
          </cell>
          <cell r="D17">
            <v>0</v>
          </cell>
          <cell r="E17">
            <v>800</v>
          </cell>
          <cell r="F17">
            <v>0</v>
          </cell>
          <cell r="G17">
            <v>0</v>
          </cell>
          <cell r="H17">
            <v>-800</v>
          </cell>
          <cell r="I17">
            <v>1.25</v>
          </cell>
        </row>
        <row r="18">
          <cell r="A18" t="str">
            <v>02252500570BGL</v>
          </cell>
          <cell r="B18" t="str">
            <v>GASKET(O-RING),S</v>
          </cell>
          <cell r="C18" t="str">
            <v>ASMB01</v>
          </cell>
          <cell r="D18">
            <v>1432</v>
          </cell>
          <cell r="E18">
            <v>0</v>
          </cell>
          <cell r="F18">
            <v>0</v>
          </cell>
          <cell r="G18">
            <v>0</v>
          </cell>
          <cell r="H18">
            <v>1432</v>
          </cell>
          <cell r="I18">
            <v>1.03E-2</v>
          </cell>
        </row>
        <row r="19">
          <cell r="A19" t="str">
            <v>026294139BGL</v>
          </cell>
          <cell r="B19" t="str">
            <v>RETAINING RING</v>
          </cell>
          <cell r="C19" t="str">
            <v>ASMB01</v>
          </cell>
          <cell r="D19">
            <v>1987</v>
          </cell>
          <cell r="E19">
            <v>0</v>
          </cell>
          <cell r="F19">
            <v>0</v>
          </cell>
          <cell r="G19">
            <v>0</v>
          </cell>
          <cell r="H19">
            <v>1987</v>
          </cell>
          <cell r="I19">
            <v>1.1155999999999999</v>
          </cell>
        </row>
        <row r="20">
          <cell r="A20" t="str">
            <v>028574015FBBF</v>
          </cell>
          <cell r="B20" t="str">
            <v>ROLL PIN</v>
          </cell>
          <cell r="C20" t="str">
            <v>ASMB01</v>
          </cell>
          <cell r="D20">
            <v>3487</v>
          </cell>
          <cell r="E20">
            <v>0</v>
          </cell>
          <cell r="F20">
            <v>0</v>
          </cell>
          <cell r="G20">
            <v>0</v>
          </cell>
          <cell r="H20">
            <v>3487</v>
          </cell>
          <cell r="I20">
            <v>8.5999999999999993E-2</v>
          </cell>
        </row>
        <row r="21">
          <cell r="A21" t="str">
            <v>028574023FBBF</v>
          </cell>
          <cell r="B21" t="str">
            <v>ROLL PIN</v>
          </cell>
          <cell r="C21" t="str">
            <v>ASMB01</v>
          </cell>
          <cell r="D21">
            <v>2184</v>
          </cell>
          <cell r="E21">
            <v>0</v>
          </cell>
          <cell r="F21">
            <v>0</v>
          </cell>
          <cell r="G21">
            <v>0</v>
          </cell>
          <cell r="H21">
            <v>2184</v>
          </cell>
          <cell r="I21">
            <v>8.2600000000000007E-2</v>
          </cell>
        </row>
        <row r="22">
          <cell r="A22" t="str">
            <v>03132501370BEH</v>
          </cell>
          <cell r="B22" t="str">
            <v>GASKET,COVER</v>
          </cell>
          <cell r="C22" t="str">
            <v>ASMB01</v>
          </cell>
          <cell r="D22">
            <v>28</v>
          </cell>
          <cell r="E22">
            <v>0</v>
          </cell>
          <cell r="F22">
            <v>0</v>
          </cell>
          <cell r="G22">
            <v>0</v>
          </cell>
          <cell r="H22">
            <v>28</v>
          </cell>
          <cell r="I22">
            <v>0.26469999999999999</v>
          </cell>
        </row>
        <row r="23">
          <cell r="A23" t="str">
            <v>03132503070BEH</v>
          </cell>
          <cell r="B23" t="str">
            <v>GASKET,BODY</v>
          </cell>
          <cell r="C23" t="str">
            <v>ASMB01</v>
          </cell>
          <cell r="D23">
            <v>166</v>
          </cell>
          <cell r="E23">
            <v>0</v>
          </cell>
          <cell r="F23">
            <v>0</v>
          </cell>
          <cell r="G23">
            <v>0</v>
          </cell>
          <cell r="H23">
            <v>166</v>
          </cell>
          <cell r="I23">
            <v>0.49580000000000002</v>
          </cell>
        </row>
        <row r="24">
          <cell r="A24" t="str">
            <v>051379068BCE</v>
          </cell>
          <cell r="B24" t="str">
            <v>SCREW,COVER</v>
          </cell>
          <cell r="C24" t="str">
            <v>ASMB01</v>
          </cell>
          <cell r="D24">
            <v>1133</v>
          </cell>
          <cell r="E24">
            <v>0</v>
          </cell>
          <cell r="F24">
            <v>0</v>
          </cell>
          <cell r="G24">
            <v>0</v>
          </cell>
          <cell r="H24">
            <v>1133</v>
          </cell>
          <cell r="I24">
            <v>0.32019999999999998</v>
          </cell>
        </row>
        <row r="25">
          <cell r="A25" t="str">
            <v>073109066C1BAN</v>
          </cell>
          <cell r="B25" t="str">
            <v>SCREW TERMINAL B</v>
          </cell>
          <cell r="C25" t="str">
            <v>ASMB01</v>
          </cell>
          <cell r="D25">
            <v>8605</v>
          </cell>
          <cell r="E25">
            <v>0</v>
          </cell>
          <cell r="F25">
            <v>0</v>
          </cell>
          <cell r="G25">
            <v>0</v>
          </cell>
          <cell r="H25">
            <v>8605</v>
          </cell>
          <cell r="I25">
            <v>9.5000000000000001E-2</v>
          </cell>
        </row>
        <row r="26">
          <cell r="A26" t="str">
            <v>073109069C1BAP</v>
          </cell>
          <cell r="B26" t="str">
            <v>SCREW SWITCH</v>
          </cell>
          <cell r="C26" t="str">
            <v>ASMB01</v>
          </cell>
          <cell r="D26">
            <v>2877</v>
          </cell>
          <cell r="E26">
            <v>0</v>
          </cell>
          <cell r="F26">
            <v>0</v>
          </cell>
          <cell r="G26">
            <v>0</v>
          </cell>
          <cell r="H26">
            <v>2877</v>
          </cell>
          <cell r="I26">
            <v>0.1033</v>
          </cell>
        </row>
        <row r="27">
          <cell r="A27" t="str">
            <v>073109073C1BAP</v>
          </cell>
          <cell r="B27" t="str">
            <v>SCREW TERMINAL B</v>
          </cell>
          <cell r="C27" t="str">
            <v>ASMB01</v>
          </cell>
          <cell r="D27">
            <v>168</v>
          </cell>
          <cell r="E27">
            <v>0</v>
          </cell>
          <cell r="F27">
            <v>0</v>
          </cell>
          <cell r="G27">
            <v>0</v>
          </cell>
          <cell r="H27">
            <v>168</v>
          </cell>
          <cell r="I27">
            <v>0.1653</v>
          </cell>
        </row>
        <row r="28">
          <cell r="A28" t="str">
            <v>073109074C1BAN</v>
          </cell>
          <cell r="B28" t="str">
            <v>SCREW,SWITCH</v>
          </cell>
          <cell r="C28" t="str">
            <v>ASMB01</v>
          </cell>
          <cell r="D28">
            <v>3507</v>
          </cell>
          <cell r="E28">
            <v>0</v>
          </cell>
          <cell r="F28">
            <v>0</v>
          </cell>
          <cell r="G28">
            <v>0</v>
          </cell>
          <cell r="H28">
            <v>3507</v>
          </cell>
          <cell r="I28">
            <v>0.16320000000000001</v>
          </cell>
        </row>
        <row r="29">
          <cell r="A29" t="str">
            <v>10-00-0002</v>
          </cell>
          <cell r="B29" t="str">
            <v>48MMx90MTR OPP T</v>
          </cell>
          <cell r="C29" t="str">
            <v>ASMB01</v>
          </cell>
          <cell r="D29">
            <v>0</v>
          </cell>
          <cell r="E29">
            <v>0</v>
          </cell>
          <cell r="F29">
            <v>12</v>
          </cell>
          <cell r="G29">
            <v>0</v>
          </cell>
          <cell r="H29">
            <v>12</v>
          </cell>
          <cell r="I29">
            <v>1.7</v>
          </cell>
        </row>
        <row r="30">
          <cell r="A30">
            <v>10090012</v>
          </cell>
          <cell r="B30" t="str">
            <v>RETAINING RING</v>
          </cell>
          <cell r="C30" t="str">
            <v>ASMB01</v>
          </cell>
          <cell r="D30">
            <v>5130</v>
          </cell>
          <cell r="E30">
            <v>1782</v>
          </cell>
          <cell r="F30">
            <v>0</v>
          </cell>
          <cell r="G30">
            <v>0</v>
          </cell>
          <cell r="H30">
            <v>3348</v>
          </cell>
          <cell r="I30">
            <v>0.26900000000000002</v>
          </cell>
        </row>
        <row r="31">
          <cell r="A31">
            <v>10090018</v>
          </cell>
          <cell r="B31" t="str">
            <v>RETAINING RING E</v>
          </cell>
          <cell r="C31" t="str">
            <v>ASMB01</v>
          </cell>
          <cell r="D31">
            <v>1887</v>
          </cell>
          <cell r="E31">
            <v>678</v>
          </cell>
          <cell r="F31">
            <v>0</v>
          </cell>
          <cell r="G31">
            <v>0</v>
          </cell>
          <cell r="H31">
            <v>1209</v>
          </cell>
          <cell r="I31">
            <v>8.2799999999999999E-2</v>
          </cell>
        </row>
        <row r="32">
          <cell r="A32">
            <v>10206299</v>
          </cell>
          <cell r="B32" t="str">
            <v>2.56 X 1/4 SCREW</v>
          </cell>
          <cell r="C32" t="str">
            <v>ASMB01</v>
          </cell>
          <cell r="D32">
            <v>2459</v>
          </cell>
          <cell r="E32">
            <v>4520</v>
          </cell>
          <cell r="F32">
            <v>4040</v>
          </cell>
          <cell r="G32">
            <v>0</v>
          </cell>
          <cell r="H32">
            <v>1979</v>
          </cell>
          <cell r="I32">
            <v>1.1296999999999999</v>
          </cell>
        </row>
        <row r="33">
          <cell r="A33">
            <v>10308071</v>
          </cell>
          <cell r="B33" t="str">
            <v>COMPRESSION SPRI</v>
          </cell>
          <cell r="C33" t="str">
            <v>ASMB01</v>
          </cell>
          <cell r="D33">
            <v>8853</v>
          </cell>
          <cell r="E33">
            <v>2460</v>
          </cell>
          <cell r="F33">
            <v>0</v>
          </cell>
          <cell r="G33">
            <v>0</v>
          </cell>
          <cell r="H33">
            <v>6393</v>
          </cell>
          <cell r="I33">
            <v>0.08</v>
          </cell>
        </row>
        <row r="34">
          <cell r="A34" t="str">
            <v>20002-C-000</v>
          </cell>
          <cell r="B34" t="str">
            <v>MOTOR HOLDER-FG</v>
          </cell>
          <cell r="C34" t="str">
            <v>ASMB01</v>
          </cell>
          <cell r="D34">
            <v>689</v>
          </cell>
          <cell r="E34">
            <v>1524</v>
          </cell>
          <cell r="F34">
            <v>1448</v>
          </cell>
          <cell r="G34">
            <v>0</v>
          </cell>
          <cell r="H34">
            <v>613</v>
          </cell>
          <cell r="I34">
            <v>0.70860000000000001</v>
          </cell>
        </row>
        <row r="35">
          <cell r="A35" t="str">
            <v>20002-C-200</v>
          </cell>
          <cell r="B35" t="str">
            <v>MOTOR HOLDER-MAC</v>
          </cell>
          <cell r="C35" t="str">
            <v>ASMB01</v>
          </cell>
          <cell r="D35">
            <v>0</v>
          </cell>
          <cell r="E35">
            <v>350</v>
          </cell>
          <cell r="F35">
            <v>0</v>
          </cell>
          <cell r="G35">
            <v>0</v>
          </cell>
          <cell r="H35">
            <v>-350</v>
          </cell>
          <cell r="I35">
            <v>0.70860000000000001</v>
          </cell>
        </row>
        <row r="36">
          <cell r="A36" t="str">
            <v>20008-C-000</v>
          </cell>
          <cell r="B36" t="str">
            <v>ADJUSTING ARM-FG</v>
          </cell>
          <cell r="C36" t="str">
            <v>ASMB01</v>
          </cell>
          <cell r="D36">
            <v>730</v>
          </cell>
          <cell r="E36">
            <v>2142</v>
          </cell>
          <cell r="F36">
            <v>1455</v>
          </cell>
          <cell r="G36">
            <v>0</v>
          </cell>
          <cell r="H36">
            <v>43</v>
          </cell>
          <cell r="I36">
            <v>0.1575</v>
          </cell>
        </row>
        <row r="37">
          <cell r="A37" t="str">
            <v>218740001AB0C</v>
          </cell>
          <cell r="B37" t="str">
            <v>SCREW,GROUND</v>
          </cell>
          <cell r="C37" t="str">
            <v>ASMB01</v>
          </cell>
          <cell r="D37">
            <v>3572</v>
          </cell>
          <cell r="E37">
            <v>0</v>
          </cell>
          <cell r="F37">
            <v>0</v>
          </cell>
          <cell r="G37">
            <v>0</v>
          </cell>
          <cell r="H37">
            <v>3572</v>
          </cell>
          <cell r="I37">
            <v>0.1653</v>
          </cell>
        </row>
        <row r="38">
          <cell r="A38" t="str">
            <v>274869001B0C</v>
          </cell>
          <cell r="B38" t="str">
            <v>SCREW,BONNET</v>
          </cell>
          <cell r="C38" t="str">
            <v>ASMB01</v>
          </cell>
          <cell r="D38">
            <v>1004</v>
          </cell>
          <cell r="E38">
            <v>0</v>
          </cell>
          <cell r="F38">
            <v>0</v>
          </cell>
          <cell r="G38">
            <v>0</v>
          </cell>
          <cell r="H38">
            <v>1004</v>
          </cell>
          <cell r="I38">
            <v>1.2808999999999999</v>
          </cell>
        </row>
        <row r="39">
          <cell r="A39" t="str">
            <v>278682001B0B</v>
          </cell>
          <cell r="B39" t="str">
            <v>INDICATOR ASSY</v>
          </cell>
          <cell r="C39" t="str">
            <v>ASMB01</v>
          </cell>
          <cell r="D39">
            <v>88</v>
          </cell>
          <cell r="E39">
            <v>0</v>
          </cell>
          <cell r="F39">
            <v>0</v>
          </cell>
          <cell r="G39">
            <v>0</v>
          </cell>
          <cell r="H39">
            <v>88</v>
          </cell>
          <cell r="I39">
            <v>10.5366</v>
          </cell>
        </row>
        <row r="40">
          <cell r="A40" t="str">
            <v>278817001B0E</v>
          </cell>
          <cell r="B40" t="str">
            <v>SWITCH VIPER TUN</v>
          </cell>
          <cell r="C40" t="str">
            <v>ASMB01</v>
          </cell>
          <cell r="D40">
            <v>193</v>
          </cell>
          <cell r="E40">
            <v>0</v>
          </cell>
          <cell r="F40">
            <v>0</v>
          </cell>
          <cell r="G40">
            <v>0</v>
          </cell>
          <cell r="H40">
            <v>193</v>
          </cell>
          <cell r="I40">
            <v>58.571100000000001</v>
          </cell>
        </row>
        <row r="41">
          <cell r="A41" t="str">
            <v>278826001B0E</v>
          </cell>
          <cell r="B41" t="str">
            <v>SWITCH,VIPER RHO</v>
          </cell>
          <cell r="C41" t="str">
            <v>ASMB01</v>
          </cell>
          <cell r="D41">
            <v>24</v>
          </cell>
          <cell r="E41">
            <v>0</v>
          </cell>
          <cell r="F41">
            <v>0</v>
          </cell>
          <cell r="G41">
            <v>0</v>
          </cell>
          <cell r="H41">
            <v>24</v>
          </cell>
          <cell r="I41">
            <v>64.046000000000006</v>
          </cell>
        </row>
        <row r="42">
          <cell r="A42" t="str">
            <v>278833001B0B</v>
          </cell>
          <cell r="B42" t="str">
            <v>VIPER SWITCH RHO</v>
          </cell>
          <cell r="C42" t="str">
            <v>ASMB01</v>
          </cell>
          <cell r="D42">
            <v>113</v>
          </cell>
          <cell r="E42">
            <v>0</v>
          </cell>
          <cell r="F42">
            <v>0</v>
          </cell>
          <cell r="G42">
            <v>0</v>
          </cell>
          <cell r="H42">
            <v>113</v>
          </cell>
          <cell r="I42">
            <v>64.046000000000006</v>
          </cell>
        </row>
        <row r="43">
          <cell r="A43" t="str">
            <v>279543002B0C</v>
          </cell>
          <cell r="B43" t="str">
            <v>SWITCH,MECHANICA</v>
          </cell>
          <cell r="C43" t="str">
            <v>ASMB01</v>
          </cell>
          <cell r="D43">
            <v>286</v>
          </cell>
          <cell r="E43">
            <v>0</v>
          </cell>
          <cell r="F43">
            <v>0</v>
          </cell>
          <cell r="G43">
            <v>0</v>
          </cell>
          <cell r="H43">
            <v>286</v>
          </cell>
          <cell r="I43">
            <v>3.8633999999999999</v>
          </cell>
        </row>
        <row r="44">
          <cell r="A44" t="str">
            <v>27989300270B0D</v>
          </cell>
          <cell r="B44" t="str">
            <v>GASKET BODY</v>
          </cell>
          <cell r="C44" t="str">
            <v>ASMB01</v>
          </cell>
          <cell r="D44">
            <v>1298</v>
          </cell>
          <cell r="E44">
            <v>0</v>
          </cell>
          <cell r="F44">
            <v>0</v>
          </cell>
          <cell r="G44">
            <v>0</v>
          </cell>
          <cell r="H44">
            <v>1298</v>
          </cell>
          <cell r="I44">
            <v>0.39250000000000002</v>
          </cell>
        </row>
        <row r="45">
          <cell r="A45" t="str">
            <v>279898001B0G</v>
          </cell>
          <cell r="B45" t="str">
            <v>SCREW,BONNET</v>
          </cell>
          <cell r="C45" t="str">
            <v>ASMB01</v>
          </cell>
          <cell r="D45">
            <v>721</v>
          </cell>
          <cell r="E45">
            <v>0</v>
          </cell>
          <cell r="F45">
            <v>0</v>
          </cell>
          <cell r="G45">
            <v>0</v>
          </cell>
          <cell r="H45">
            <v>721</v>
          </cell>
          <cell r="I45">
            <v>1.4669000000000001</v>
          </cell>
        </row>
        <row r="46">
          <cell r="A46" t="str">
            <v>279930003M0L</v>
          </cell>
          <cell r="B46" t="str">
            <v>BODY - MACHINING</v>
          </cell>
          <cell r="C46" t="str">
            <v>ASMB01</v>
          </cell>
          <cell r="D46">
            <v>482</v>
          </cell>
          <cell r="E46">
            <v>0</v>
          </cell>
          <cell r="F46">
            <v>0</v>
          </cell>
          <cell r="G46">
            <v>0</v>
          </cell>
          <cell r="H46">
            <v>482</v>
          </cell>
          <cell r="I46">
            <v>7.3696000000000002</v>
          </cell>
        </row>
        <row r="47">
          <cell r="A47" t="str">
            <v>279931003M0K</v>
          </cell>
          <cell r="B47" t="str">
            <v>BONNET-MACHINING</v>
          </cell>
          <cell r="C47" t="str">
            <v>ASMB01</v>
          </cell>
          <cell r="D47">
            <v>1823</v>
          </cell>
          <cell r="E47">
            <v>0</v>
          </cell>
          <cell r="F47">
            <v>0</v>
          </cell>
          <cell r="G47">
            <v>0</v>
          </cell>
          <cell r="H47">
            <v>1823</v>
          </cell>
          <cell r="I47">
            <v>5.9527999999999999</v>
          </cell>
        </row>
        <row r="48">
          <cell r="A48" t="str">
            <v>279942001B0F</v>
          </cell>
          <cell r="B48" t="str">
            <v>COVER</v>
          </cell>
          <cell r="C48" t="str">
            <v>ASMB01</v>
          </cell>
          <cell r="D48">
            <v>91</v>
          </cell>
          <cell r="E48">
            <v>0</v>
          </cell>
          <cell r="F48">
            <v>0</v>
          </cell>
          <cell r="G48">
            <v>0</v>
          </cell>
          <cell r="H48">
            <v>91</v>
          </cell>
          <cell r="I48">
            <v>1.8593999999999999</v>
          </cell>
        </row>
        <row r="49">
          <cell r="A49" t="str">
            <v>279957001B0F</v>
          </cell>
          <cell r="B49" t="str">
            <v>SHAFT(NON-NAMUR)</v>
          </cell>
          <cell r="C49" t="str">
            <v>ASMB01</v>
          </cell>
          <cell r="D49">
            <v>256</v>
          </cell>
          <cell r="E49">
            <v>0</v>
          </cell>
          <cell r="F49">
            <v>0</v>
          </cell>
          <cell r="G49">
            <v>0</v>
          </cell>
          <cell r="H49">
            <v>256</v>
          </cell>
          <cell r="I49">
            <v>7.5408999999999997</v>
          </cell>
        </row>
        <row r="50">
          <cell r="A50" t="str">
            <v>279959001B0F</v>
          </cell>
          <cell r="B50" t="str">
            <v>BUSHING</v>
          </cell>
          <cell r="C50" t="str">
            <v>ASMB01</v>
          </cell>
          <cell r="D50">
            <v>2266</v>
          </cell>
          <cell r="E50">
            <v>0</v>
          </cell>
          <cell r="F50">
            <v>0</v>
          </cell>
          <cell r="G50">
            <v>0</v>
          </cell>
          <cell r="H50">
            <v>2266</v>
          </cell>
          <cell r="I50">
            <v>2.8923999999999999</v>
          </cell>
        </row>
        <row r="51">
          <cell r="A51" t="str">
            <v>279999001B0G</v>
          </cell>
          <cell r="B51" t="str">
            <v>SPRING</v>
          </cell>
          <cell r="C51" t="str">
            <v>ASMB01</v>
          </cell>
          <cell r="D51">
            <v>1479</v>
          </cell>
          <cell r="E51">
            <v>0</v>
          </cell>
          <cell r="F51">
            <v>0</v>
          </cell>
          <cell r="G51">
            <v>0</v>
          </cell>
          <cell r="H51">
            <v>1479</v>
          </cell>
          <cell r="I51">
            <v>0.124</v>
          </cell>
        </row>
        <row r="52">
          <cell r="A52" t="str">
            <v>280059003B0F</v>
          </cell>
          <cell r="B52" t="str">
            <v>BONNET</v>
          </cell>
          <cell r="C52" t="str">
            <v>ASMB01</v>
          </cell>
          <cell r="D52">
            <v>206</v>
          </cell>
          <cell r="E52">
            <v>0</v>
          </cell>
          <cell r="F52">
            <v>0</v>
          </cell>
          <cell r="G52">
            <v>0</v>
          </cell>
          <cell r="H52">
            <v>206</v>
          </cell>
          <cell r="I52">
            <v>15.3504</v>
          </cell>
        </row>
        <row r="53">
          <cell r="A53" t="str">
            <v>280088001B0C</v>
          </cell>
          <cell r="B53" t="str">
            <v>BUSHING</v>
          </cell>
          <cell r="C53" t="str">
            <v>ASMB01</v>
          </cell>
          <cell r="D53">
            <v>727</v>
          </cell>
          <cell r="E53">
            <v>0</v>
          </cell>
          <cell r="F53">
            <v>0</v>
          </cell>
          <cell r="G53">
            <v>0</v>
          </cell>
          <cell r="H53">
            <v>727</v>
          </cell>
          <cell r="I53">
            <v>2.8923999999999999</v>
          </cell>
        </row>
        <row r="54">
          <cell r="A54" t="str">
            <v>280089001B0B</v>
          </cell>
          <cell r="B54" t="str">
            <v>SPRING</v>
          </cell>
          <cell r="C54" t="str">
            <v>ASMB01</v>
          </cell>
          <cell r="D54">
            <v>1493</v>
          </cell>
          <cell r="E54">
            <v>0</v>
          </cell>
          <cell r="F54">
            <v>0</v>
          </cell>
          <cell r="G54">
            <v>0</v>
          </cell>
          <cell r="H54">
            <v>1493</v>
          </cell>
          <cell r="I54">
            <v>8.2600000000000007E-2</v>
          </cell>
        </row>
        <row r="55">
          <cell r="A55" t="str">
            <v>280095001B0B</v>
          </cell>
          <cell r="B55" t="str">
            <v>INSULATOR</v>
          </cell>
          <cell r="C55" t="str">
            <v>ASMB01</v>
          </cell>
          <cell r="D55">
            <v>949</v>
          </cell>
          <cell r="E55">
            <v>0</v>
          </cell>
          <cell r="F55">
            <v>0</v>
          </cell>
          <cell r="G55">
            <v>0</v>
          </cell>
          <cell r="H55">
            <v>949</v>
          </cell>
          <cell r="I55">
            <v>0.41320000000000001</v>
          </cell>
        </row>
        <row r="56">
          <cell r="A56" t="str">
            <v>280096002B0E</v>
          </cell>
          <cell r="B56" t="str">
            <v>SPACER</v>
          </cell>
          <cell r="C56" t="str">
            <v>ASMB01</v>
          </cell>
          <cell r="D56">
            <v>372</v>
          </cell>
          <cell r="E56">
            <v>0</v>
          </cell>
          <cell r="F56">
            <v>0</v>
          </cell>
          <cell r="G56">
            <v>0</v>
          </cell>
          <cell r="H56">
            <v>372</v>
          </cell>
          <cell r="I56">
            <v>0.47520000000000001</v>
          </cell>
        </row>
        <row r="57">
          <cell r="A57">
            <v>280096003</v>
          </cell>
          <cell r="B57" t="str">
            <v>SPACER</v>
          </cell>
          <cell r="C57" t="str">
            <v>ASMB01</v>
          </cell>
          <cell r="D57">
            <v>101</v>
          </cell>
          <cell r="E57">
            <v>0</v>
          </cell>
          <cell r="F57">
            <v>0</v>
          </cell>
          <cell r="G57">
            <v>0</v>
          </cell>
          <cell r="H57">
            <v>101</v>
          </cell>
          <cell r="I57">
            <v>0.45</v>
          </cell>
        </row>
        <row r="58">
          <cell r="A58" t="str">
            <v>280096007B0E</v>
          </cell>
          <cell r="B58" t="str">
            <v>SPACER</v>
          </cell>
          <cell r="C58" t="str">
            <v>ASMB01</v>
          </cell>
          <cell r="D58">
            <v>119</v>
          </cell>
          <cell r="E58">
            <v>0</v>
          </cell>
          <cell r="F58">
            <v>0</v>
          </cell>
          <cell r="G58">
            <v>0</v>
          </cell>
          <cell r="H58">
            <v>119</v>
          </cell>
          <cell r="I58">
            <v>0.53720000000000001</v>
          </cell>
        </row>
        <row r="59">
          <cell r="A59" t="str">
            <v>280096008B0E</v>
          </cell>
          <cell r="B59" t="str">
            <v>SPACER</v>
          </cell>
          <cell r="C59" t="str">
            <v>ASMB01</v>
          </cell>
          <cell r="D59">
            <v>1227</v>
          </cell>
          <cell r="E59">
            <v>0</v>
          </cell>
          <cell r="F59">
            <v>0</v>
          </cell>
          <cell r="G59">
            <v>0</v>
          </cell>
          <cell r="H59">
            <v>1227</v>
          </cell>
          <cell r="I59">
            <v>0.57850000000000001</v>
          </cell>
        </row>
        <row r="60">
          <cell r="A60" t="str">
            <v>280097001B0H</v>
          </cell>
          <cell r="B60" t="str">
            <v>NAMEPLATE MECH S</v>
          </cell>
          <cell r="C60" t="str">
            <v>ASMB01</v>
          </cell>
          <cell r="D60">
            <v>1018</v>
          </cell>
          <cell r="E60">
            <v>0</v>
          </cell>
          <cell r="F60">
            <v>1028</v>
          </cell>
          <cell r="G60">
            <v>0</v>
          </cell>
          <cell r="H60">
            <v>-10</v>
          </cell>
          <cell r="I60">
            <v>2.4792000000000001</v>
          </cell>
        </row>
        <row r="61">
          <cell r="A61" t="str">
            <v>280098006B0D</v>
          </cell>
          <cell r="B61" t="str">
            <v>LABEL WIRING</v>
          </cell>
          <cell r="C61" t="str">
            <v>ASMB01</v>
          </cell>
          <cell r="D61">
            <v>443</v>
          </cell>
          <cell r="E61">
            <v>0</v>
          </cell>
          <cell r="F61">
            <v>0</v>
          </cell>
          <cell r="G61">
            <v>0</v>
          </cell>
          <cell r="H61">
            <v>443</v>
          </cell>
          <cell r="I61">
            <v>0.41320000000000001</v>
          </cell>
        </row>
        <row r="62">
          <cell r="A62" t="str">
            <v>280098008B0D</v>
          </cell>
          <cell r="B62" t="str">
            <v>LABEL WIRING</v>
          </cell>
          <cell r="C62" t="str">
            <v>ASMB01</v>
          </cell>
          <cell r="D62">
            <v>272</v>
          </cell>
          <cell r="E62">
            <v>0</v>
          </cell>
          <cell r="F62">
            <v>0</v>
          </cell>
          <cell r="G62">
            <v>0</v>
          </cell>
          <cell r="H62">
            <v>272</v>
          </cell>
          <cell r="I62">
            <v>0.62</v>
          </cell>
        </row>
        <row r="63">
          <cell r="A63" t="str">
            <v>280098010B0D</v>
          </cell>
          <cell r="B63" t="str">
            <v>LABEL WIRING</v>
          </cell>
          <cell r="C63" t="str">
            <v>ASMB01</v>
          </cell>
          <cell r="D63">
            <v>398</v>
          </cell>
          <cell r="E63">
            <v>0</v>
          </cell>
          <cell r="F63">
            <v>398</v>
          </cell>
          <cell r="G63">
            <v>0</v>
          </cell>
          <cell r="H63">
            <v>0</v>
          </cell>
          <cell r="I63">
            <v>0.62</v>
          </cell>
        </row>
        <row r="64">
          <cell r="A64" t="str">
            <v>280098012B0D</v>
          </cell>
          <cell r="B64" t="str">
            <v>LABEL WIRING</v>
          </cell>
          <cell r="C64" t="str">
            <v>ASMB01</v>
          </cell>
          <cell r="D64">
            <v>323</v>
          </cell>
          <cell r="E64">
            <v>0</v>
          </cell>
          <cell r="F64">
            <v>0</v>
          </cell>
          <cell r="G64">
            <v>0</v>
          </cell>
          <cell r="H64">
            <v>323</v>
          </cell>
          <cell r="I64">
            <v>0.62</v>
          </cell>
        </row>
        <row r="65">
          <cell r="A65" t="str">
            <v>280173001B0B</v>
          </cell>
          <cell r="B65" t="str">
            <v>TERMINAL BLOCK</v>
          </cell>
          <cell r="C65" t="str">
            <v>ASMB01</v>
          </cell>
          <cell r="D65">
            <v>522</v>
          </cell>
          <cell r="E65">
            <v>0</v>
          </cell>
          <cell r="F65">
            <v>0</v>
          </cell>
          <cell r="G65">
            <v>0</v>
          </cell>
          <cell r="H65">
            <v>522</v>
          </cell>
          <cell r="I65">
            <v>0.37190000000000001</v>
          </cell>
        </row>
        <row r="66">
          <cell r="A66" t="str">
            <v>280206001B0D</v>
          </cell>
          <cell r="B66" t="str">
            <v>SPLINE           ASMB01</v>
          </cell>
          <cell r="C66" t="str">
            <v>ASMB01</v>
          </cell>
          <cell r="D66">
            <v>1533</v>
          </cell>
          <cell r="E66">
            <v>0</v>
          </cell>
          <cell r="F66">
            <v>0</v>
          </cell>
          <cell r="G66">
            <v>0</v>
          </cell>
          <cell r="H66">
            <v>1533</v>
          </cell>
          <cell r="I66">
            <v>0.3306</v>
          </cell>
        </row>
        <row r="67">
          <cell r="A67" t="str">
            <v>280207001B0D</v>
          </cell>
          <cell r="B67" t="str">
            <v>CAM</v>
          </cell>
          <cell r="C67" t="str">
            <v>ASMB01</v>
          </cell>
          <cell r="D67">
            <v>1534</v>
          </cell>
          <cell r="E67">
            <v>0</v>
          </cell>
          <cell r="F67">
            <v>0</v>
          </cell>
          <cell r="G67">
            <v>0</v>
          </cell>
          <cell r="H67">
            <v>1534</v>
          </cell>
          <cell r="I67">
            <v>0.32229999999999998</v>
          </cell>
        </row>
        <row r="68">
          <cell r="A68" t="str">
            <v>280219001B0E</v>
          </cell>
          <cell r="B68" t="str">
            <v>NAMEPLATE TUNGST</v>
          </cell>
          <cell r="C68" t="str">
            <v>ASMB01</v>
          </cell>
          <cell r="D68">
            <v>84</v>
          </cell>
          <cell r="E68">
            <v>0</v>
          </cell>
          <cell r="F68">
            <v>0</v>
          </cell>
          <cell r="G68">
            <v>0</v>
          </cell>
          <cell r="H68">
            <v>84</v>
          </cell>
          <cell r="I68">
            <v>2.48</v>
          </cell>
        </row>
        <row r="69">
          <cell r="A69" t="str">
            <v>280219001B0G</v>
          </cell>
          <cell r="B69" t="str">
            <v>NAME PLATE TUNGS</v>
          </cell>
          <cell r="C69" t="str">
            <v>ASMB01</v>
          </cell>
          <cell r="D69">
            <v>0</v>
          </cell>
          <cell r="E69">
            <v>0</v>
          </cell>
          <cell r="F69">
            <v>84</v>
          </cell>
          <cell r="G69">
            <v>0</v>
          </cell>
          <cell r="H69">
            <v>-84</v>
          </cell>
          <cell r="I69">
            <v>2.46</v>
          </cell>
        </row>
        <row r="70">
          <cell r="A70" t="str">
            <v>280259001B0D</v>
          </cell>
          <cell r="B70" t="str">
            <v>SHAFT(NAMUR)</v>
          </cell>
          <cell r="C70" t="str">
            <v>ASMB01</v>
          </cell>
          <cell r="D70">
            <v>274</v>
          </cell>
          <cell r="E70">
            <v>0</v>
          </cell>
          <cell r="F70">
            <v>0</v>
          </cell>
          <cell r="G70">
            <v>0</v>
          </cell>
          <cell r="H70">
            <v>274</v>
          </cell>
          <cell r="I70">
            <v>8.0573999999999995</v>
          </cell>
        </row>
        <row r="71">
          <cell r="A71" t="str">
            <v>280288001B0G</v>
          </cell>
          <cell r="B71" t="str">
            <v>NAMEPLATE VIPER</v>
          </cell>
          <cell r="C71" t="str">
            <v>ASMB01</v>
          </cell>
          <cell r="D71">
            <v>468</v>
          </cell>
          <cell r="E71">
            <v>0</v>
          </cell>
          <cell r="F71">
            <v>468</v>
          </cell>
          <cell r="G71">
            <v>0</v>
          </cell>
          <cell r="H71">
            <v>0</v>
          </cell>
          <cell r="I71">
            <v>2.48</v>
          </cell>
        </row>
        <row r="72">
          <cell r="A72" t="str">
            <v>280366001B0D</v>
          </cell>
          <cell r="B72" t="str">
            <v>4(.112)-40 HELI</v>
          </cell>
          <cell r="C72" t="str">
            <v>ASMB01</v>
          </cell>
          <cell r="D72">
            <v>867</v>
          </cell>
          <cell r="E72">
            <v>0</v>
          </cell>
          <cell r="F72">
            <v>16</v>
          </cell>
          <cell r="G72">
            <v>0</v>
          </cell>
          <cell r="H72">
            <v>851</v>
          </cell>
          <cell r="I72">
            <v>0.74380000000000002</v>
          </cell>
        </row>
        <row r="73">
          <cell r="A73" t="str">
            <v>280366002B0D</v>
          </cell>
          <cell r="B73" t="str">
            <v>M6-1 HELI COIL</v>
          </cell>
          <cell r="C73" t="str">
            <v>ASMB01</v>
          </cell>
          <cell r="D73">
            <v>87</v>
          </cell>
          <cell r="E73">
            <v>0</v>
          </cell>
          <cell r="F73">
            <v>10</v>
          </cell>
          <cell r="G73">
            <v>0</v>
          </cell>
          <cell r="H73">
            <v>77</v>
          </cell>
          <cell r="I73">
            <v>0.68179999999999996</v>
          </cell>
        </row>
        <row r="74">
          <cell r="A74" t="str">
            <v>280366003B0D</v>
          </cell>
          <cell r="B74" t="str">
            <v>HELICOIL</v>
          </cell>
          <cell r="C74" t="str">
            <v>ASMB01</v>
          </cell>
          <cell r="D74">
            <v>372</v>
          </cell>
          <cell r="E74">
            <v>0</v>
          </cell>
          <cell r="F74">
            <v>8</v>
          </cell>
          <cell r="G74">
            <v>0</v>
          </cell>
          <cell r="H74">
            <v>364</v>
          </cell>
          <cell r="I74">
            <v>0.80569999999999997</v>
          </cell>
        </row>
        <row r="75">
          <cell r="A75" t="str">
            <v>280445001B0B</v>
          </cell>
          <cell r="B75" t="str">
            <v>SCREW NAMEPLATE</v>
          </cell>
          <cell r="C75" t="str">
            <v>ASMB01</v>
          </cell>
          <cell r="D75">
            <v>6940</v>
          </cell>
          <cell r="E75">
            <v>0</v>
          </cell>
          <cell r="F75">
            <v>0</v>
          </cell>
          <cell r="G75">
            <v>0</v>
          </cell>
          <cell r="H75">
            <v>6940</v>
          </cell>
          <cell r="I75">
            <v>2.07E-2</v>
          </cell>
        </row>
        <row r="76">
          <cell r="A76" t="str">
            <v>280532002B0G</v>
          </cell>
          <cell r="B76" t="str">
            <v>NAMEPLATE VIPER</v>
          </cell>
          <cell r="C76" t="str">
            <v>ASMB01</v>
          </cell>
          <cell r="D76">
            <v>191</v>
          </cell>
          <cell r="E76">
            <v>0</v>
          </cell>
          <cell r="F76">
            <v>192</v>
          </cell>
          <cell r="G76">
            <v>0</v>
          </cell>
          <cell r="H76">
            <v>-1</v>
          </cell>
          <cell r="I76">
            <v>2.4792000000000001</v>
          </cell>
        </row>
        <row r="77">
          <cell r="A77" t="str">
            <v>280575001B0A</v>
          </cell>
          <cell r="B77" t="str">
            <v>DPDT,MECH.SWITCH</v>
          </cell>
          <cell r="C77" t="str">
            <v>ASMB01</v>
          </cell>
          <cell r="D77">
            <v>199</v>
          </cell>
          <cell r="E77">
            <v>0</v>
          </cell>
          <cell r="F77">
            <v>0</v>
          </cell>
          <cell r="G77">
            <v>0</v>
          </cell>
          <cell r="H77">
            <v>199</v>
          </cell>
          <cell r="I77">
            <v>68.3</v>
          </cell>
        </row>
        <row r="78">
          <cell r="A78" t="str">
            <v>280589001B0D</v>
          </cell>
          <cell r="B78" t="str">
            <v>NAMEPLATE</v>
          </cell>
          <cell r="C78" t="str">
            <v>ASMB01</v>
          </cell>
          <cell r="D78">
            <v>137</v>
          </cell>
          <cell r="E78">
            <v>0</v>
          </cell>
          <cell r="F78">
            <v>0</v>
          </cell>
          <cell r="G78">
            <v>0</v>
          </cell>
          <cell r="H78">
            <v>137</v>
          </cell>
          <cell r="I78">
            <v>2.48</v>
          </cell>
        </row>
        <row r="79">
          <cell r="A79" t="str">
            <v>280589001B0E</v>
          </cell>
          <cell r="B79" t="str">
            <v>NAME PLATE</v>
          </cell>
          <cell r="C79" t="str">
            <v>ASMB01</v>
          </cell>
          <cell r="D79">
            <v>0</v>
          </cell>
          <cell r="E79">
            <v>0</v>
          </cell>
          <cell r="F79">
            <v>137</v>
          </cell>
          <cell r="G79">
            <v>0</v>
          </cell>
          <cell r="H79">
            <v>-137</v>
          </cell>
          <cell r="I79">
            <v>2.48</v>
          </cell>
        </row>
        <row r="80">
          <cell r="A80" t="str">
            <v>3103305B01A</v>
          </cell>
          <cell r="B80" t="str">
            <v>BUSHING PRELOAD</v>
          </cell>
          <cell r="C80" t="str">
            <v>ASMB01</v>
          </cell>
          <cell r="D80">
            <v>1495</v>
          </cell>
          <cell r="E80">
            <v>678</v>
          </cell>
          <cell r="F80">
            <v>7</v>
          </cell>
          <cell r="G80">
            <v>0</v>
          </cell>
          <cell r="H80">
            <v>810</v>
          </cell>
          <cell r="I80">
            <v>3.5173000000000001</v>
          </cell>
        </row>
        <row r="81">
          <cell r="A81" t="str">
            <v>280168002M0G</v>
          </cell>
          <cell r="B81" t="str">
            <v>BODY PLASTIC</v>
          </cell>
          <cell r="C81" t="str">
            <v>ASMB01</v>
          </cell>
          <cell r="D81">
            <v>275</v>
          </cell>
          <cell r="E81">
            <v>0</v>
          </cell>
          <cell r="F81">
            <v>275</v>
          </cell>
          <cell r="G81">
            <v>0</v>
          </cell>
          <cell r="H81">
            <v>0</v>
          </cell>
          <cell r="I81">
            <v>16.260000000000002</v>
          </cell>
        </row>
        <row r="82">
          <cell r="A82" t="str">
            <v>3116514M01A</v>
          </cell>
          <cell r="B82" t="str">
            <v>FRAME GEARBOX M/</v>
          </cell>
          <cell r="C82" t="str">
            <v>ASMB01</v>
          </cell>
          <cell r="D82">
            <v>101</v>
          </cell>
          <cell r="E82">
            <v>321</v>
          </cell>
          <cell r="F82">
            <v>239</v>
          </cell>
          <cell r="G82">
            <v>0</v>
          </cell>
          <cell r="H82">
            <v>19</v>
          </cell>
          <cell r="I82">
            <v>0.16309999999999999</v>
          </cell>
        </row>
        <row r="83">
          <cell r="A83" t="str">
            <v>3116531M01A</v>
          </cell>
          <cell r="B83" t="str">
            <v>MOUNT,SKEW ACTUA</v>
          </cell>
          <cell r="C83" t="str">
            <v>ASMB01</v>
          </cell>
          <cell r="D83">
            <v>388</v>
          </cell>
          <cell r="E83">
            <v>565</v>
          </cell>
          <cell r="F83">
            <v>1204</v>
          </cell>
          <cell r="G83">
            <v>0</v>
          </cell>
          <cell r="H83">
            <v>1027</v>
          </cell>
          <cell r="I83">
            <v>0.74480000000000002</v>
          </cell>
        </row>
        <row r="84">
          <cell r="A84" t="str">
            <v>3116532M01A</v>
          </cell>
          <cell r="B84" t="str">
            <v>MOUNT,ACTUATOR F</v>
          </cell>
          <cell r="C84" t="str">
            <v>ASMB01</v>
          </cell>
          <cell r="D84">
            <v>1413</v>
          </cell>
          <cell r="E84">
            <v>565</v>
          </cell>
          <cell r="F84">
            <v>102</v>
          </cell>
          <cell r="G84">
            <v>0</v>
          </cell>
          <cell r="H84">
            <v>950</v>
          </cell>
          <cell r="I84">
            <v>0.47589999999999999</v>
          </cell>
        </row>
        <row r="85">
          <cell r="A85" t="str">
            <v>3116534M03E</v>
          </cell>
          <cell r="B85" t="str">
            <v>BASEPLATE 15""-MC</v>
          </cell>
          <cell r="C85" t="str">
            <v>ASMB01</v>
          </cell>
          <cell r="D85">
            <v>3</v>
          </cell>
          <cell r="E85">
            <v>712</v>
          </cell>
          <cell r="F85">
            <v>728</v>
          </cell>
          <cell r="G85">
            <v>0</v>
          </cell>
          <cell r="H85">
            <v>19</v>
          </cell>
          <cell r="I85">
            <v>3.2338</v>
          </cell>
        </row>
        <row r="86">
          <cell r="A86" t="str">
            <v>3116538M01C</v>
          </cell>
          <cell r="B86" t="str">
            <v>CAM SUPPORT LEFT</v>
          </cell>
          <cell r="C86" t="str">
            <v>ASMB01</v>
          </cell>
          <cell r="D86">
            <v>369</v>
          </cell>
          <cell r="E86">
            <v>1980</v>
          </cell>
          <cell r="F86">
            <v>2065</v>
          </cell>
          <cell r="G86">
            <v>0</v>
          </cell>
          <cell r="H86">
            <v>454</v>
          </cell>
          <cell r="I86">
            <v>0.78739999999999999</v>
          </cell>
        </row>
        <row r="87">
          <cell r="A87" t="str">
            <v>3116539C01A</v>
          </cell>
          <cell r="B87" t="str">
            <v>CAM SUPPORT RIGH</v>
          </cell>
          <cell r="C87" t="str">
            <v>ASMB01</v>
          </cell>
          <cell r="D87">
            <v>268</v>
          </cell>
          <cell r="E87">
            <v>0</v>
          </cell>
          <cell r="F87">
            <v>0</v>
          </cell>
          <cell r="G87">
            <v>0</v>
          </cell>
          <cell r="H87">
            <v>268</v>
          </cell>
          <cell r="I87">
            <v>0.78739999999999999</v>
          </cell>
        </row>
        <row r="88">
          <cell r="A88" t="str">
            <v>3116539M01B</v>
          </cell>
          <cell r="B88" t="str">
            <v>CAM SUPPORT RIGH</v>
          </cell>
          <cell r="C88" t="str">
            <v>ASMB01</v>
          </cell>
          <cell r="D88">
            <v>285</v>
          </cell>
          <cell r="E88">
            <v>1355</v>
          </cell>
          <cell r="F88">
            <v>1081</v>
          </cell>
          <cell r="G88">
            <v>0</v>
          </cell>
          <cell r="H88">
            <v>11</v>
          </cell>
          <cell r="I88">
            <v>0.78739999999999999</v>
          </cell>
        </row>
        <row r="89">
          <cell r="A89" t="str">
            <v>3116540M08H</v>
          </cell>
          <cell r="B89" t="str">
            <v>FRAME,HEAD ACTUA</v>
          </cell>
          <cell r="C89" t="str">
            <v>ASMB01</v>
          </cell>
          <cell r="D89">
            <v>436</v>
          </cell>
          <cell r="E89">
            <v>565</v>
          </cell>
          <cell r="F89">
            <v>198</v>
          </cell>
          <cell r="G89">
            <v>0</v>
          </cell>
          <cell r="H89">
            <v>69</v>
          </cell>
          <cell r="I89">
            <v>2.1518000000000002</v>
          </cell>
        </row>
        <row r="90">
          <cell r="A90" t="str">
            <v>3116543B02B</v>
          </cell>
          <cell r="B90" t="str">
            <v>FLEXURE SKEW ACT</v>
          </cell>
          <cell r="C90" t="str">
            <v>ASMB01</v>
          </cell>
          <cell r="D90">
            <v>751</v>
          </cell>
          <cell r="E90">
            <v>565</v>
          </cell>
          <cell r="F90">
            <v>3399</v>
          </cell>
          <cell r="G90">
            <v>0</v>
          </cell>
          <cell r="H90">
            <v>3585</v>
          </cell>
          <cell r="I90">
            <v>1.5518000000000001</v>
          </cell>
        </row>
        <row r="91">
          <cell r="A91" t="str">
            <v>3116544B02B</v>
          </cell>
          <cell r="B91" t="str">
            <v>FLEXURE SKEW ACT</v>
          </cell>
          <cell r="C91" t="str">
            <v>ASMB01</v>
          </cell>
          <cell r="D91">
            <v>650</v>
          </cell>
          <cell r="E91">
            <v>565</v>
          </cell>
          <cell r="F91">
            <v>3399</v>
          </cell>
          <cell r="G91">
            <v>0</v>
          </cell>
          <cell r="H91">
            <v>3484</v>
          </cell>
          <cell r="I91">
            <v>1.5518000000000001</v>
          </cell>
        </row>
        <row r="92">
          <cell r="A92" t="str">
            <v>3116596M01A</v>
          </cell>
          <cell r="B92" t="str">
            <v>DECK 6PC RIGHT M</v>
          </cell>
          <cell r="C92" t="str">
            <v>ASMB01</v>
          </cell>
          <cell r="D92">
            <v>332</v>
          </cell>
          <cell r="E92">
            <v>1467</v>
          </cell>
          <cell r="F92">
            <v>1129</v>
          </cell>
          <cell r="G92">
            <v>0</v>
          </cell>
          <cell r="H92">
            <v>-6</v>
          </cell>
          <cell r="I92">
            <v>1.1125</v>
          </cell>
        </row>
        <row r="93">
          <cell r="A93" t="str">
            <v>3116597M01A</v>
          </cell>
          <cell r="B93" t="str">
            <v>DECK 6PC LEFT M/</v>
          </cell>
          <cell r="C93" t="str">
            <v>ASMB01</v>
          </cell>
          <cell r="D93">
            <v>300</v>
          </cell>
          <cell r="E93">
            <v>1680</v>
          </cell>
          <cell r="F93">
            <v>1502</v>
          </cell>
          <cell r="G93">
            <v>0</v>
          </cell>
          <cell r="H93">
            <v>122</v>
          </cell>
          <cell r="I93">
            <v>0.1237</v>
          </cell>
        </row>
        <row r="94">
          <cell r="A94" t="str">
            <v>3116692M02B</v>
          </cell>
          <cell r="B94" t="str">
            <v>FRAME ACTUATOR M</v>
          </cell>
          <cell r="C94" t="str">
            <v>ASMB01</v>
          </cell>
          <cell r="D94">
            <v>39</v>
          </cell>
          <cell r="E94">
            <v>113</v>
          </cell>
          <cell r="F94">
            <v>89</v>
          </cell>
          <cell r="G94">
            <v>0</v>
          </cell>
          <cell r="H94">
            <v>15</v>
          </cell>
          <cell r="I94">
            <v>9.01</v>
          </cell>
        </row>
        <row r="95">
          <cell r="A95">
            <v>312780304</v>
          </cell>
          <cell r="B95" t="str">
            <v>SHAFT CARRIAGE</v>
          </cell>
          <cell r="C95" t="str">
            <v>ASMB01</v>
          </cell>
          <cell r="D95">
            <v>761</v>
          </cell>
          <cell r="E95">
            <v>1000</v>
          </cell>
          <cell r="F95">
            <v>600</v>
          </cell>
          <cell r="G95">
            <v>0</v>
          </cell>
          <cell r="H95">
            <v>361</v>
          </cell>
          <cell r="I95">
            <v>0.01</v>
          </cell>
        </row>
        <row r="96">
          <cell r="A96">
            <v>3127853</v>
          </cell>
          <cell r="B96" t="str">
            <v>POST,SELF CLINCH</v>
          </cell>
          <cell r="C96" t="str">
            <v>ASMB01</v>
          </cell>
          <cell r="D96">
            <v>3306</v>
          </cell>
          <cell r="E96">
            <v>1</v>
          </cell>
          <cell r="F96">
            <v>0</v>
          </cell>
          <cell r="G96">
            <v>0</v>
          </cell>
          <cell r="H96">
            <v>3305</v>
          </cell>
          <cell r="I96">
            <v>0.15310000000000001</v>
          </cell>
        </row>
        <row r="97">
          <cell r="A97" t="str">
            <v>3127881M03G</v>
          </cell>
          <cell r="B97" t="str">
            <v>BASE LOADER-MACH</v>
          </cell>
          <cell r="C97" t="str">
            <v>ASMB01</v>
          </cell>
          <cell r="D97">
            <v>97</v>
          </cell>
          <cell r="E97">
            <v>1188</v>
          </cell>
          <cell r="F97">
            <v>1105</v>
          </cell>
          <cell r="G97">
            <v>0</v>
          </cell>
          <cell r="H97">
            <v>14</v>
          </cell>
          <cell r="I97">
            <v>13.13</v>
          </cell>
        </row>
        <row r="98">
          <cell r="A98" t="str">
            <v>3127883M05M</v>
          </cell>
          <cell r="B98" t="str">
            <v>CARRIAGE MAG HEA</v>
          </cell>
          <cell r="C98" t="str">
            <v>ASMB01</v>
          </cell>
          <cell r="D98">
            <v>1068</v>
          </cell>
          <cell r="E98">
            <v>1000</v>
          </cell>
          <cell r="F98">
            <v>23</v>
          </cell>
          <cell r="G98">
            <v>0</v>
          </cell>
          <cell r="H98">
            <v>45</v>
          </cell>
          <cell r="I98">
            <v>0.01</v>
          </cell>
        </row>
        <row r="99">
          <cell r="A99">
            <v>312789404</v>
          </cell>
          <cell r="B99" t="str">
            <v>SHAFT CARRIAGE</v>
          </cell>
          <cell r="C99" t="str">
            <v>ASMB01</v>
          </cell>
          <cell r="D99">
            <v>607</v>
          </cell>
          <cell r="E99">
            <v>1000</v>
          </cell>
          <cell r="F99">
            <v>600</v>
          </cell>
          <cell r="G99">
            <v>0</v>
          </cell>
          <cell r="H99">
            <v>207</v>
          </cell>
          <cell r="I99">
            <v>0.01</v>
          </cell>
        </row>
        <row r="100">
          <cell r="A100" t="str">
            <v>3127977M03F</v>
          </cell>
          <cell r="B100" t="str">
            <v>DECK 6PC UPPER F</v>
          </cell>
          <cell r="C100" t="str">
            <v>ASMB01</v>
          </cell>
          <cell r="D100">
            <v>210</v>
          </cell>
          <cell r="E100">
            <v>672</v>
          </cell>
          <cell r="F100">
            <v>840</v>
          </cell>
          <cell r="G100">
            <v>0</v>
          </cell>
          <cell r="H100">
            <v>378</v>
          </cell>
          <cell r="I100">
            <v>0.13500000000000001</v>
          </cell>
        </row>
        <row r="101">
          <cell r="A101" t="str">
            <v>3127978M02D</v>
          </cell>
          <cell r="B101" t="str">
            <v>DECK 6PC UPPER B</v>
          </cell>
          <cell r="C101" t="str">
            <v>ASMB01</v>
          </cell>
          <cell r="D101">
            <v>91</v>
          </cell>
          <cell r="E101">
            <v>336</v>
          </cell>
          <cell r="F101">
            <v>330</v>
          </cell>
          <cell r="G101">
            <v>0</v>
          </cell>
          <cell r="H101">
            <v>85</v>
          </cell>
          <cell r="I101">
            <v>0.13500000000000001</v>
          </cell>
        </row>
        <row r="102">
          <cell r="A102" t="str">
            <v>3127979M02C</v>
          </cell>
          <cell r="B102" t="str">
            <v>DECK 6PC LOWER F</v>
          </cell>
          <cell r="C102" t="str">
            <v>ASMB01</v>
          </cell>
          <cell r="D102">
            <v>261</v>
          </cell>
          <cell r="E102">
            <v>674</v>
          </cell>
          <cell r="F102">
            <v>1510</v>
          </cell>
          <cell r="G102">
            <v>0</v>
          </cell>
          <cell r="H102">
            <v>1097</v>
          </cell>
          <cell r="I102">
            <v>0.1462</v>
          </cell>
        </row>
        <row r="103">
          <cell r="A103" t="str">
            <v>3127980M03D</v>
          </cell>
          <cell r="B103" t="str">
            <v>DECK 6PC LOWER B</v>
          </cell>
          <cell r="C103" t="str">
            <v>ASMB01</v>
          </cell>
          <cell r="D103">
            <v>5</v>
          </cell>
          <cell r="E103">
            <v>340</v>
          </cell>
          <cell r="F103">
            <v>499</v>
          </cell>
          <cell r="G103">
            <v>0</v>
          </cell>
          <cell r="H103">
            <v>164</v>
          </cell>
          <cell r="I103">
            <v>0.1237</v>
          </cell>
        </row>
        <row r="104">
          <cell r="A104" t="str">
            <v>3127983M03F</v>
          </cell>
          <cell r="B104" t="str">
            <v>SIGNAL CONNECTOR</v>
          </cell>
          <cell r="C104" t="str">
            <v>ASMB01</v>
          </cell>
          <cell r="D104">
            <v>27</v>
          </cell>
          <cell r="E104">
            <v>1638</v>
          </cell>
          <cell r="F104">
            <v>1816</v>
          </cell>
          <cell r="G104">
            <v>0</v>
          </cell>
          <cell r="H104">
            <v>205</v>
          </cell>
          <cell r="I104">
            <v>5.62E-2</v>
          </cell>
        </row>
        <row r="105">
          <cell r="A105" t="str">
            <v>3128192M05F</v>
          </cell>
          <cell r="B105" t="str">
            <v>PLATFORM CAMPATH</v>
          </cell>
          <cell r="C105" t="str">
            <v>ASMB01</v>
          </cell>
          <cell r="D105">
            <v>103</v>
          </cell>
          <cell r="E105">
            <v>84</v>
          </cell>
          <cell r="F105">
            <v>1</v>
          </cell>
          <cell r="G105">
            <v>0</v>
          </cell>
          <cell r="H105">
            <v>18</v>
          </cell>
          <cell r="I105">
            <v>0.31</v>
          </cell>
        </row>
        <row r="106">
          <cell r="A106" t="str">
            <v>3128273M07H</v>
          </cell>
          <cell r="B106" t="str">
            <v>HEADFRAME A-M/C</v>
          </cell>
          <cell r="C106" t="str">
            <v>ASMB01</v>
          </cell>
          <cell r="D106">
            <v>50</v>
          </cell>
          <cell r="E106">
            <v>1104</v>
          </cell>
          <cell r="F106">
            <v>1115</v>
          </cell>
          <cell r="G106">
            <v>0</v>
          </cell>
          <cell r="H106">
            <v>61</v>
          </cell>
          <cell r="I106">
            <v>5.4</v>
          </cell>
        </row>
        <row r="107">
          <cell r="A107" t="str">
            <v>3128409B01A</v>
          </cell>
          <cell r="B107" t="str">
            <v>SPRING CUP ACTUA</v>
          </cell>
          <cell r="C107" t="str">
            <v>ASMB01</v>
          </cell>
          <cell r="D107">
            <v>4065</v>
          </cell>
          <cell r="E107">
            <v>1356</v>
          </cell>
          <cell r="F107">
            <v>0</v>
          </cell>
          <cell r="G107">
            <v>0</v>
          </cell>
          <cell r="H107">
            <v>2709</v>
          </cell>
          <cell r="I107">
            <v>0.24829999999999999</v>
          </cell>
        </row>
        <row r="108">
          <cell r="A108" t="str">
            <v>3128455M06D</v>
          </cell>
          <cell r="B108" t="str">
            <v>PRELOAD ARM,T984</v>
          </cell>
          <cell r="C108" t="str">
            <v>ASMB01</v>
          </cell>
          <cell r="D108">
            <v>511</v>
          </cell>
          <cell r="E108">
            <v>678</v>
          </cell>
          <cell r="F108">
            <v>521</v>
          </cell>
          <cell r="G108">
            <v>0</v>
          </cell>
          <cell r="H108">
            <v>354</v>
          </cell>
          <cell r="I108">
            <v>2.8552</v>
          </cell>
        </row>
        <row r="109">
          <cell r="A109" t="str">
            <v>3128463M01B</v>
          </cell>
          <cell r="B109" t="str">
            <v>DETENT PLATE M/C</v>
          </cell>
          <cell r="C109" t="str">
            <v>ASMB01</v>
          </cell>
          <cell r="D109">
            <v>1002</v>
          </cell>
          <cell r="E109">
            <v>1</v>
          </cell>
          <cell r="F109">
            <v>0</v>
          </cell>
          <cell r="G109">
            <v>0</v>
          </cell>
          <cell r="H109">
            <v>1001</v>
          </cell>
          <cell r="I109">
            <v>0.24</v>
          </cell>
        </row>
        <row r="110">
          <cell r="A110" t="str">
            <v>3128468M03D</v>
          </cell>
          <cell r="B110" t="str">
            <v>DECK 6PC SIDE LE</v>
          </cell>
          <cell r="C110" t="str">
            <v>ASMB01</v>
          </cell>
          <cell r="D110">
            <v>285</v>
          </cell>
          <cell r="E110">
            <v>672</v>
          </cell>
          <cell r="F110">
            <v>456</v>
          </cell>
          <cell r="G110">
            <v>0</v>
          </cell>
          <cell r="H110">
            <v>69</v>
          </cell>
          <cell r="I110">
            <v>0.11</v>
          </cell>
        </row>
        <row r="111">
          <cell r="A111" t="str">
            <v>3128717M01A</v>
          </cell>
          <cell r="B111" t="str">
            <v>HEAD RESTRAINT M</v>
          </cell>
          <cell r="C111" t="str">
            <v>ASMB01</v>
          </cell>
          <cell r="D111">
            <v>87</v>
          </cell>
          <cell r="E111">
            <v>336</v>
          </cell>
          <cell r="F111">
            <v>279</v>
          </cell>
          <cell r="G111">
            <v>0</v>
          </cell>
          <cell r="H111">
            <v>30</v>
          </cell>
          <cell r="I111">
            <v>0.06</v>
          </cell>
        </row>
        <row r="112">
          <cell r="A112" t="str">
            <v>3128782M01B</v>
          </cell>
          <cell r="B112" t="str">
            <v>PRELOAD ARM RIGH</v>
          </cell>
          <cell r="C112" t="str">
            <v>ASMB01</v>
          </cell>
          <cell r="D112">
            <v>0</v>
          </cell>
          <cell r="E112">
            <v>0</v>
          </cell>
          <cell r="F112">
            <v>237</v>
          </cell>
          <cell r="G112">
            <v>0</v>
          </cell>
          <cell r="H112">
            <v>237</v>
          </cell>
          <cell r="I112">
            <v>0.08</v>
          </cell>
        </row>
        <row r="113">
          <cell r="A113" t="str">
            <v>3128785M02C</v>
          </cell>
          <cell r="B113" t="str">
            <v>DECK 6PC UPPER R</v>
          </cell>
          <cell r="C113" t="str">
            <v>ASMB01</v>
          </cell>
          <cell r="D113">
            <v>69</v>
          </cell>
          <cell r="E113">
            <v>168</v>
          </cell>
          <cell r="F113">
            <v>165</v>
          </cell>
          <cell r="G113">
            <v>0</v>
          </cell>
          <cell r="H113">
            <v>66</v>
          </cell>
          <cell r="I113">
            <v>0.14000000000000001</v>
          </cell>
        </row>
        <row r="114">
          <cell r="A114" t="str">
            <v>3128870M04D1</v>
          </cell>
          <cell r="B114" t="str">
            <v>BASEPLATE 20"" MA</v>
          </cell>
          <cell r="C114" t="str">
            <v>ASMB01</v>
          </cell>
          <cell r="D114">
            <v>11</v>
          </cell>
          <cell r="E114">
            <v>0</v>
          </cell>
          <cell r="F114">
            <v>-11</v>
          </cell>
          <cell r="G114">
            <v>0</v>
          </cell>
          <cell r="H114">
            <v>0</v>
          </cell>
          <cell r="I114">
            <v>18</v>
          </cell>
        </row>
        <row r="115">
          <cell r="A115" t="str">
            <v>3128871M02B</v>
          </cell>
          <cell r="B115" t="str">
            <v>CAM SUPPORT RIGH</v>
          </cell>
          <cell r="C115" t="str">
            <v>ASMB01</v>
          </cell>
          <cell r="D115">
            <v>11</v>
          </cell>
          <cell r="E115">
            <v>120</v>
          </cell>
          <cell r="F115">
            <v>132</v>
          </cell>
          <cell r="G115">
            <v>0</v>
          </cell>
          <cell r="H115">
            <v>23</v>
          </cell>
          <cell r="I115">
            <v>0.66</v>
          </cell>
        </row>
        <row r="116">
          <cell r="A116" t="str">
            <v>3128872M02B</v>
          </cell>
          <cell r="B116" t="str">
            <v>CAM SUPPORT LEFT</v>
          </cell>
          <cell r="C116" t="str">
            <v>ASMB01</v>
          </cell>
          <cell r="D116">
            <v>2</v>
          </cell>
          <cell r="E116">
            <v>320</v>
          </cell>
          <cell r="F116">
            <v>328</v>
          </cell>
          <cell r="G116">
            <v>0</v>
          </cell>
          <cell r="H116">
            <v>10</v>
          </cell>
          <cell r="I116">
            <v>0.65</v>
          </cell>
        </row>
        <row r="117">
          <cell r="A117" t="str">
            <v>3133349B03</v>
          </cell>
          <cell r="B117" t="str">
            <v>BEARING ASSY-RM</v>
          </cell>
          <cell r="C117" t="str">
            <v>ASMB01</v>
          </cell>
          <cell r="D117">
            <v>3504</v>
          </cell>
          <cell r="E117">
            <v>9588</v>
          </cell>
          <cell r="F117">
            <v>8157</v>
          </cell>
          <cell r="G117">
            <v>0</v>
          </cell>
          <cell r="H117">
            <v>2073</v>
          </cell>
          <cell r="I117">
            <v>15.2471</v>
          </cell>
        </row>
        <row r="118">
          <cell r="A118">
            <v>3133352</v>
          </cell>
          <cell r="B118" t="str">
            <v>ASSY,PRELOAD ARM ASMB01</v>
          </cell>
          <cell r="C118" t="str">
            <v>ASMB01</v>
          </cell>
          <cell r="D118">
            <v>770</v>
          </cell>
          <cell r="E118">
            <v>1782</v>
          </cell>
          <cell r="F118">
            <v>1812</v>
          </cell>
          <cell r="G118">
            <v>0</v>
          </cell>
          <cell r="H118">
            <v>800</v>
          </cell>
          <cell r="I118">
            <v>34.366100000000003</v>
          </cell>
        </row>
        <row r="119">
          <cell r="A119" t="str">
            <v>3133489M01B</v>
          </cell>
          <cell r="B119" t="str">
            <v>DECK 6PC SIDE M/</v>
          </cell>
          <cell r="C119" t="str">
            <v>ASMB01</v>
          </cell>
          <cell r="D119">
            <v>147</v>
          </cell>
          <cell r="E119">
            <v>336</v>
          </cell>
          <cell r="F119">
            <v>494</v>
          </cell>
          <cell r="G119">
            <v>0</v>
          </cell>
          <cell r="H119">
            <v>305</v>
          </cell>
          <cell r="I119">
            <v>3.03</v>
          </cell>
        </row>
        <row r="120">
          <cell r="A120" t="str">
            <v>3133524M01A</v>
          </cell>
          <cell r="B120" t="str">
            <v>DECK 6PC SIDE RI</v>
          </cell>
          <cell r="C120" t="str">
            <v>ASMB01</v>
          </cell>
          <cell r="D120">
            <v>0</v>
          </cell>
          <cell r="E120">
            <v>335</v>
          </cell>
          <cell r="F120">
            <v>336</v>
          </cell>
          <cell r="G120">
            <v>0</v>
          </cell>
          <cell r="H120">
            <v>1</v>
          </cell>
          <cell r="I120">
            <v>0.11</v>
          </cell>
        </row>
        <row r="121">
          <cell r="A121" t="str">
            <v>40041-C-000</v>
          </cell>
          <cell r="B121" t="str">
            <v>CAM LEVER-FG</v>
          </cell>
          <cell r="C121" t="str">
            <v>ASMB01</v>
          </cell>
          <cell r="D121">
            <v>150</v>
          </cell>
          <cell r="E121">
            <v>3001</v>
          </cell>
          <cell r="F121">
            <v>2573</v>
          </cell>
          <cell r="G121">
            <v>0</v>
          </cell>
          <cell r="H121">
            <v>-278</v>
          </cell>
          <cell r="I121">
            <v>6.7500000000000004E-2</v>
          </cell>
        </row>
        <row r="122">
          <cell r="A122" t="str">
            <v>40041-C-200</v>
          </cell>
          <cell r="B122" t="str">
            <v>CAM LEVER-MACHIN</v>
          </cell>
          <cell r="C122" t="str">
            <v>ASMB01</v>
          </cell>
          <cell r="D122">
            <v>0</v>
          </cell>
          <cell r="E122">
            <v>0</v>
          </cell>
          <cell r="F122">
            <v>546</v>
          </cell>
          <cell r="G122">
            <v>0</v>
          </cell>
          <cell r="H122">
            <v>546</v>
          </cell>
          <cell r="I122">
            <v>6.7500000000000004E-2</v>
          </cell>
        </row>
        <row r="123">
          <cell r="A123" t="str">
            <v>40181-C-400</v>
          </cell>
          <cell r="B123" t="str">
            <v>CAM LEVER ROAD R</v>
          </cell>
          <cell r="C123" t="str">
            <v>ASMB01</v>
          </cell>
          <cell r="D123">
            <v>168</v>
          </cell>
          <cell r="E123">
            <v>0</v>
          </cell>
          <cell r="F123">
            <v>0</v>
          </cell>
          <cell r="G123">
            <v>0</v>
          </cell>
          <cell r="H123">
            <v>168</v>
          </cell>
          <cell r="I123">
            <v>6.7500000000000004E-2</v>
          </cell>
        </row>
        <row r="124">
          <cell r="A124">
            <v>4027155</v>
          </cell>
          <cell r="B124" t="str">
            <v>SKEW SCREW</v>
          </cell>
          <cell r="C124" t="str">
            <v>ASMB01</v>
          </cell>
          <cell r="D124">
            <v>942</v>
          </cell>
          <cell r="E124">
            <v>1217</v>
          </cell>
          <cell r="F124">
            <v>1007</v>
          </cell>
          <cell r="G124">
            <v>0</v>
          </cell>
          <cell r="H124">
            <v>732</v>
          </cell>
          <cell r="I124">
            <v>3.7656000000000001</v>
          </cell>
        </row>
        <row r="125">
          <cell r="A125" t="str">
            <v>623001B01</v>
          </cell>
          <cell r="B125" t="str">
            <v>DOWEL PIN DIA 0.</v>
          </cell>
          <cell r="C125" t="str">
            <v>ASMB01</v>
          </cell>
          <cell r="D125">
            <v>4193</v>
          </cell>
          <cell r="E125">
            <v>7076</v>
          </cell>
          <cell r="F125">
            <v>9050</v>
          </cell>
          <cell r="G125">
            <v>0</v>
          </cell>
          <cell r="H125">
            <v>6167</v>
          </cell>
          <cell r="I125">
            <v>7.8600000000000003E-2</v>
          </cell>
        </row>
        <row r="126">
          <cell r="A126" t="str">
            <v>623002B01</v>
          </cell>
          <cell r="B126" t="str">
            <v>DOWEL PIN DIA 0.</v>
          </cell>
          <cell r="C126" t="str">
            <v>ASMB01</v>
          </cell>
          <cell r="D126">
            <v>6357</v>
          </cell>
          <cell r="E126">
            <v>11868</v>
          </cell>
          <cell r="F126">
            <v>14978</v>
          </cell>
          <cell r="G126">
            <v>0</v>
          </cell>
          <cell r="H126">
            <v>9467</v>
          </cell>
          <cell r="I126">
            <v>8.0699999999999994E-2</v>
          </cell>
        </row>
        <row r="127">
          <cell r="A127" t="str">
            <v>623003B02</v>
          </cell>
          <cell r="B127" t="str">
            <v>DOWEL PIN DIA 0.</v>
          </cell>
          <cell r="C127" t="str">
            <v>ASMB01</v>
          </cell>
          <cell r="D127">
            <v>5892</v>
          </cell>
          <cell r="E127">
            <v>8010</v>
          </cell>
          <cell r="F127">
            <v>10000</v>
          </cell>
          <cell r="G127">
            <v>0</v>
          </cell>
          <cell r="H127">
            <v>7882</v>
          </cell>
          <cell r="I127">
            <v>8.8999999999999996E-2</v>
          </cell>
        </row>
        <row r="128">
          <cell r="A128" t="str">
            <v>623004B01</v>
          </cell>
          <cell r="B128" t="str">
            <v>DOWEL PIN DIA 0.</v>
          </cell>
          <cell r="C128" t="str">
            <v>ASMB01</v>
          </cell>
          <cell r="D128">
            <v>3492</v>
          </cell>
          <cell r="E128">
            <v>2376</v>
          </cell>
          <cell r="F128">
            <v>0</v>
          </cell>
          <cell r="G128">
            <v>0</v>
          </cell>
          <cell r="H128">
            <v>1116</v>
          </cell>
          <cell r="I128">
            <v>0.14899999999999999</v>
          </cell>
        </row>
        <row r="129">
          <cell r="A129" t="str">
            <v>623005B01</v>
          </cell>
          <cell r="B129" t="str">
            <v>DOWEL PIN DIA 0.</v>
          </cell>
          <cell r="C129" t="str">
            <v>ASMB01</v>
          </cell>
          <cell r="D129">
            <v>4306</v>
          </cell>
          <cell r="E129">
            <v>9264</v>
          </cell>
          <cell r="F129">
            <v>10000</v>
          </cell>
          <cell r="G129">
            <v>0</v>
          </cell>
          <cell r="H129">
            <v>5042</v>
          </cell>
          <cell r="I129">
            <v>0.14480000000000001</v>
          </cell>
        </row>
        <row r="130">
          <cell r="A130" t="str">
            <v>623006B01</v>
          </cell>
          <cell r="B130" t="str">
            <v>DOWEL PIN DIA 0.</v>
          </cell>
          <cell r="C130" t="str">
            <v>ASMB01</v>
          </cell>
          <cell r="D130">
            <v>1114</v>
          </cell>
          <cell r="E130">
            <v>1900</v>
          </cell>
          <cell r="F130">
            <v>2500</v>
          </cell>
          <cell r="G130">
            <v>0</v>
          </cell>
          <cell r="H130">
            <v>1714</v>
          </cell>
          <cell r="I130">
            <v>0.4138</v>
          </cell>
        </row>
        <row r="131">
          <cell r="A131" t="str">
            <v>623007B01</v>
          </cell>
          <cell r="B131" t="str">
            <v>DOWEL PIN DIA 0.</v>
          </cell>
          <cell r="C131" t="str">
            <v>ASMB01</v>
          </cell>
          <cell r="D131">
            <v>77</v>
          </cell>
          <cell r="E131">
            <v>1900</v>
          </cell>
          <cell r="F131">
            <v>4000</v>
          </cell>
          <cell r="G131">
            <v>0</v>
          </cell>
          <cell r="H131">
            <v>2177</v>
          </cell>
          <cell r="I131">
            <v>0.4345</v>
          </cell>
        </row>
        <row r="132">
          <cell r="A132" t="str">
            <v>623008B01</v>
          </cell>
          <cell r="B132" t="str">
            <v>DOWEL PIN DIA 0.</v>
          </cell>
          <cell r="C132" t="str">
            <v>ASMB01</v>
          </cell>
          <cell r="D132">
            <v>801</v>
          </cell>
          <cell r="E132">
            <v>7550</v>
          </cell>
          <cell r="F132">
            <v>7410</v>
          </cell>
          <cell r="G132">
            <v>0</v>
          </cell>
          <cell r="H132">
            <v>661</v>
          </cell>
          <cell r="I132">
            <v>0.12</v>
          </cell>
        </row>
        <row r="133">
          <cell r="A133" t="str">
            <v>623009B01</v>
          </cell>
          <cell r="B133" t="str">
            <v>DOWEL PIN DIA 0.</v>
          </cell>
          <cell r="C133" t="str">
            <v>ASMB01</v>
          </cell>
          <cell r="D133">
            <v>96</v>
          </cell>
          <cell r="E133">
            <v>3775</v>
          </cell>
          <cell r="F133">
            <v>4000</v>
          </cell>
          <cell r="G133">
            <v>0</v>
          </cell>
          <cell r="H133">
            <v>321</v>
          </cell>
          <cell r="I133">
            <v>0.93110000000000004</v>
          </cell>
        </row>
        <row r="134">
          <cell r="A134" t="str">
            <v>623010B02</v>
          </cell>
          <cell r="B134" t="str">
            <v>DOWEL PIN DIA 0.</v>
          </cell>
          <cell r="C134" t="str">
            <v>ASMB01</v>
          </cell>
          <cell r="D134">
            <v>1115</v>
          </cell>
          <cell r="E134">
            <v>1355</v>
          </cell>
          <cell r="F134">
            <v>2500</v>
          </cell>
          <cell r="G134">
            <v>0</v>
          </cell>
          <cell r="H134">
            <v>2260</v>
          </cell>
          <cell r="I134">
            <v>0.4138</v>
          </cell>
        </row>
        <row r="135">
          <cell r="A135" t="str">
            <v>623011B00</v>
          </cell>
          <cell r="B135" t="str">
            <v>DOWEL PIN DIA 0.</v>
          </cell>
          <cell r="C135" t="str">
            <v>ASMB01</v>
          </cell>
          <cell r="D135">
            <v>2600</v>
          </cell>
          <cell r="E135">
            <v>336</v>
          </cell>
          <cell r="F135">
            <v>0</v>
          </cell>
          <cell r="G135">
            <v>0</v>
          </cell>
          <cell r="H135">
            <v>2264</v>
          </cell>
          <cell r="I135">
            <v>0.2069</v>
          </cell>
        </row>
        <row r="136">
          <cell r="A136" t="str">
            <v>623012B00</v>
          </cell>
          <cell r="B136" t="str">
            <v>DOWEL PIN DIA 0.</v>
          </cell>
          <cell r="C136" t="str">
            <v>ASMB01</v>
          </cell>
          <cell r="D136">
            <v>1008</v>
          </cell>
          <cell r="E136">
            <v>168</v>
          </cell>
          <cell r="F136">
            <v>0</v>
          </cell>
          <cell r="G136">
            <v>0</v>
          </cell>
          <cell r="H136">
            <v>840</v>
          </cell>
          <cell r="I136">
            <v>0.2069</v>
          </cell>
        </row>
        <row r="137">
          <cell r="A137" t="str">
            <v>623013B00</v>
          </cell>
          <cell r="B137" t="str">
            <v>DOWEL PIN DIA 0.</v>
          </cell>
          <cell r="C137" t="str">
            <v>ASMB01</v>
          </cell>
          <cell r="D137">
            <v>870</v>
          </cell>
          <cell r="E137">
            <v>0</v>
          </cell>
          <cell r="F137">
            <v>0</v>
          </cell>
          <cell r="G137">
            <v>0</v>
          </cell>
          <cell r="H137">
            <v>870</v>
          </cell>
          <cell r="I137">
            <v>0.47589999999999999</v>
          </cell>
        </row>
        <row r="138">
          <cell r="A138" t="str">
            <v>623014B00</v>
          </cell>
          <cell r="B138" t="str">
            <v>DOWEL PIN DIA 0.</v>
          </cell>
          <cell r="C138" t="str">
            <v>ASMB01</v>
          </cell>
          <cell r="D138">
            <v>665</v>
          </cell>
          <cell r="E138">
            <v>963</v>
          </cell>
          <cell r="F138">
            <v>2470</v>
          </cell>
          <cell r="G138">
            <v>0</v>
          </cell>
          <cell r="H138">
            <v>2172</v>
          </cell>
          <cell r="I138">
            <v>0.4138</v>
          </cell>
        </row>
        <row r="139">
          <cell r="A139" t="str">
            <v>623015B03</v>
          </cell>
          <cell r="B139" t="str">
            <v>DOWEL PIN DIA 0.</v>
          </cell>
          <cell r="C139" t="str">
            <v>ASMB01</v>
          </cell>
          <cell r="D139">
            <v>187</v>
          </cell>
          <cell r="E139">
            <v>0</v>
          </cell>
          <cell r="F139">
            <v>0</v>
          </cell>
          <cell r="G139">
            <v>0</v>
          </cell>
          <cell r="H139">
            <v>187</v>
          </cell>
          <cell r="I139">
            <v>1.3644000000000001</v>
          </cell>
        </row>
        <row r="140">
          <cell r="A140" t="str">
            <v>623017B00</v>
          </cell>
          <cell r="B140" t="str">
            <v>DOWEL PIN DIA 0.</v>
          </cell>
          <cell r="C140" t="str">
            <v>ASMB01</v>
          </cell>
          <cell r="D140">
            <v>2123</v>
          </cell>
          <cell r="E140">
            <v>678</v>
          </cell>
          <cell r="F140">
            <v>0</v>
          </cell>
          <cell r="G140">
            <v>0</v>
          </cell>
          <cell r="H140">
            <v>1445</v>
          </cell>
          <cell r="I140">
            <v>0.31040000000000001</v>
          </cell>
        </row>
        <row r="141">
          <cell r="A141" t="str">
            <v>623018B01</v>
          </cell>
          <cell r="B141" t="str">
            <v>DOWEL PIN DIA 0.</v>
          </cell>
          <cell r="C141" t="str">
            <v>ASMB01</v>
          </cell>
          <cell r="D141">
            <v>3380</v>
          </cell>
          <cell r="E141">
            <v>1475</v>
          </cell>
          <cell r="F141">
            <v>2430</v>
          </cell>
          <cell r="G141">
            <v>0</v>
          </cell>
          <cell r="H141">
            <v>4335</v>
          </cell>
          <cell r="I141">
            <v>0.2069</v>
          </cell>
        </row>
        <row r="142">
          <cell r="A142" t="str">
            <v>623019B01</v>
          </cell>
          <cell r="B142" t="str">
            <v>DOWEL PIN 0.1563</v>
          </cell>
          <cell r="C142" t="str">
            <v>ASMB01</v>
          </cell>
          <cell r="D142">
            <v>547</v>
          </cell>
          <cell r="E142">
            <v>0</v>
          </cell>
          <cell r="F142">
            <v>0</v>
          </cell>
          <cell r="G142">
            <v>0</v>
          </cell>
          <cell r="H142">
            <v>547</v>
          </cell>
          <cell r="I142">
            <v>1.2594000000000001</v>
          </cell>
        </row>
        <row r="143">
          <cell r="A143" t="str">
            <v>623020B01</v>
          </cell>
          <cell r="B143" t="str">
            <v>DOWEL PIN DIA 0.</v>
          </cell>
          <cell r="C143" t="str">
            <v>ASMB01</v>
          </cell>
          <cell r="D143">
            <v>3932</v>
          </cell>
          <cell r="E143">
            <v>0</v>
          </cell>
          <cell r="F143">
            <v>0</v>
          </cell>
          <cell r="G143">
            <v>0</v>
          </cell>
          <cell r="H143">
            <v>3932</v>
          </cell>
          <cell r="I143">
            <v>0.31490000000000001</v>
          </cell>
        </row>
        <row r="144">
          <cell r="A144" t="str">
            <v>623021B00</v>
          </cell>
          <cell r="B144" t="str">
            <v>DOWEL PIN DIA 0.</v>
          </cell>
          <cell r="C144" t="str">
            <v>ASMB01</v>
          </cell>
          <cell r="D144">
            <v>1285</v>
          </cell>
          <cell r="E144">
            <v>84</v>
          </cell>
          <cell r="F144">
            <v>0</v>
          </cell>
          <cell r="G144">
            <v>0</v>
          </cell>
          <cell r="H144">
            <v>1201</v>
          </cell>
          <cell r="I144">
            <v>0.2069</v>
          </cell>
        </row>
        <row r="145">
          <cell r="A145" t="str">
            <v>280173002B0B</v>
          </cell>
          <cell r="B145" t="str">
            <v>TERMINAL BLOCK</v>
          </cell>
          <cell r="C145" t="str">
            <v>ASMB01</v>
          </cell>
          <cell r="I145">
            <v>2.4618000000000002</v>
          </cell>
        </row>
        <row r="146">
          <cell r="A146" t="str">
            <v>40181-C-000</v>
          </cell>
          <cell r="B146" t="str">
            <v>CAM LEVER ROAD R</v>
          </cell>
          <cell r="C146" t="str">
            <v>ASMB01</v>
          </cell>
          <cell r="I146">
            <v>6.7500000000000004E-2</v>
          </cell>
        </row>
        <row r="147">
          <cell r="A147" t="str">
            <v>3116517M03D2</v>
          </cell>
          <cell r="B147" t="str">
            <v>GUIDE SHUTTLE(ST</v>
          </cell>
          <cell r="C147" t="str">
            <v>ASMB01</v>
          </cell>
          <cell r="I147">
            <v>0.75790000000000002</v>
          </cell>
        </row>
        <row r="148">
          <cell r="A148" t="str">
            <v>280096003B0E</v>
          </cell>
          <cell r="B148" t="str">
            <v>SPACER</v>
          </cell>
          <cell r="C148" t="str">
            <v>ASMB01</v>
          </cell>
          <cell r="I148">
            <v>0.45450000000000002</v>
          </cell>
        </row>
        <row r="149">
          <cell r="A149" t="str">
            <v>02252500570BGL</v>
          </cell>
          <cell r="B149" t="str">
            <v>GASKET(O-RING),S</v>
          </cell>
          <cell r="C149" t="str">
            <v>STRM</v>
          </cell>
          <cell r="D149">
            <v>9000</v>
          </cell>
          <cell r="E149">
            <v>0</v>
          </cell>
          <cell r="F149">
            <v>0</v>
          </cell>
          <cell r="G149">
            <v>0</v>
          </cell>
          <cell r="H149">
            <v>9000</v>
          </cell>
          <cell r="I149">
            <v>1.03E-2</v>
          </cell>
        </row>
        <row r="150">
          <cell r="A150" t="str">
            <v>026294139BGL</v>
          </cell>
          <cell r="B150" t="str">
            <v>RETAINING RING</v>
          </cell>
          <cell r="C150" t="str">
            <v>STRM</v>
          </cell>
          <cell r="D150">
            <v>0</v>
          </cell>
          <cell r="E150">
            <v>0</v>
          </cell>
          <cell r="F150">
            <v>6050</v>
          </cell>
          <cell r="G150">
            <v>0</v>
          </cell>
          <cell r="H150">
            <v>6050</v>
          </cell>
          <cell r="I150">
            <v>1.1155999999999999</v>
          </cell>
        </row>
        <row r="151">
          <cell r="A151" t="str">
            <v>028574023FBBF</v>
          </cell>
          <cell r="B151" t="str">
            <v>ROLL PIN</v>
          </cell>
          <cell r="C151" t="str">
            <v>STRM</v>
          </cell>
          <cell r="D151">
            <v>0</v>
          </cell>
          <cell r="E151">
            <v>0</v>
          </cell>
          <cell r="F151">
            <v>10000</v>
          </cell>
          <cell r="G151">
            <v>0</v>
          </cell>
          <cell r="H151">
            <v>10000</v>
          </cell>
          <cell r="I151">
            <v>8.2600000000000007E-2</v>
          </cell>
        </row>
        <row r="152">
          <cell r="A152" t="str">
            <v>03132501370BEH</v>
          </cell>
          <cell r="B152" t="str">
            <v>GASKET,COVER</v>
          </cell>
          <cell r="C152" t="str">
            <v>STRM</v>
          </cell>
          <cell r="D152">
            <v>0</v>
          </cell>
          <cell r="E152">
            <v>0</v>
          </cell>
          <cell r="F152">
            <v>3000</v>
          </cell>
          <cell r="G152">
            <v>0</v>
          </cell>
          <cell r="H152">
            <v>3000</v>
          </cell>
          <cell r="I152">
            <v>0.19</v>
          </cell>
        </row>
        <row r="153">
          <cell r="A153" t="str">
            <v>03132503070BEH</v>
          </cell>
          <cell r="B153" t="str">
            <v>GASKET,BODY</v>
          </cell>
          <cell r="C153" t="str">
            <v>STRM</v>
          </cell>
          <cell r="D153">
            <v>1496</v>
          </cell>
          <cell r="E153">
            <v>0</v>
          </cell>
          <cell r="F153">
            <v>0</v>
          </cell>
          <cell r="G153">
            <v>0</v>
          </cell>
          <cell r="H153">
            <v>1496</v>
          </cell>
          <cell r="I153">
            <v>0.49580000000000002</v>
          </cell>
        </row>
        <row r="154">
          <cell r="A154" t="str">
            <v>051379068BCC</v>
          </cell>
          <cell r="B154" t="str">
            <v>SCREW,COVER</v>
          </cell>
          <cell r="C154" t="str">
            <v>STRM</v>
          </cell>
          <cell r="D154">
            <v>0</v>
          </cell>
          <cell r="E154">
            <v>0</v>
          </cell>
          <cell r="F154">
            <v>13000</v>
          </cell>
          <cell r="G154">
            <v>0</v>
          </cell>
          <cell r="H154">
            <v>13000</v>
          </cell>
          <cell r="I154">
            <v>0.32019999999999998</v>
          </cell>
        </row>
        <row r="155">
          <cell r="A155" t="str">
            <v>073109069C1BAP</v>
          </cell>
          <cell r="B155" t="str">
            <v>SCREW SWITCH</v>
          </cell>
          <cell r="C155" t="str">
            <v>STRM</v>
          </cell>
          <cell r="D155">
            <v>0</v>
          </cell>
          <cell r="E155">
            <v>0</v>
          </cell>
          <cell r="F155">
            <v>6000</v>
          </cell>
          <cell r="G155">
            <v>0</v>
          </cell>
          <cell r="H155">
            <v>6000</v>
          </cell>
          <cell r="I155">
            <v>0.1033</v>
          </cell>
        </row>
        <row r="156">
          <cell r="A156" t="str">
            <v>073109073C1BAP</v>
          </cell>
          <cell r="B156" t="str">
            <v>SCREW TERMINAL B</v>
          </cell>
          <cell r="C156" t="str">
            <v>STRM</v>
          </cell>
          <cell r="D156">
            <v>0</v>
          </cell>
          <cell r="E156">
            <v>0</v>
          </cell>
          <cell r="F156">
            <v>9795</v>
          </cell>
          <cell r="G156">
            <v>0</v>
          </cell>
          <cell r="H156">
            <v>9795</v>
          </cell>
          <cell r="I156">
            <v>0.1653</v>
          </cell>
        </row>
        <row r="157">
          <cell r="A157" t="str">
            <v>073109074C1BAL</v>
          </cell>
          <cell r="B157" t="str">
            <v>SCREW SWITCH</v>
          </cell>
          <cell r="C157" t="str">
            <v>STRM</v>
          </cell>
          <cell r="D157">
            <v>0</v>
          </cell>
          <cell r="E157">
            <v>0</v>
          </cell>
          <cell r="F157">
            <v>4000</v>
          </cell>
          <cell r="G157">
            <v>0</v>
          </cell>
          <cell r="H157">
            <v>4000</v>
          </cell>
          <cell r="I157">
            <v>0.16</v>
          </cell>
        </row>
        <row r="158">
          <cell r="A158" t="str">
            <v>073109075C1BAP</v>
          </cell>
          <cell r="B158" t="str">
            <v>SCREW,SWITCH</v>
          </cell>
          <cell r="C158" t="str">
            <v>STRM</v>
          </cell>
          <cell r="D158">
            <v>9380</v>
          </cell>
          <cell r="E158">
            <v>0</v>
          </cell>
          <cell r="F158">
            <v>0</v>
          </cell>
          <cell r="G158">
            <v>0</v>
          </cell>
          <cell r="H158">
            <v>9380</v>
          </cell>
          <cell r="I158">
            <v>0.20660000000000001</v>
          </cell>
        </row>
        <row r="159">
          <cell r="A159" t="str">
            <v>073109077C1BAP</v>
          </cell>
          <cell r="B159" t="str">
            <v>SCREW,SWITCH</v>
          </cell>
          <cell r="C159" t="str">
            <v>STRM</v>
          </cell>
          <cell r="D159">
            <v>9480</v>
          </cell>
          <cell r="E159">
            <v>0</v>
          </cell>
          <cell r="F159">
            <v>0</v>
          </cell>
          <cell r="G159">
            <v>0</v>
          </cell>
          <cell r="H159">
            <v>9480</v>
          </cell>
          <cell r="I159">
            <v>0.26860000000000001</v>
          </cell>
        </row>
        <row r="160">
          <cell r="A160" t="str">
            <v>073120115C1B0T</v>
          </cell>
          <cell r="B160" t="str">
            <v>SCREW,TERMINAL B</v>
          </cell>
          <cell r="C160" t="str">
            <v>STRM</v>
          </cell>
          <cell r="D160">
            <v>0</v>
          </cell>
          <cell r="E160">
            <v>0</v>
          </cell>
          <cell r="F160">
            <v>8000</v>
          </cell>
          <cell r="G160">
            <v>0</v>
          </cell>
          <cell r="H160">
            <v>8000</v>
          </cell>
          <cell r="I160">
            <v>0.28920000000000001</v>
          </cell>
        </row>
        <row r="161">
          <cell r="A161">
            <v>10090018</v>
          </cell>
          <cell r="B161" t="str">
            <v>RETAINING RING E</v>
          </cell>
          <cell r="C161" t="str">
            <v>STRM</v>
          </cell>
          <cell r="D161">
            <v>10000</v>
          </cell>
          <cell r="E161">
            <v>0</v>
          </cell>
          <cell r="F161">
            <v>0</v>
          </cell>
          <cell r="G161">
            <v>0</v>
          </cell>
          <cell r="H161">
            <v>10000</v>
          </cell>
          <cell r="I161">
            <v>8.2799999999999999E-2</v>
          </cell>
        </row>
        <row r="162">
          <cell r="A162">
            <v>10206299</v>
          </cell>
          <cell r="B162" t="str">
            <v>2.56 X 1/4 SCREW</v>
          </cell>
          <cell r="C162" t="str">
            <v>STRM</v>
          </cell>
          <cell r="D162">
            <v>0</v>
          </cell>
          <cell r="E162">
            <v>0</v>
          </cell>
          <cell r="F162">
            <v>6000</v>
          </cell>
          <cell r="G162">
            <v>0</v>
          </cell>
          <cell r="H162">
            <v>6000</v>
          </cell>
          <cell r="I162">
            <v>1.1296999999999999</v>
          </cell>
        </row>
        <row r="163">
          <cell r="A163" t="str">
            <v>218740001AB0C</v>
          </cell>
          <cell r="B163" t="str">
            <v>SCREW,GROUND</v>
          </cell>
          <cell r="C163" t="str">
            <v>STRM</v>
          </cell>
          <cell r="D163">
            <v>0</v>
          </cell>
          <cell r="E163">
            <v>0</v>
          </cell>
          <cell r="F163">
            <v>10000</v>
          </cell>
          <cell r="G163">
            <v>0</v>
          </cell>
          <cell r="H163">
            <v>10000</v>
          </cell>
          <cell r="I163">
            <v>0.1653</v>
          </cell>
        </row>
        <row r="164">
          <cell r="A164" t="str">
            <v>274869001B0C</v>
          </cell>
          <cell r="B164" t="str">
            <v>SCREW,BONNET</v>
          </cell>
          <cell r="C164" t="str">
            <v>STRM</v>
          </cell>
          <cell r="D164">
            <v>0</v>
          </cell>
          <cell r="E164">
            <v>0</v>
          </cell>
          <cell r="F164">
            <v>2500</v>
          </cell>
          <cell r="G164">
            <v>0</v>
          </cell>
          <cell r="H164">
            <v>2500</v>
          </cell>
          <cell r="I164">
            <v>1.2808999999999999</v>
          </cell>
        </row>
        <row r="165">
          <cell r="A165" t="str">
            <v>278682001B0B</v>
          </cell>
          <cell r="B165" t="str">
            <v>INDICATOR ASSY</v>
          </cell>
          <cell r="C165" t="str">
            <v>STRM</v>
          </cell>
          <cell r="D165">
            <v>0</v>
          </cell>
          <cell r="E165">
            <v>0</v>
          </cell>
          <cell r="F165">
            <v>3400</v>
          </cell>
          <cell r="G165">
            <v>0</v>
          </cell>
          <cell r="H165">
            <v>3400</v>
          </cell>
          <cell r="I165">
            <v>10.5366</v>
          </cell>
        </row>
        <row r="166">
          <cell r="A166" t="str">
            <v>278817001B0E</v>
          </cell>
          <cell r="B166" t="str">
            <v>SWITCH VIPER TUN</v>
          </cell>
          <cell r="C166" t="str">
            <v>STRM</v>
          </cell>
          <cell r="D166">
            <v>1142</v>
          </cell>
          <cell r="E166">
            <v>0</v>
          </cell>
          <cell r="F166">
            <v>600</v>
          </cell>
          <cell r="G166">
            <v>700</v>
          </cell>
          <cell r="H166">
            <v>2442</v>
          </cell>
          <cell r="I166">
            <v>58.571100000000001</v>
          </cell>
        </row>
        <row r="167">
          <cell r="A167" t="str">
            <v>278826001B0E</v>
          </cell>
          <cell r="B167" t="str">
            <v>SWITCH,VIPER RHO</v>
          </cell>
          <cell r="C167" t="str">
            <v>STRM</v>
          </cell>
          <cell r="D167">
            <v>756</v>
          </cell>
          <cell r="E167">
            <v>0</v>
          </cell>
          <cell r="F167">
            <v>0</v>
          </cell>
          <cell r="G167">
            <v>600</v>
          </cell>
          <cell r="H167">
            <v>1356</v>
          </cell>
          <cell r="I167">
            <v>64.046000000000006</v>
          </cell>
        </row>
        <row r="168">
          <cell r="A168" t="str">
            <v>27883001B0B</v>
          </cell>
          <cell r="B168" t="str">
            <v>SWITCH VIPER PRO</v>
          </cell>
          <cell r="C168" t="str">
            <v>STRM</v>
          </cell>
          <cell r="D168">
            <v>0</v>
          </cell>
          <cell r="E168">
            <v>0</v>
          </cell>
          <cell r="F168">
            <v>100</v>
          </cell>
          <cell r="G168">
            <v>0</v>
          </cell>
          <cell r="H168">
            <v>100</v>
          </cell>
          <cell r="I168">
            <v>64.046000000000006</v>
          </cell>
        </row>
        <row r="169">
          <cell r="A169" t="str">
            <v>278833001B0B</v>
          </cell>
          <cell r="B169" t="str">
            <v>VIPER SWITCH RHO</v>
          </cell>
          <cell r="C169" t="str">
            <v>STRM</v>
          </cell>
          <cell r="D169">
            <v>0</v>
          </cell>
          <cell r="E169">
            <v>0</v>
          </cell>
          <cell r="F169">
            <v>0</v>
          </cell>
          <cell r="G169">
            <v>200</v>
          </cell>
          <cell r="H169">
            <v>200</v>
          </cell>
          <cell r="I169">
            <v>64.046000000000006</v>
          </cell>
        </row>
        <row r="170">
          <cell r="A170" t="str">
            <v>279543002B0C</v>
          </cell>
          <cell r="B170" t="str">
            <v>SWITCH,MECHANICA</v>
          </cell>
          <cell r="C170" t="str">
            <v>STRM</v>
          </cell>
          <cell r="D170">
            <v>0</v>
          </cell>
          <cell r="E170">
            <v>0</v>
          </cell>
          <cell r="F170">
            <v>3800</v>
          </cell>
          <cell r="G170">
            <v>0</v>
          </cell>
          <cell r="H170">
            <v>3800</v>
          </cell>
          <cell r="I170">
            <v>3.8633999999999999</v>
          </cell>
        </row>
        <row r="171">
          <cell r="A171" t="str">
            <v>27989300270B0D</v>
          </cell>
          <cell r="B171" t="str">
            <v>GASKET BODY</v>
          </cell>
          <cell r="C171" t="str">
            <v>STRM</v>
          </cell>
          <cell r="D171">
            <v>0</v>
          </cell>
          <cell r="E171">
            <v>0</v>
          </cell>
          <cell r="F171">
            <v>4000</v>
          </cell>
          <cell r="G171">
            <v>0</v>
          </cell>
          <cell r="H171">
            <v>4000</v>
          </cell>
          <cell r="I171">
            <v>0.39250000000000002</v>
          </cell>
        </row>
        <row r="172">
          <cell r="A172" t="str">
            <v>279898001B0G</v>
          </cell>
          <cell r="B172" t="str">
            <v>SCREW,BONNET</v>
          </cell>
          <cell r="C172" t="str">
            <v>STRM</v>
          </cell>
          <cell r="D172">
            <v>0</v>
          </cell>
          <cell r="E172">
            <v>0</v>
          </cell>
          <cell r="F172">
            <v>8000</v>
          </cell>
          <cell r="G172">
            <v>10000</v>
          </cell>
          <cell r="H172">
            <v>18000</v>
          </cell>
          <cell r="I172">
            <v>1.4669000000000001</v>
          </cell>
        </row>
        <row r="173">
          <cell r="A173" t="str">
            <v>279942001B0F</v>
          </cell>
          <cell r="B173" t="str">
            <v>COVER</v>
          </cell>
          <cell r="C173" t="str">
            <v>STRM</v>
          </cell>
          <cell r="D173">
            <v>6184</v>
          </cell>
          <cell r="E173">
            <v>0</v>
          </cell>
          <cell r="F173">
            <v>0</v>
          </cell>
          <cell r="G173">
            <v>0</v>
          </cell>
          <cell r="H173">
            <v>6184</v>
          </cell>
          <cell r="I173">
            <v>1.8593999999999999</v>
          </cell>
        </row>
        <row r="174">
          <cell r="A174" t="str">
            <v>279957001B0F</v>
          </cell>
          <cell r="B174" t="str">
            <v>SHAFT(NON-NAMUR)</v>
          </cell>
          <cell r="C174" t="str">
            <v>STRM</v>
          </cell>
          <cell r="D174">
            <v>0</v>
          </cell>
          <cell r="E174">
            <v>0</v>
          </cell>
          <cell r="F174">
            <v>1840</v>
          </cell>
          <cell r="G174">
            <v>0</v>
          </cell>
          <cell r="H174">
            <v>1840</v>
          </cell>
          <cell r="I174">
            <v>7.5408999999999997</v>
          </cell>
        </row>
        <row r="175">
          <cell r="A175" t="str">
            <v>279959001B0F</v>
          </cell>
          <cell r="B175" t="str">
            <v>BUSHING</v>
          </cell>
          <cell r="C175" t="str">
            <v>STRM</v>
          </cell>
          <cell r="D175">
            <v>4200</v>
          </cell>
          <cell r="E175">
            <v>0</v>
          </cell>
          <cell r="F175">
            <v>0</v>
          </cell>
          <cell r="G175">
            <v>0</v>
          </cell>
          <cell r="H175">
            <v>4200</v>
          </cell>
          <cell r="I175">
            <v>2.8923999999999999</v>
          </cell>
        </row>
        <row r="176">
          <cell r="A176" t="str">
            <v>279999001B0G</v>
          </cell>
          <cell r="B176" t="str">
            <v>SPRING</v>
          </cell>
          <cell r="C176" t="str">
            <v>STRM</v>
          </cell>
          <cell r="D176">
            <v>0</v>
          </cell>
          <cell r="E176">
            <v>0</v>
          </cell>
          <cell r="F176">
            <v>3500</v>
          </cell>
          <cell r="G176">
            <v>0</v>
          </cell>
          <cell r="H176">
            <v>3500</v>
          </cell>
          <cell r="I176">
            <v>0.124</v>
          </cell>
        </row>
        <row r="177">
          <cell r="A177" t="str">
            <v>280059003B0F</v>
          </cell>
          <cell r="B177" t="str">
            <v>BONNET</v>
          </cell>
          <cell r="C177" t="str">
            <v>STRM</v>
          </cell>
          <cell r="D177">
            <v>526</v>
          </cell>
          <cell r="E177">
            <v>0</v>
          </cell>
          <cell r="F177">
            <v>526</v>
          </cell>
          <cell r="G177">
            <v>0</v>
          </cell>
          <cell r="H177">
            <v>0</v>
          </cell>
          <cell r="I177">
            <v>15.3504</v>
          </cell>
        </row>
        <row r="178">
          <cell r="A178" t="str">
            <v>280088001B0A</v>
          </cell>
          <cell r="B178" t="str">
            <v>BUSHING</v>
          </cell>
          <cell r="C178" t="str">
            <v>STRM</v>
          </cell>
          <cell r="D178">
            <v>0</v>
          </cell>
          <cell r="E178">
            <v>0</v>
          </cell>
          <cell r="F178">
            <v>3713</v>
          </cell>
          <cell r="G178">
            <v>0</v>
          </cell>
          <cell r="H178">
            <v>3713</v>
          </cell>
          <cell r="I178">
            <v>3.59</v>
          </cell>
        </row>
        <row r="179">
          <cell r="A179" t="str">
            <v>280089001B0B</v>
          </cell>
          <cell r="B179" t="str">
            <v>SPRING</v>
          </cell>
          <cell r="C179" t="str">
            <v>STRM</v>
          </cell>
          <cell r="D179">
            <v>0</v>
          </cell>
          <cell r="E179">
            <v>0</v>
          </cell>
          <cell r="F179">
            <v>8000</v>
          </cell>
          <cell r="G179">
            <v>0</v>
          </cell>
          <cell r="H179">
            <v>8000</v>
          </cell>
          <cell r="I179">
            <v>0.08</v>
          </cell>
        </row>
        <row r="180">
          <cell r="A180" t="str">
            <v>280095001B0B</v>
          </cell>
          <cell r="B180" t="str">
            <v>INSULATOR</v>
          </cell>
          <cell r="C180" t="str">
            <v>STRM</v>
          </cell>
          <cell r="D180">
            <v>0</v>
          </cell>
          <cell r="E180">
            <v>0</v>
          </cell>
          <cell r="F180">
            <v>4610</v>
          </cell>
          <cell r="G180">
            <v>0</v>
          </cell>
          <cell r="H180">
            <v>4610</v>
          </cell>
          <cell r="I180">
            <v>0.41320000000000001</v>
          </cell>
        </row>
        <row r="181">
          <cell r="A181" t="str">
            <v>280096001B0C</v>
          </cell>
          <cell r="B181" t="str">
            <v>SPACER</v>
          </cell>
          <cell r="C181" t="str">
            <v>STRM</v>
          </cell>
          <cell r="D181">
            <v>11003</v>
          </cell>
          <cell r="E181">
            <v>0</v>
          </cell>
          <cell r="F181">
            <v>0</v>
          </cell>
          <cell r="G181">
            <v>0</v>
          </cell>
          <cell r="H181">
            <v>11003</v>
          </cell>
          <cell r="I181">
            <v>0.14460000000000001</v>
          </cell>
        </row>
        <row r="182">
          <cell r="A182" t="str">
            <v>280096002B0E</v>
          </cell>
          <cell r="B182" t="str">
            <v>SPACER</v>
          </cell>
          <cell r="C182" t="str">
            <v>STRM</v>
          </cell>
          <cell r="D182">
            <v>0</v>
          </cell>
          <cell r="E182">
            <v>0</v>
          </cell>
          <cell r="F182">
            <v>4000</v>
          </cell>
          <cell r="G182">
            <v>0</v>
          </cell>
          <cell r="H182">
            <v>4000</v>
          </cell>
          <cell r="I182">
            <v>0.48</v>
          </cell>
        </row>
        <row r="183">
          <cell r="A183" t="str">
            <v>280096003B0E</v>
          </cell>
          <cell r="B183" t="str">
            <v>SPACER</v>
          </cell>
          <cell r="C183" t="str">
            <v>STRM</v>
          </cell>
          <cell r="D183">
            <v>9500</v>
          </cell>
          <cell r="E183">
            <v>0</v>
          </cell>
          <cell r="F183">
            <v>0</v>
          </cell>
          <cell r="G183">
            <v>0</v>
          </cell>
          <cell r="H183">
            <v>9500</v>
          </cell>
          <cell r="I183">
            <v>0.45</v>
          </cell>
        </row>
        <row r="184">
          <cell r="A184" t="str">
            <v>280096007B0E</v>
          </cell>
          <cell r="B184" t="str">
            <v>SPACER</v>
          </cell>
          <cell r="C184" t="str">
            <v>STRM</v>
          </cell>
          <cell r="D184">
            <v>9940</v>
          </cell>
          <cell r="E184">
            <v>0</v>
          </cell>
          <cell r="F184">
            <v>0</v>
          </cell>
          <cell r="G184">
            <v>0</v>
          </cell>
          <cell r="H184">
            <v>9940</v>
          </cell>
          <cell r="I184">
            <v>0.53720000000000001</v>
          </cell>
        </row>
        <row r="185">
          <cell r="A185" t="str">
            <v>280096008B0E</v>
          </cell>
          <cell r="B185" t="str">
            <v>SPACER           STRM</v>
          </cell>
          <cell r="C185" t="str">
            <v>STRM</v>
          </cell>
          <cell r="D185">
            <v>0</v>
          </cell>
          <cell r="E185">
            <v>0</v>
          </cell>
          <cell r="F185">
            <v>8000</v>
          </cell>
          <cell r="G185">
            <v>0</v>
          </cell>
          <cell r="H185">
            <v>8000</v>
          </cell>
          <cell r="I185">
            <v>0.57850000000000001</v>
          </cell>
        </row>
        <row r="186">
          <cell r="A186" t="str">
            <v>280097001B0M</v>
          </cell>
          <cell r="B186" t="str">
            <v>NAME PLATE,MECHA</v>
          </cell>
          <cell r="C186" t="str">
            <v>STRM</v>
          </cell>
          <cell r="D186">
            <v>0</v>
          </cell>
          <cell r="E186">
            <v>0</v>
          </cell>
          <cell r="F186">
            <v>500</v>
          </cell>
          <cell r="G186">
            <v>-500</v>
          </cell>
          <cell r="H186">
            <v>0</v>
          </cell>
          <cell r="I186">
            <v>2.54</v>
          </cell>
        </row>
        <row r="187">
          <cell r="A187" t="str">
            <v>280098006B0D</v>
          </cell>
          <cell r="B187" t="str">
            <v>LABEL WIRING</v>
          </cell>
          <cell r="C187" t="str">
            <v>STRM</v>
          </cell>
          <cell r="D187">
            <v>0</v>
          </cell>
          <cell r="E187">
            <v>0</v>
          </cell>
          <cell r="F187">
            <v>4500</v>
          </cell>
          <cell r="G187">
            <v>0</v>
          </cell>
          <cell r="H187">
            <v>4500</v>
          </cell>
          <cell r="I187">
            <v>0.41320000000000001</v>
          </cell>
        </row>
        <row r="188">
          <cell r="A188" t="str">
            <v>280098008B0D</v>
          </cell>
          <cell r="B188" t="str">
            <v>LABEL WIRING</v>
          </cell>
          <cell r="C188" t="str">
            <v>STRM</v>
          </cell>
          <cell r="D188">
            <v>0</v>
          </cell>
          <cell r="E188">
            <v>0</v>
          </cell>
          <cell r="F188">
            <v>500</v>
          </cell>
          <cell r="G188">
            <v>0</v>
          </cell>
          <cell r="H188">
            <v>500</v>
          </cell>
          <cell r="I188">
            <v>0.62</v>
          </cell>
        </row>
        <row r="189">
          <cell r="A189" t="str">
            <v>280098012B0D</v>
          </cell>
          <cell r="B189" t="str">
            <v>LABEL WIRING</v>
          </cell>
          <cell r="C189" t="str">
            <v>STRM</v>
          </cell>
          <cell r="D189">
            <v>0</v>
          </cell>
          <cell r="E189">
            <v>0</v>
          </cell>
          <cell r="F189">
            <v>500</v>
          </cell>
          <cell r="G189">
            <v>0</v>
          </cell>
          <cell r="H189">
            <v>500</v>
          </cell>
          <cell r="I189">
            <v>0.62</v>
          </cell>
        </row>
        <row r="190">
          <cell r="A190" t="str">
            <v>280164001B0F</v>
          </cell>
          <cell r="B190" t="str">
            <v>SS CONDUIT</v>
          </cell>
          <cell r="C190" t="str">
            <v>STRM</v>
          </cell>
          <cell r="D190">
            <v>0</v>
          </cell>
          <cell r="E190">
            <v>0</v>
          </cell>
          <cell r="F190">
            <v>2000</v>
          </cell>
          <cell r="G190">
            <v>0</v>
          </cell>
          <cell r="H190">
            <v>2000</v>
          </cell>
          <cell r="I190">
            <v>3.5122</v>
          </cell>
        </row>
        <row r="191">
          <cell r="A191" t="str">
            <v>280173001B0B</v>
          </cell>
          <cell r="B191" t="str">
            <v>TERMINAL BLOCK</v>
          </cell>
          <cell r="C191" t="str">
            <v>STRM</v>
          </cell>
          <cell r="D191">
            <v>0</v>
          </cell>
          <cell r="E191">
            <v>0</v>
          </cell>
          <cell r="F191">
            <v>3100</v>
          </cell>
          <cell r="G191">
            <v>0</v>
          </cell>
          <cell r="H191">
            <v>3100</v>
          </cell>
          <cell r="I191">
            <v>0.37190000000000001</v>
          </cell>
        </row>
        <row r="192">
          <cell r="A192" t="str">
            <v>280206001B0D</v>
          </cell>
          <cell r="B192" t="str">
            <v>SPLINE</v>
          </cell>
          <cell r="C192" t="str">
            <v>STRM</v>
          </cell>
          <cell r="D192">
            <v>13713</v>
          </cell>
          <cell r="E192">
            <v>0</v>
          </cell>
          <cell r="F192">
            <v>0</v>
          </cell>
          <cell r="G192">
            <v>0</v>
          </cell>
          <cell r="H192">
            <v>13713</v>
          </cell>
          <cell r="I192">
            <v>0.3306</v>
          </cell>
        </row>
        <row r="193">
          <cell r="A193" t="str">
            <v>280207001B0D</v>
          </cell>
          <cell r="B193" t="str">
            <v>CAM</v>
          </cell>
          <cell r="C193" t="str">
            <v>STRM</v>
          </cell>
          <cell r="D193">
            <v>11434</v>
          </cell>
          <cell r="E193">
            <v>0</v>
          </cell>
          <cell r="F193">
            <v>0</v>
          </cell>
          <cell r="G193">
            <v>0</v>
          </cell>
          <cell r="H193">
            <v>11434</v>
          </cell>
          <cell r="I193">
            <v>0.32229999999999998</v>
          </cell>
        </row>
        <row r="194">
          <cell r="A194" t="str">
            <v>280219001B0H</v>
          </cell>
          <cell r="B194" t="str">
            <v>NAME PLATE,TUNGS</v>
          </cell>
          <cell r="C194" t="str">
            <v>STRM</v>
          </cell>
          <cell r="D194">
            <v>0</v>
          </cell>
          <cell r="E194">
            <v>0</v>
          </cell>
          <cell r="F194">
            <v>500</v>
          </cell>
          <cell r="G194">
            <v>-500</v>
          </cell>
          <cell r="H194">
            <v>0</v>
          </cell>
          <cell r="I194">
            <v>2.54</v>
          </cell>
        </row>
        <row r="195">
          <cell r="A195" t="str">
            <v>280259001B0D</v>
          </cell>
          <cell r="B195" t="str">
            <v>SHAFT(NAMUR)</v>
          </cell>
          <cell r="C195" t="str">
            <v>STRM</v>
          </cell>
          <cell r="D195">
            <v>0</v>
          </cell>
          <cell r="E195">
            <v>0</v>
          </cell>
          <cell r="F195">
            <v>1680</v>
          </cell>
          <cell r="G195">
            <v>0</v>
          </cell>
          <cell r="H195">
            <v>1680</v>
          </cell>
          <cell r="I195">
            <v>8.0573999999999995</v>
          </cell>
        </row>
        <row r="196">
          <cell r="A196" t="str">
            <v>280288001B0L</v>
          </cell>
          <cell r="B196" t="str">
            <v>NAME PLATE,VIPER</v>
          </cell>
          <cell r="C196" t="str">
            <v>STRM</v>
          </cell>
          <cell r="D196">
            <v>0</v>
          </cell>
          <cell r="E196">
            <v>0</v>
          </cell>
          <cell r="F196">
            <v>500</v>
          </cell>
          <cell r="G196">
            <v>-500</v>
          </cell>
          <cell r="H196">
            <v>0</v>
          </cell>
          <cell r="I196">
            <v>2.54</v>
          </cell>
        </row>
        <row r="197">
          <cell r="A197" t="str">
            <v>280366001B0D</v>
          </cell>
          <cell r="B197" t="str">
            <v>4(.112)-40 HELI</v>
          </cell>
          <cell r="C197" t="str">
            <v>STRM</v>
          </cell>
          <cell r="D197">
            <v>0</v>
          </cell>
          <cell r="E197">
            <v>0</v>
          </cell>
          <cell r="F197">
            <v>3900</v>
          </cell>
          <cell r="G197">
            <v>0</v>
          </cell>
          <cell r="H197">
            <v>3900</v>
          </cell>
          <cell r="I197">
            <v>0.74380000000000002</v>
          </cell>
        </row>
        <row r="198">
          <cell r="A198" t="str">
            <v>280366002B0D</v>
          </cell>
          <cell r="B198" t="str">
            <v>M6-1 HELI COIL</v>
          </cell>
          <cell r="C198" t="str">
            <v>STRM</v>
          </cell>
          <cell r="D198">
            <v>0</v>
          </cell>
          <cell r="E198">
            <v>0</v>
          </cell>
          <cell r="F198">
            <v>3100</v>
          </cell>
          <cell r="G198">
            <v>0</v>
          </cell>
          <cell r="H198">
            <v>3100</v>
          </cell>
          <cell r="I198">
            <v>0.68179999999999996</v>
          </cell>
        </row>
        <row r="199">
          <cell r="A199" t="str">
            <v>280366003B0D</v>
          </cell>
          <cell r="B199" t="str">
            <v>HELICOIL</v>
          </cell>
          <cell r="C199" t="str">
            <v>STRM</v>
          </cell>
          <cell r="D199">
            <v>0</v>
          </cell>
          <cell r="E199">
            <v>0</v>
          </cell>
          <cell r="F199">
            <v>7200</v>
          </cell>
          <cell r="G199">
            <v>0</v>
          </cell>
          <cell r="H199">
            <v>7200</v>
          </cell>
          <cell r="I199">
            <v>0.80569999999999997</v>
          </cell>
        </row>
        <row r="200">
          <cell r="A200" t="str">
            <v>280445001B0B</v>
          </cell>
          <cell r="B200" t="str">
            <v>SCREW NAMEPLATE</v>
          </cell>
          <cell r="C200" t="str">
            <v>STRM</v>
          </cell>
          <cell r="D200">
            <v>0</v>
          </cell>
          <cell r="E200">
            <v>0</v>
          </cell>
          <cell r="F200">
            <v>9000</v>
          </cell>
          <cell r="G200">
            <v>0</v>
          </cell>
          <cell r="H200">
            <v>9000</v>
          </cell>
          <cell r="I200">
            <v>2.07E-2</v>
          </cell>
        </row>
        <row r="201">
          <cell r="A201" t="str">
            <v>280532002B0K</v>
          </cell>
          <cell r="B201" t="str">
            <v>NAME PLATE,VIPER</v>
          </cell>
          <cell r="C201" t="str">
            <v>STRM</v>
          </cell>
          <cell r="D201">
            <v>0</v>
          </cell>
          <cell r="E201">
            <v>0</v>
          </cell>
          <cell r="F201">
            <v>500</v>
          </cell>
          <cell r="G201">
            <v>-500</v>
          </cell>
          <cell r="H201">
            <v>0</v>
          </cell>
          <cell r="I201">
            <v>2.54</v>
          </cell>
        </row>
        <row r="202">
          <cell r="A202" t="str">
            <v>3116515B04D</v>
          </cell>
          <cell r="B202" t="str">
            <v>SHIELD MAGNETIC</v>
          </cell>
          <cell r="C202" t="str">
            <v>STRM</v>
          </cell>
          <cell r="D202">
            <v>0</v>
          </cell>
          <cell r="E202">
            <v>0</v>
          </cell>
          <cell r="F202">
            <v>0</v>
          </cell>
          <cell r="G202">
            <v>5000</v>
          </cell>
          <cell r="H202">
            <v>5000</v>
          </cell>
          <cell r="I202">
            <v>0.65</v>
          </cell>
        </row>
        <row r="203">
          <cell r="A203" t="str">
            <v>3116532E01A</v>
          </cell>
          <cell r="B203" t="str">
            <v>MOUNT ACTUATOR F</v>
          </cell>
          <cell r="C203" t="str">
            <v>STRM</v>
          </cell>
          <cell r="D203">
            <v>200</v>
          </cell>
          <cell r="E203">
            <v>0</v>
          </cell>
          <cell r="F203">
            <v>0</v>
          </cell>
          <cell r="G203">
            <v>0</v>
          </cell>
          <cell r="H203">
            <v>200</v>
          </cell>
          <cell r="I203">
            <v>1.4852000000000001</v>
          </cell>
        </row>
        <row r="204">
          <cell r="A204" t="str">
            <v>3116540E06F</v>
          </cell>
          <cell r="B204" t="str">
            <v>FRAME HEAD ACTUA</v>
          </cell>
          <cell r="C204" t="str">
            <v>STRM</v>
          </cell>
          <cell r="D204">
            <v>0</v>
          </cell>
          <cell r="E204">
            <v>0</v>
          </cell>
          <cell r="F204">
            <v>0</v>
          </cell>
          <cell r="G204">
            <v>2736</v>
          </cell>
          <cell r="H204">
            <v>2736</v>
          </cell>
          <cell r="I204">
            <v>11.3249</v>
          </cell>
        </row>
        <row r="205">
          <cell r="A205" t="str">
            <v>3116543B02B</v>
          </cell>
          <cell r="B205" t="str">
            <v>FLEXURE SKEW ACT</v>
          </cell>
          <cell r="C205" t="str">
            <v>STRM</v>
          </cell>
          <cell r="D205">
            <v>0</v>
          </cell>
          <cell r="E205">
            <v>0</v>
          </cell>
          <cell r="F205">
            <v>3400</v>
          </cell>
          <cell r="G205">
            <v>-5000</v>
          </cell>
          <cell r="H205">
            <v>1600</v>
          </cell>
          <cell r="I205">
            <v>1.5518000000000001</v>
          </cell>
        </row>
        <row r="206">
          <cell r="A206" t="str">
            <v>3116544B02B</v>
          </cell>
          <cell r="B206" t="str">
            <v>FLEXURE SKEW ACT</v>
          </cell>
          <cell r="C206" t="str">
            <v>STRM</v>
          </cell>
          <cell r="D206">
            <v>0</v>
          </cell>
          <cell r="E206">
            <v>0</v>
          </cell>
          <cell r="F206">
            <v>3400</v>
          </cell>
          <cell r="G206">
            <v>-5000</v>
          </cell>
          <cell r="H206">
            <v>1600</v>
          </cell>
          <cell r="I206">
            <v>1.5518000000000001</v>
          </cell>
        </row>
        <row r="207">
          <cell r="A207" t="str">
            <v>3116572B02A</v>
          </cell>
          <cell r="B207" t="str">
            <v>SHUTTLE LOADER T</v>
          </cell>
          <cell r="C207" t="str">
            <v>STRM</v>
          </cell>
          <cell r="D207">
            <v>0</v>
          </cell>
          <cell r="E207">
            <v>0</v>
          </cell>
          <cell r="F207">
            <v>0</v>
          </cell>
          <cell r="G207">
            <v>48</v>
          </cell>
          <cell r="H207">
            <v>48</v>
          </cell>
          <cell r="I207">
            <v>14.8</v>
          </cell>
        </row>
        <row r="208">
          <cell r="A208" t="str">
            <v>3116616E01B</v>
          </cell>
          <cell r="B208" t="str">
            <v>CARRIAGE OUTER C</v>
          </cell>
          <cell r="C208" t="str">
            <v>STRM</v>
          </cell>
          <cell r="D208">
            <v>1800</v>
          </cell>
          <cell r="E208">
            <v>0</v>
          </cell>
          <cell r="F208">
            <v>600</v>
          </cell>
          <cell r="G208">
            <v>0</v>
          </cell>
          <cell r="H208">
            <v>1200</v>
          </cell>
          <cell r="I208">
            <v>2.0274999999999999</v>
          </cell>
        </row>
        <row r="209">
          <cell r="A209" t="str">
            <v>3127521B07G</v>
          </cell>
          <cell r="B209" t="str">
            <v>SLIDER DOOR OPEN</v>
          </cell>
          <cell r="C209" t="str">
            <v>STRM</v>
          </cell>
          <cell r="D209">
            <v>0</v>
          </cell>
          <cell r="E209">
            <v>3311</v>
          </cell>
          <cell r="F209">
            <v>0</v>
          </cell>
          <cell r="G209">
            <v>4206</v>
          </cell>
          <cell r="H209">
            <v>895</v>
          </cell>
          <cell r="I209">
            <v>4.55</v>
          </cell>
        </row>
        <row r="210">
          <cell r="A210">
            <v>312780304</v>
          </cell>
          <cell r="B210" t="str">
            <v>SHAFT CARRIAGE</v>
          </cell>
          <cell r="C210" t="str">
            <v>STRM</v>
          </cell>
          <cell r="D210">
            <v>5400</v>
          </cell>
          <cell r="E210">
            <v>0</v>
          </cell>
          <cell r="F210">
            <v>600</v>
          </cell>
          <cell r="G210">
            <v>0</v>
          </cell>
          <cell r="H210">
            <v>4800</v>
          </cell>
          <cell r="I210">
            <v>0.01</v>
          </cell>
        </row>
        <row r="211">
          <cell r="A211">
            <v>3127853</v>
          </cell>
          <cell r="B211" t="str">
            <v>POST,SELF CLINCH</v>
          </cell>
          <cell r="C211" t="str">
            <v>STRM</v>
          </cell>
          <cell r="D211">
            <v>0</v>
          </cell>
          <cell r="E211">
            <v>0</v>
          </cell>
          <cell r="F211">
            <v>8000</v>
          </cell>
          <cell r="G211">
            <v>0</v>
          </cell>
          <cell r="H211">
            <v>8000</v>
          </cell>
          <cell r="I211">
            <v>0.15310000000000001</v>
          </cell>
        </row>
        <row r="212">
          <cell r="A212" t="str">
            <v>3127881C03G</v>
          </cell>
          <cell r="B212" t="str">
            <v>BASE LOADER-FG</v>
          </cell>
          <cell r="C212" t="str">
            <v>STRM</v>
          </cell>
          <cell r="D212">
            <v>2676</v>
          </cell>
          <cell r="E212">
            <v>0</v>
          </cell>
          <cell r="F212">
            <v>2676</v>
          </cell>
          <cell r="G212">
            <v>0</v>
          </cell>
          <cell r="H212">
            <v>0</v>
          </cell>
          <cell r="I212">
            <v>13.9825</v>
          </cell>
        </row>
        <row r="213">
          <cell r="A213" t="str">
            <v>3127883M05M</v>
          </cell>
          <cell r="B213" t="str">
            <v>CARRIAGE MAG HEA</v>
          </cell>
          <cell r="C213" t="str">
            <v>STRM</v>
          </cell>
          <cell r="D213">
            <v>0</v>
          </cell>
          <cell r="E213">
            <v>0</v>
          </cell>
          <cell r="F213">
            <v>8777</v>
          </cell>
          <cell r="G213">
            <v>0</v>
          </cell>
          <cell r="H213">
            <v>8777</v>
          </cell>
          <cell r="I213">
            <v>0.01</v>
          </cell>
        </row>
        <row r="214">
          <cell r="A214">
            <v>312789404</v>
          </cell>
          <cell r="B214" t="str">
            <v>SHAFT CARRIAGE</v>
          </cell>
          <cell r="C214" t="str">
            <v>STRM</v>
          </cell>
          <cell r="D214">
            <v>6000</v>
          </cell>
          <cell r="E214">
            <v>0</v>
          </cell>
          <cell r="F214">
            <v>600</v>
          </cell>
          <cell r="G214">
            <v>0</v>
          </cell>
          <cell r="H214">
            <v>5400</v>
          </cell>
          <cell r="I214">
            <v>0.01</v>
          </cell>
        </row>
        <row r="215">
          <cell r="A215" t="str">
            <v>3128056P1</v>
          </cell>
          <cell r="B215" t="str">
            <v>DECK UPPER REAR</v>
          </cell>
          <cell r="C215" t="str">
            <v>STRM</v>
          </cell>
          <cell r="D215">
            <v>0</v>
          </cell>
          <cell r="E215">
            <v>0</v>
          </cell>
          <cell r="F215">
            <v>1100</v>
          </cell>
          <cell r="G215">
            <v>0</v>
          </cell>
          <cell r="H215">
            <v>1100</v>
          </cell>
          <cell r="I215">
            <v>0.47</v>
          </cell>
        </row>
        <row r="216">
          <cell r="A216" t="str">
            <v>3128455C06D1</v>
          </cell>
          <cell r="B216" t="str">
            <v>PRELOAD ARM SHAF</v>
          </cell>
          <cell r="C216" t="str">
            <v>STRM</v>
          </cell>
          <cell r="D216">
            <v>4500</v>
          </cell>
          <cell r="E216">
            <v>0</v>
          </cell>
          <cell r="F216">
            <v>1000</v>
          </cell>
          <cell r="G216">
            <v>0</v>
          </cell>
          <cell r="H216">
            <v>3500</v>
          </cell>
          <cell r="I216">
            <v>2.8552</v>
          </cell>
        </row>
        <row r="217">
          <cell r="A217" t="str">
            <v>3128463S01B</v>
          </cell>
          <cell r="B217" t="str">
            <v>DETENT PLATE-CAS</v>
          </cell>
          <cell r="C217" t="str">
            <v>STRM</v>
          </cell>
          <cell r="D217">
            <v>4000</v>
          </cell>
          <cell r="E217">
            <v>0</v>
          </cell>
          <cell r="F217">
            <v>5000</v>
          </cell>
          <cell r="G217">
            <v>-25000</v>
          </cell>
          <cell r="H217">
            <v>24000</v>
          </cell>
          <cell r="I217">
            <v>0.24</v>
          </cell>
        </row>
        <row r="218">
          <cell r="A218" t="str">
            <v>3128465B01A</v>
          </cell>
          <cell r="B218" t="str">
            <v>SHUTTLE LOADER T</v>
          </cell>
          <cell r="C218" t="str">
            <v>STRM</v>
          </cell>
          <cell r="D218">
            <v>0</v>
          </cell>
          <cell r="E218">
            <v>0</v>
          </cell>
          <cell r="F218">
            <v>0</v>
          </cell>
          <cell r="G218">
            <v>431</v>
          </cell>
          <cell r="H218">
            <v>431</v>
          </cell>
          <cell r="I218">
            <v>14.53</v>
          </cell>
        </row>
        <row r="219">
          <cell r="A219" t="str">
            <v>3128483B02B</v>
          </cell>
          <cell r="B219" t="str">
            <v>CLAMP FLEXURE-(R</v>
          </cell>
          <cell r="C219" t="str">
            <v>STRM</v>
          </cell>
          <cell r="D219">
            <v>0</v>
          </cell>
          <cell r="E219">
            <v>0</v>
          </cell>
          <cell r="F219">
            <v>0</v>
          </cell>
          <cell r="G219">
            <v>5000</v>
          </cell>
          <cell r="H219">
            <v>5000</v>
          </cell>
          <cell r="I219">
            <v>0.8</v>
          </cell>
        </row>
        <row r="220">
          <cell r="A220" t="str">
            <v>3128870B04D1</v>
          </cell>
          <cell r="B220" t="str">
            <v>BASEPLATE 20"" FG</v>
          </cell>
          <cell r="C220" t="str">
            <v>STRM</v>
          </cell>
          <cell r="D220">
            <v>0</v>
          </cell>
          <cell r="E220">
            <v>0</v>
          </cell>
          <cell r="F220">
            <v>-133</v>
          </cell>
          <cell r="G220">
            <v>398</v>
          </cell>
          <cell r="H220">
            <v>265</v>
          </cell>
          <cell r="I220">
            <v>18</v>
          </cell>
        </row>
        <row r="221">
          <cell r="A221" t="str">
            <v>3128870C04D1</v>
          </cell>
          <cell r="B221" t="str">
            <v>BASEPLATE 20"" FG</v>
          </cell>
          <cell r="C221" t="str">
            <v>STRM</v>
          </cell>
          <cell r="D221">
            <v>0</v>
          </cell>
          <cell r="E221">
            <v>0</v>
          </cell>
          <cell r="F221">
            <v>-239</v>
          </cell>
          <cell r="G221">
            <v>49</v>
          </cell>
          <cell r="H221">
            <v>-190</v>
          </cell>
          <cell r="I221">
            <v>18</v>
          </cell>
        </row>
        <row r="222">
          <cell r="A222" t="str">
            <v>3133349B03</v>
          </cell>
          <cell r="B222" t="str">
            <v>BEARING ASSY-RM</v>
          </cell>
          <cell r="C222" t="str">
            <v>STRM</v>
          </cell>
          <cell r="D222">
            <v>26100</v>
          </cell>
          <cell r="E222">
            <v>0</v>
          </cell>
          <cell r="F222">
            <v>8100</v>
          </cell>
          <cell r="G222">
            <v>15000</v>
          </cell>
          <cell r="H222">
            <v>33000</v>
          </cell>
          <cell r="I222">
            <v>15.2471</v>
          </cell>
        </row>
        <row r="223">
          <cell r="A223">
            <v>3133352</v>
          </cell>
          <cell r="B223" t="str">
            <v>ASSY,PRELOAD ARM</v>
          </cell>
          <cell r="C223" t="str">
            <v>STRM</v>
          </cell>
          <cell r="D223">
            <v>11700</v>
          </cell>
          <cell r="E223">
            <v>0</v>
          </cell>
          <cell r="F223">
            <v>1800</v>
          </cell>
          <cell r="G223">
            <v>0</v>
          </cell>
          <cell r="H223">
            <v>9900</v>
          </cell>
          <cell r="I223">
            <v>34.366100000000003</v>
          </cell>
        </row>
        <row r="224">
          <cell r="A224">
            <v>4027155</v>
          </cell>
          <cell r="B224" t="str">
            <v>SKEW SCREW</v>
          </cell>
          <cell r="C224" t="str">
            <v>STRM</v>
          </cell>
          <cell r="D224">
            <v>0</v>
          </cell>
          <cell r="E224">
            <v>0</v>
          </cell>
          <cell r="F224">
            <v>2055</v>
          </cell>
          <cell r="G224">
            <v>0</v>
          </cell>
          <cell r="H224">
            <v>2055</v>
          </cell>
          <cell r="I224">
            <v>3.7656000000000001</v>
          </cell>
        </row>
        <row r="225">
          <cell r="A225" t="str">
            <v>623001B01</v>
          </cell>
          <cell r="B225" t="str">
            <v>DOWEL PIN DIA 0.</v>
          </cell>
          <cell r="C225" t="str">
            <v>STRM</v>
          </cell>
          <cell r="D225">
            <v>49050</v>
          </cell>
          <cell r="E225">
            <v>0</v>
          </cell>
          <cell r="F225">
            <v>9050</v>
          </cell>
          <cell r="G225">
            <v>0</v>
          </cell>
          <cell r="H225">
            <v>40000</v>
          </cell>
          <cell r="I225">
            <v>7.8600000000000003E-2</v>
          </cell>
        </row>
        <row r="226">
          <cell r="A226" t="str">
            <v>623002B01</v>
          </cell>
          <cell r="B226" t="str">
            <v>DOWEL PIN DIA 0.</v>
          </cell>
          <cell r="C226" t="str">
            <v>STRM</v>
          </cell>
          <cell r="D226">
            <v>0</v>
          </cell>
          <cell r="E226">
            <v>0</v>
          </cell>
          <cell r="F226">
            <v>-15000</v>
          </cell>
          <cell r="G226">
            <v>25000</v>
          </cell>
          <cell r="H226">
            <v>10000</v>
          </cell>
          <cell r="I226">
            <v>8.0699999999999994E-2</v>
          </cell>
        </row>
        <row r="227">
          <cell r="A227" t="str">
            <v>623003B02</v>
          </cell>
          <cell r="B227" t="str">
            <v>DOWEL PIN DIA 0.</v>
          </cell>
          <cell r="C227" t="str">
            <v>STRM</v>
          </cell>
          <cell r="D227">
            <v>20000</v>
          </cell>
          <cell r="E227">
            <v>0</v>
          </cell>
          <cell r="F227">
            <v>10000</v>
          </cell>
          <cell r="G227">
            <v>0</v>
          </cell>
          <cell r="H227">
            <v>10000</v>
          </cell>
          <cell r="I227">
            <v>8.8999999999999996E-2</v>
          </cell>
        </row>
        <row r="228">
          <cell r="A228" t="str">
            <v>623004B01</v>
          </cell>
          <cell r="B228" t="str">
            <v>DOWEL PIN DIA 0.</v>
          </cell>
          <cell r="C228" t="str">
            <v>STRM</v>
          </cell>
          <cell r="D228">
            <v>10000</v>
          </cell>
          <cell r="E228">
            <v>0</v>
          </cell>
          <cell r="F228">
            <v>0</v>
          </cell>
          <cell r="G228">
            <v>0</v>
          </cell>
          <cell r="H228">
            <v>10000</v>
          </cell>
          <cell r="I228">
            <v>0.14899999999999999</v>
          </cell>
        </row>
        <row r="229">
          <cell r="A229" t="str">
            <v>623005B01</v>
          </cell>
          <cell r="B229" t="str">
            <v>DOWEL PIN DIA 0.</v>
          </cell>
          <cell r="C229" t="str">
            <v>STRM</v>
          </cell>
          <cell r="D229">
            <v>10000</v>
          </cell>
          <cell r="E229">
            <v>0</v>
          </cell>
          <cell r="F229">
            <v>10000</v>
          </cell>
          <cell r="G229">
            <v>0</v>
          </cell>
          <cell r="H229">
            <v>0</v>
          </cell>
          <cell r="I229">
            <v>0.14480000000000001</v>
          </cell>
        </row>
        <row r="230">
          <cell r="A230" t="str">
            <v>623006B01</v>
          </cell>
          <cell r="B230" t="str">
            <v>DOWEL PIN DIA 0.</v>
          </cell>
          <cell r="C230" t="str">
            <v>STRM</v>
          </cell>
          <cell r="D230">
            <v>10000</v>
          </cell>
          <cell r="E230">
            <v>0</v>
          </cell>
          <cell r="F230">
            <v>2500</v>
          </cell>
          <cell r="G230">
            <v>0</v>
          </cell>
          <cell r="H230">
            <v>7500</v>
          </cell>
          <cell r="I230">
            <v>0.4138</v>
          </cell>
        </row>
        <row r="231">
          <cell r="A231" t="str">
            <v>623007B01</v>
          </cell>
          <cell r="B231" t="str">
            <v>DOWEL PIN DIA 0.</v>
          </cell>
          <cell r="C231" t="str">
            <v>STRM</v>
          </cell>
          <cell r="D231">
            <v>4000</v>
          </cell>
          <cell r="E231">
            <v>0</v>
          </cell>
          <cell r="F231">
            <v>4000</v>
          </cell>
          <cell r="G231">
            <v>0</v>
          </cell>
          <cell r="H231">
            <v>0</v>
          </cell>
          <cell r="I231">
            <v>0.4345</v>
          </cell>
        </row>
        <row r="232">
          <cell r="A232" t="str">
            <v>623008B01</v>
          </cell>
          <cell r="B232" t="str">
            <v>DOWEL PIN DIA 0. STRM</v>
          </cell>
          <cell r="C232" t="str">
            <v>STRM</v>
          </cell>
          <cell r="D232">
            <v>4000</v>
          </cell>
          <cell r="E232">
            <v>0</v>
          </cell>
          <cell r="F232">
            <v>7410</v>
          </cell>
          <cell r="G232">
            <v>-9400</v>
          </cell>
          <cell r="H232">
            <v>5990</v>
          </cell>
          <cell r="I232">
            <v>0.12</v>
          </cell>
        </row>
        <row r="233">
          <cell r="A233" t="str">
            <v>623009B01</v>
          </cell>
          <cell r="B233" t="str">
            <v>DOWEL PIN DIA 0.</v>
          </cell>
          <cell r="C233" t="str">
            <v>STRM</v>
          </cell>
          <cell r="D233">
            <v>0</v>
          </cell>
          <cell r="E233">
            <v>0</v>
          </cell>
          <cell r="F233">
            <v>2000</v>
          </cell>
          <cell r="G233">
            <v>0</v>
          </cell>
          <cell r="H233">
            <v>2000</v>
          </cell>
          <cell r="I233">
            <v>0.93110000000000004</v>
          </cell>
        </row>
        <row r="234">
          <cell r="A234" t="str">
            <v>623010B02</v>
          </cell>
          <cell r="B234" t="str">
            <v>DOWEL PIN DIA 0.</v>
          </cell>
          <cell r="C234" t="str">
            <v>STRM</v>
          </cell>
          <cell r="D234">
            <v>5000</v>
          </cell>
          <cell r="E234">
            <v>0</v>
          </cell>
          <cell r="F234">
            <v>2500</v>
          </cell>
          <cell r="G234">
            <v>0</v>
          </cell>
          <cell r="H234">
            <v>2500</v>
          </cell>
          <cell r="I234">
            <v>0.4138</v>
          </cell>
        </row>
        <row r="235">
          <cell r="A235" t="str">
            <v>623013B00</v>
          </cell>
          <cell r="B235" t="str">
            <v>DOWEL PIN DIA 0.</v>
          </cell>
          <cell r="C235" t="str">
            <v>STRM</v>
          </cell>
          <cell r="D235">
            <v>0</v>
          </cell>
          <cell r="E235">
            <v>0</v>
          </cell>
          <cell r="F235">
            <v>9000</v>
          </cell>
          <cell r="G235">
            <v>0</v>
          </cell>
          <cell r="H235">
            <v>9000</v>
          </cell>
          <cell r="I235">
            <v>0.47589999999999999</v>
          </cell>
        </row>
        <row r="236">
          <cell r="A236" t="str">
            <v>623014B00</v>
          </cell>
          <cell r="B236" t="str">
            <v>DOWEL PIN DIA 0.</v>
          </cell>
          <cell r="C236" t="str">
            <v>STRM</v>
          </cell>
          <cell r="D236">
            <v>0</v>
          </cell>
          <cell r="E236">
            <v>0</v>
          </cell>
          <cell r="F236">
            <v>7530</v>
          </cell>
          <cell r="G236">
            <v>0</v>
          </cell>
          <cell r="H236">
            <v>7530</v>
          </cell>
          <cell r="I236">
            <v>0.4138</v>
          </cell>
        </row>
        <row r="237">
          <cell r="A237" t="str">
            <v>623015B03</v>
          </cell>
          <cell r="B237" t="str">
            <v>DOWEL PIN DIA 0.</v>
          </cell>
          <cell r="C237" t="str">
            <v>STRM</v>
          </cell>
          <cell r="D237">
            <v>0</v>
          </cell>
          <cell r="E237">
            <v>0</v>
          </cell>
          <cell r="F237">
            <v>7105</v>
          </cell>
          <cell r="G237">
            <v>0</v>
          </cell>
          <cell r="H237">
            <v>7105</v>
          </cell>
          <cell r="I237">
            <v>1.3644000000000001</v>
          </cell>
        </row>
        <row r="238">
          <cell r="A238" t="str">
            <v>623017B00</v>
          </cell>
          <cell r="B238" t="str">
            <v>DOWEL PIN DIA 0.</v>
          </cell>
          <cell r="C238" t="str">
            <v>STRM</v>
          </cell>
          <cell r="D238">
            <v>0</v>
          </cell>
          <cell r="E238">
            <v>0</v>
          </cell>
          <cell r="F238">
            <v>9986</v>
          </cell>
          <cell r="G238">
            <v>0</v>
          </cell>
          <cell r="H238">
            <v>9986</v>
          </cell>
          <cell r="I238">
            <v>0.31040000000000001</v>
          </cell>
        </row>
        <row r="239">
          <cell r="A239" t="str">
            <v>623018B01</v>
          </cell>
          <cell r="B239" t="str">
            <v>DOWEL PIN DIA 0.</v>
          </cell>
          <cell r="C239" t="str">
            <v>STRM</v>
          </cell>
          <cell r="D239">
            <v>2430</v>
          </cell>
          <cell r="E239">
            <v>0</v>
          </cell>
          <cell r="F239">
            <v>2430</v>
          </cell>
          <cell r="G239">
            <v>0</v>
          </cell>
          <cell r="H239">
            <v>0</v>
          </cell>
          <cell r="I239">
            <v>0.2069</v>
          </cell>
        </row>
        <row r="240">
          <cell r="A240" t="str">
            <v>623019B01</v>
          </cell>
          <cell r="B240" t="str">
            <v>DOWEL PIN 0.1563</v>
          </cell>
          <cell r="C240" t="str">
            <v>STRM</v>
          </cell>
          <cell r="D240">
            <v>7000</v>
          </cell>
          <cell r="E240">
            <v>0</v>
          </cell>
          <cell r="F240">
            <v>0</v>
          </cell>
          <cell r="G240">
            <v>0</v>
          </cell>
          <cell r="H240">
            <v>7000</v>
          </cell>
          <cell r="I240">
            <v>1.2594000000000001</v>
          </cell>
        </row>
        <row r="241">
          <cell r="A241" t="str">
            <v>623020B01</v>
          </cell>
          <cell r="B241" t="str">
            <v>DOWEL PIN DIA 0.</v>
          </cell>
          <cell r="C241" t="str">
            <v>STRM</v>
          </cell>
          <cell r="D241">
            <v>0</v>
          </cell>
          <cell r="E241">
            <v>0</v>
          </cell>
          <cell r="F241">
            <v>5000</v>
          </cell>
          <cell r="G241">
            <v>0</v>
          </cell>
          <cell r="H241">
            <v>5000</v>
          </cell>
          <cell r="I241">
            <v>0.31490000000000001</v>
          </cell>
        </row>
        <row r="244">
          <cell r="A244" t="str">
            <v>C6095-20070-600</v>
          </cell>
          <cell r="B244" t="str">
            <v>STORK MOTOR MOUN DBPD01</v>
          </cell>
          <cell r="C244" t="str">
            <v>DBPD01</v>
          </cell>
          <cell r="D244">
            <v>2604</v>
          </cell>
          <cell r="E244">
            <v>0</v>
          </cell>
          <cell r="F244">
            <v>-2604</v>
          </cell>
          <cell r="G244">
            <v>2650</v>
          </cell>
          <cell r="H244">
            <v>2650</v>
          </cell>
          <cell r="I244">
            <v>0.59609999999999996</v>
          </cell>
        </row>
        <row r="245">
          <cell r="A245" t="str">
            <v>10-00-0002</v>
          </cell>
          <cell r="B245" t="str">
            <v>48MMx90MTR OPP T</v>
          </cell>
          <cell r="C245" t="str">
            <v>DBPD01</v>
          </cell>
          <cell r="D245">
            <v>0</v>
          </cell>
          <cell r="E245">
            <v>0</v>
          </cell>
          <cell r="F245">
            <v>12</v>
          </cell>
          <cell r="G245">
            <v>0</v>
          </cell>
          <cell r="H245">
            <v>12</v>
          </cell>
          <cell r="I245">
            <v>1.7</v>
          </cell>
        </row>
        <row r="246">
          <cell r="A246" t="str">
            <v>100100111-600</v>
          </cell>
          <cell r="B246" t="str">
            <v>U5 BASE- RAW CAS</v>
          </cell>
          <cell r="C246" t="str">
            <v>DBPD01</v>
          </cell>
          <cell r="D246">
            <v>9880</v>
          </cell>
          <cell r="E246">
            <v>0</v>
          </cell>
          <cell r="F246">
            <v>-94738</v>
          </cell>
          <cell r="G246">
            <v>84888</v>
          </cell>
          <cell r="H246">
            <v>30</v>
          </cell>
          <cell r="I246">
            <v>1.4454</v>
          </cell>
        </row>
        <row r="247">
          <cell r="A247" t="str">
            <v>20002-C-600</v>
          </cell>
          <cell r="B247" t="str">
            <v>MOTOR HOLDER RAW</v>
          </cell>
          <cell r="C247" t="str">
            <v>DBPD01</v>
          </cell>
          <cell r="D247">
            <v>1558</v>
          </cell>
          <cell r="E247">
            <v>0</v>
          </cell>
          <cell r="F247">
            <v>-2838</v>
          </cell>
          <cell r="G247">
            <v>1280</v>
          </cell>
          <cell r="H247">
            <v>0</v>
          </cell>
          <cell r="I247">
            <v>7.8600000000000003E-2</v>
          </cell>
        </row>
        <row r="248">
          <cell r="A248" t="str">
            <v>279930003C0L</v>
          </cell>
          <cell r="B248" t="str">
            <v>BODY (FG)</v>
          </cell>
          <cell r="C248" t="str">
            <v>DBPD01</v>
          </cell>
          <cell r="D248">
            <v>381</v>
          </cell>
          <cell r="E248">
            <v>0</v>
          </cell>
          <cell r="F248">
            <v>35</v>
          </cell>
          <cell r="G248">
            <v>5</v>
          </cell>
          <cell r="H248">
            <v>421</v>
          </cell>
          <cell r="I248">
            <v>7.37</v>
          </cell>
        </row>
        <row r="249">
          <cell r="A249" t="str">
            <v>279931003C0K</v>
          </cell>
          <cell r="B249" t="str">
            <v>BONET-FG</v>
          </cell>
          <cell r="C249" t="str">
            <v>DBPD01</v>
          </cell>
          <cell r="D249">
            <v>0</v>
          </cell>
          <cell r="E249">
            <v>0</v>
          </cell>
          <cell r="F249">
            <v>0</v>
          </cell>
          <cell r="G249">
            <v>15</v>
          </cell>
          <cell r="H249">
            <v>15</v>
          </cell>
          <cell r="I249">
            <v>5.95</v>
          </cell>
        </row>
        <row r="250">
          <cell r="A250" t="str">
            <v>3076398C03E</v>
          </cell>
          <cell r="B250" t="str">
            <v>HANDLE DRIVE CAS</v>
          </cell>
          <cell r="C250" t="str">
            <v>DBPD01</v>
          </cell>
          <cell r="D250">
            <v>1212</v>
          </cell>
          <cell r="E250">
            <v>0</v>
          </cell>
          <cell r="F250">
            <v>0</v>
          </cell>
          <cell r="G250">
            <v>0</v>
          </cell>
          <cell r="H250">
            <v>1212</v>
          </cell>
          <cell r="I250">
            <v>0.28000000000000003</v>
          </cell>
        </row>
        <row r="251">
          <cell r="A251" t="str">
            <v>3103325C02A</v>
          </cell>
          <cell r="B251" t="str">
            <v>BRACKET,HEAD PRO</v>
          </cell>
          <cell r="C251" t="str">
            <v>DBPD01</v>
          </cell>
          <cell r="D251">
            <v>0</v>
          </cell>
          <cell r="E251">
            <v>0</v>
          </cell>
          <cell r="F251">
            <v>12</v>
          </cell>
          <cell r="G251">
            <v>0</v>
          </cell>
          <cell r="H251">
            <v>-12</v>
          </cell>
          <cell r="I251">
            <v>5.1999999999999998E-2</v>
          </cell>
        </row>
        <row r="252">
          <cell r="A252" t="str">
            <v>3103325C04C</v>
          </cell>
          <cell r="B252" t="str">
            <v>BRACKET HEAD PRO</v>
          </cell>
          <cell r="C252" t="str">
            <v>DBPD01</v>
          </cell>
          <cell r="D252">
            <v>312</v>
          </cell>
          <cell r="E252">
            <v>0</v>
          </cell>
          <cell r="F252">
            <v>300</v>
          </cell>
          <cell r="G252">
            <v>0</v>
          </cell>
          <cell r="H252">
            <v>12</v>
          </cell>
          <cell r="I252">
            <v>5.1999999999999998E-2</v>
          </cell>
        </row>
        <row r="253">
          <cell r="A253" t="str">
            <v>3116514C01A</v>
          </cell>
          <cell r="B253" t="str">
            <v>FRAME,GEARBOX,CA</v>
          </cell>
          <cell r="C253" t="str">
            <v>DBPD01</v>
          </cell>
          <cell r="D253">
            <v>1058</v>
          </cell>
          <cell r="E253">
            <v>0</v>
          </cell>
          <cell r="F253">
            <v>1058</v>
          </cell>
          <cell r="G253">
            <v>0</v>
          </cell>
          <cell r="H253">
            <v>0</v>
          </cell>
          <cell r="I253">
            <v>0.16309999999999999</v>
          </cell>
        </row>
        <row r="254">
          <cell r="A254" t="str">
            <v>3116534C03E</v>
          </cell>
          <cell r="B254" t="str">
            <v>BASEPLATE 15"" FG</v>
          </cell>
          <cell r="C254" t="str">
            <v>DBPD01</v>
          </cell>
          <cell r="D254">
            <v>0</v>
          </cell>
          <cell r="E254">
            <v>0</v>
          </cell>
          <cell r="F254">
            <v>0</v>
          </cell>
          <cell r="G254">
            <v>537</v>
          </cell>
          <cell r="H254">
            <v>537</v>
          </cell>
          <cell r="I254">
            <v>3.2338</v>
          </cell>
        </row>
        <row r="255">
          <cell r="A255" t="str">
            <v>3116596C01A</v>
          </cell>
          <cell r="B255" t="str">
            <v>DECK,6PC,RIGHT-W</v>
          </cell>
          <cell r="C255" t="str">
            <v>DBPD01</v>
          </cell>
          <cell r="D255">
            <v>56</v>
          </cell>
          <cell r="E255">
            <v>0</v>
          </cell>
          <cell r="F255">
            <v>56</v>
          </cell>
          <cell r="G255">
            <v>0</v>
          </cell>
          <cell r="H255">
            <v>0</v>
          </cell>
          <cell r="I255">
            <v>0.1125</v>
          </cell>
        </row>
        <row r="256">
          <cell r="A256" t="str">
            <v>3116597C01A</v>
          </cell>
          <cell r="B256" t="str">
            <v>DECK,6PC,LEFT-WI</v>
          </cell>
          <cell r="C256" t="str">
            <v>DBPD01</v>
          </cell>
          <cell r="D256">
            <v>2066</v>
          </cell>
          <cell r="E256">
            <v>0</v>
          </cell>
          <cell r="F256">
            <v>2066</v>
          </cell>
          <cell r="G256">
            <v>0</v>
          </cell>
          <cell r="H256">
            <v>0</v>
          </cell>
          <cell r="I256">
            <v>0.1237</v>
          </cell>
        </row>
        <row r="257">
          <cell r="A257" t="str">
            <v>3127977C03F</v>
          </cell>
          <cell r="B257" t="str">
            <v>DECK 6PC,UPPER F</v>
          </cell>
          <cell r="C257" t="str">
            <v>DBPD01</v>
          </cell>
          <cell r="D257">
            <v>6364</v>
          </cell>
          <cell r="E257">
            <v>0</v>
          </cell>
          <cell r="F257">
            <v>0</v>
          </cell>
          <cell r="G257">
            <v>0</v>
          </cell>
          <cell r="H257">
            <v>6364</v>
          </cell>
          <cell r="I257">
            <v>0.13500000000000001</v>
          </cell>
        </row>
        <row r="258">
          <cell r="A258" t="str">
            <v>3127978C02D</v>
          </cell>
          <cell r="B258" t="str">
            <v>DECK,6PC,UPPER B</v>
          </cell>
          <cell r="C258" t="str">
            <v>DBPD01</v>
          </cell>
          <cell r="D258">
            <v>6318</v>
          </cell>
          <cell r="E258">
            <v>0</v>
          </cell>
          <cell r="F258">
            <v>2518</v>
          </cell>
          <cell r="G258">
            <v>0</v>
          </cell>
          <cell r="H258">
            <v>3800</v>
          </cell>
          <cell r="I258">
            <v>0.13500000000000001</v>
          </cell>
        </row>
        <row r="259">
          <cell r="A259" t="str">
            <v>3127979C02C</v>
          </cell>
          <cell r="B259" t="str">
            <v>DECK,6PC,LOWER F</v>
          </cell>
          <cell r="C259" t="str">
            <v>DBPD01</v>
          </cell>
          <cell r="D259">
            <v>12070</v>
          </cell>
          <cell r="E259">
            <v>0</v>
          </cell>
          <cell r="F259">
            <v>940</v>
          </cell>
          <cell r="G259">
            <v>0</v>
          </cell>
          <cell r="H259">
            <v>11130</v>
          </cell>
          <cell r="I259">
            <v>0.1462</v>
          </cell>
        </row>
        <row r="260">
          <cell r="A260" t="str">
            <v>3127980C03D</v>
          </cell>
          <cell r="B260" t="str">
            <v>DECK,6PC,LOWER B</v>
          </cell>
          <cell r="C260" t="str">
            <v>DBPD01</v>
          </cell>
          <cell r="D260">
            <v>6749</v>
          </cell>
          <cell r="E260">
            <v>0</v>
          </cell>
          <cell r="F260">
            <v>1920</v>
          </cell>
          <cell r="G260">
            <v>0</v>
          </cell>
          <cell r="H260">
            <v>4829</v>
          </cell>
          <cell r="I260">
            <v>0.1237</v>
          </cell>
        </row>
        <row r="261">
          <cell r="A261" t="str">
            <v>3127983C03F</v>
          </cell>
          <cell r="B261" t="str">
            <v>SIGNAL CONNECTOR</v>
          </cell>
          <cell r="C261" t="str">
            <v>DBPD01</v>
          </cell>
          <cell r="D261">
            <v>2080</v>
          </cell>
          <cell r="E261">
            <v>0</v>
          </cell>
          <cell r="F261">
            <v>-6210</v>
          </cell>
          <cell r="G261">
            <v>4130</v>
          </cell>
          <cell r="H261">
            <v>0</v>
          </cell>
          <cell r="I261">
            <v>5.62E-2</v>
          </cell>
        </row>
        <row r="262">
          <cell r="A262" t="str">
            <v>3128192C05F</v>
          </cell>
          <cell r="B262" t="str">
            <v>PLATFORM CAMPATH</v>
          </cell>
          <cell r="C262" t="str">
            <v>DBPD01</v>
          </cell>
          <cell r="D262">
            <v>1476</v>
          </cell>
          <cell r="E262">
            <v>0</v>
          </cell>
          <cell r="F262">
            <v>442</v>
          </cell>
          <cell r="G262">
            <v>0</v>
          </cell>
          <cell r="H262">
            <v>1034</v>
          </cell>
          <cell r="I262">
            <v>0.30930000000000002</v>
          </cell>
        </row>
        <row r="263">
          <cell r="A263" t="str">
            <v>3128717C01A</v>
          </cell>
          <cell r="B263" t="str">
            <v>MOUNTING HEAD RE</v>
          </cell>
          <cell r="C263" t="str">
            <v>DBPD01</v>
          </cell>
          <cell r="D263">
            <v>4565</v>
          </cell>
          <cell r="E263">
            <v>0</v>
          </cell>
          <cell r="F263">
            <v>1026</v>
          </cell>
          <cell r="G263">
            <v>0</v>
          </cell>
          <cell r="H263">
            <v>3539</v>
          </cell>
          <cell r="I263">
            <v>0.06</v>
          </cell>
        </row>
        <row r="264">
          <cell r="A264" t="str">
            <v>3128782C01B</v>
          </cell>
          <cell r="B264" t="str">
            <v>PRELOAD ARM,RIGH</v>
          </cell>
          <cell r="C264" t="str">
            <v>DBPD01</v>
          </cell>
          <cell r="D264">
            <v>0</v>
          </cell>
          <cell r="E264">
            <v>0</v>
          </cell>
          <cell r="F264">
            <v>-1298</v>
          </cell>
          <cell r="G264">
            <v>5030</v>
          </cell>
          <cell r="H264">
            <v>3732</v>
          </cell>
          <cell r="I264">
            <v>8.4400000000000003E-2</v>
          </cell>
        </row>
        <row r="265">
          <cell r="A265" t="str">
            <v>3128785C02C</v>
          </cell>
          <cell r="B265" t="str">
            <v>DECK,6PC,UPPER R DBPD01</v>
          </cell>
          <cell r="C265" t="str">
            <v>DBPD01</v>
          </cell>
          <cell r="D265">
            <v>1536</v>
          </cell>
          <cell r="E265">
            <v>0</v>
          </cell>
          <cell r="F265">
            <v>0</v>
          </cell>
          <cell r="G265">
            <v>531</v>
          </cell>
          <cell r="H265">
            <v>2067</v>
          </cell>
          <cell r="I265">
            <v>0.13500000000000001</v>
          </cell>
        </row>
        <row r="266">
          <cell r="A266" t="str">
            <v>3133523C01A</v>
          </cell>
          <cell r="B266" t="str">
            <v>DECK 6PC SIDE LE</v>
          </cell>
          <cell r="C266" t="str">
            <v>DBPD01</v>
          </cell>
          <cell r="D266">
            <v>4061</v>
          </cell>
          <cell r="E266">
            <v>0</v>
          </cell>
          <cell r="F266">
            <v>-1969</v>
          </cell>
          <cell r="G266">
            <v>899</v>
          </cell>
          <cell r="H266">
            <v>2991</v>
          </cell>
          <cell r="I266">
            <v>0.1237</v>
          </cell>
        </row>
        <row r="267">
          <cell r="A267" t="str">
            <v>3133524C01A</v>
          </cell>
          <cell r="B267" t="str">
            <v>DECK 6PC SIDE RI</v>
          </cell>
          <cell r="C267" t="str">
            <v>DBPD01</v>
          </cell>
          <cell r="D267">
            <v>3307</v>
          </cell>
          <cell r="E267">
            <v>0</v>
          </cell>
          <cell r="F267">
            <v>-2994</v>
          </cell>
          <cell r="G267">
            <v>3230</v>
          </cell>
          <cell r="H267">
            <v>3543</v>
          </cell>
          <cell r="I267">
            <v>0.1125</v>
          </cell>
        </row>
        <row r="268">
          <cell r="A268" t="str">
            <v>566184931CG02</v>
          </cell>
          <cell r="B268" t="str">
            <v>COVER MIRROR-CAS</v>
          </cell>
          <cell r="C268" t="str">
            <v>DBPD01</v>
          </cell>
          <cell r="D268">
            <v>342</v>
          </cell>
          <cell r="E268">
            <v>0</v>
          </cell>
          <cell r="F268">
            <v>-342</v>
          </cell>
          <cell r="G268">
            <v>882</v>
          </cell>
          <cell r="H268">
            <v>882</v>
          </cell>
          <cell r="I268">
            <v>0.42</v>
          </cell>
        </row>
        <row r="269">
          <cell r="A269" t="str">
            <v>566187431CG02</v>
          </cell>
          <cell r="B269" t="str">
            <v>NORMAL COVER-CAS</v>
          </cell>
          <cell r="C269" t="str">
            <v>DBPD01</v>
          </cell>
          <cell r="D269">
            <v>540</v>
          </cell>
          <cell r="E269">
            <v>0</v>
          </cell>
          <cell r="F269">
            <v>-940</v>
          </cell>
          <cell r="G269">
            <v>665</v>
          </cell>
          <cell r="H269">
            <v>265</v>
          </cell>
          <cell r="I269">
            <v>0.42</v>
          </cell>
        </row>
        <row r="270">
          <cell r="A270" t="str">
            <v>600-2102-B02C</v>
          </cell>
          <cell r="B270" t="str">
            <v>SPINDLE R200N-WI</v>
          </cell>
          <cell r="C270" t="str">
            <v>DBPD01</v>
          </cell>
          <cell r="D270">
            <v>672</v>
          </cell>
          <cell r="E270">
            <v>0</v>
          </cell>
          <cell r="F270">
            <v>-48585</v>
          </cell>
          <cell r="G270">
            <v>48101</v>
          </cell>
          <cell r="H270">
            <v>188</v>
          </cell>
          <cell r="I270">
            <v>0.56999999999999995</v>
          </cell>
        </row>
        <row r="271">
          <cell r="A271" t="str">
            <v>700-13106-01CA0</v>
          </cell>
          <cell r="B271" t="str">
            <v>ENCLOSURE UPPER</v>
          </cell>
          <cell r="C271" t="str">
            <v>DBPD01</v>
          </cell>
          <cell r="D271">
            <v>4788</v>
          </cell>
          <cell r="E271">
            <v>0</v>
          </cell>
          <cell r="F271">
            <v>-20255</v>
          </cell>
          <cell r="G271">
            <v>16782</v>
          </cell>
          <cell r="H271">
            <v>1315</v>
          </cell>
          <cell r="I271">
            <v>1.64</v>
          </cell>
        </row>
        <row r="272">
          <cell r="A272" t="str">
            <v>700-13108-01CA0</v>
          </cell>
          <cell r="B272" t="str">
            <v>ENCLOSURE LOWER</v>
          </cell>
          <cell r="C272" t="str">
            <v>DBPD01</v>
          </cell>
          <cell r="D272">
            <v>1818</v>
          </cell>
          <cell r="E272">
            <v>0</v>
          </cell>
          <cell r="F272">
            <v>-21488</v>
          </cell>
          <cell r="G272">
            <v>19678</v>
          </cell>
          <cell r="H272">
            <v>8</v>
          </cell>
          <cell r="I272">
            <v>1.27</v>
          </cell>
        </row>
        <row r="273">
          <cell r="A273" t="str">
            <v>566187431CG02</v>
          </cell>
          <cell r="B273" t="str">
            <v>NORMAL COVER-CAS IMTS</v>
          </cell>
          <cell r="C273" t="str">
            <v>IMTS</v>
          </cell>
          <cell r="D273">
            <v>0</v>
          </cell>
          <cell r="E273">
            <v>0</v>
          </cell>
          <cell r="F273">
            <v>400</v>
          </cell>
          <cell r="G273">
            <v>0</v>
          </cell>
          <cell r="H273">
            <v>400</v>
          </cell>
          <cell r="I273">
            <v>0.42</v>
          </cell>
        </row>
        <row r="274">
          <cell r="A274" t="str">
            <v>280168002BOG</v>
          </cell>
          <cell r="B274" t="str">
            <v>BODY             MXMRB</v>
          </cell>
          <cell r="C274" t="str">
            <v>MXMRB</v>
          </cell>
          <cell r="D274">
            <v>3</v>
          </cell>
          <cell r="E274">
            <v>0</v>
          </cell>
          <cell r="F274">
            <v>0</v>
          </cell>
          <cell r="G274">
            <v>0</v>
          </cell>
          <cell r="H274">
            <v>-3</v>
          </cell>
          <cell r="I274">
            <v>19.46</v>
          </cell>
        </row>
        <row r="275">
          <cell r="A275" t="str">
            <v>100100111-000</v>
          </cell>
          <cell r="B275" t="str">
            <v>U5 BASE - FG     MXMRB1</v>
          </cell>
          <cell r="C275" t="str">
            <v>MXMRB1</v>
          </cell>
          <cell r="D275">
            <v>0</v>
          </cell>
          <cell r="E275">
            <v>0</v>
          </cell>
          <cell r="F275">
            <v>50</v>
          </cell>
          <cell r="G275">
            <v>0</v>
          </cell>
          <cell r="H275">
            <v>50</v>
          </cell>
          <cell r="I275">
            <v>1.4454</v>
          </cell>
        </row>
        <row r="276">
          <cell r="A276" t="str">
            <v>100100111-600</v>
          </cell>
          <cell r="B276" t="str">
            <v>U5 BASE- RAW CAS</v>
          </cell>
          <cell r="C276" t="str">
            <v>MXMRB1</v>
          </cell>
          <cell r="D276">
            <v>0</v>
          </cell>
          <cell r="E276">
            <v>0</v>
          </cell>
          <cell r="F276">
            <v>-1180</v>
          </cell>
          <cell r="G276">
            <v>1180</v>
          </cell>
          <cell r="H276">
            <v>0</v>
          </cell>
          <cell r="I276">
            <v>1.4454</v>
          </cell>
        </row>
        <row r="277">
          <cell r="A277" t="str">
            <v>3116534C03E</v>
          </cell>
          <cell r="B277" t="str">
            <v>BASEPLATE 15"" FG</v>
          </cell>
          <cell r="C277" t="str">
            <v>MXMRB1</v>
          </cell>
          <cell r="D277">
            <v>0</v>
          </cell>
          <cell r="E277">
            <v>0</v>
          </cell>
          <cell r="F277">
            <v>-27</v>
          </cell>
          <cell r="G277">
            <v>27</v>
          </cell>
          <cell r="H277">
            <v>0</v>
          </cell>
          <cell r="I277">
            <v>3.2338</v>
          </cell>
        </row>
        <row r="278">
          <cell r="A278" t="str">
            <v>3127977C03F</v>
          </cell>
          <cell r="B278" t="str">
            <v>DECK 6PC,UPPER F</v>
          </cell>
          <cell r="C278" t="str">
            <v>MXMRB1</v>
          </cell>
          <cell r="D278">
            <v>4</v>
          </cell>
          <cell r="E278">
            <v>0</v>
          </cell>
          <cell r="F278">
            <v>0</v>
          </cell>
          <cell r="G278">
            <v>0</v>
          </cell>
          <cell r="H278">
            <v>-4</v>
          </cell>
          <cell r="I278">
            <v>0.13500000000000001</v>
          </cell>
        </row>
        <row r="279">
          <cell r="A279" t="str">
            <v>3127983C03F</v>
          </cell>
          <cell r="B279" t="str">
            <v>SIGNAL CONNECTOR</v>
          </cell>
          <cell r="C279" t="str">
            <v>MXMRB1</v>
          </cell>
          <cell r="D279">
            <v>0</v>
          </cell>
          <cell r="E279">
            <v>0</v>
          </cell>
          <cell r="F279">
            <v>492</v>
          </cell>
          <cell r="G279">
            <v>0</v>
          </cell>
          <cell r="H279">
            <v>492</v>
          </cell>
          <cell r="I279">
            <v>5.62E-2</v>
          </cell>
        </row>
        <row r="280">
          <cell r="A280" t="str">
            <v>3128871C01A</v>
          </cell>
          <cell r="B280" t="str">
            <v>CAM SUPPORT,RIGH</v>
          </cell>
          <cell r="C280" t="str">
            <v>MXMRB1</v>
          </cell>
          <cell r="D280">
            <v>631</v>
          </cell>
          <cell r="E280">
            <v>0</v>
          </cell>
          <cell r="F280">
            <v>629</v>
          </cell>
          <cell r="G280">
            <v>0</v>
          </cell>
          <cell r="H280">
            <v>2</v>
          </cell>
          <cell r="I280">
            <v>0.66</v>
          </cell>
        </row>
        <row r="281">
          <cell r="A281" t="str">
            <v>3128872C02B</v>
          </cell>
          <cell r="B281" t="str">
            <v>CAM SUPPORT LEFT</v>
          </cell>
          <cell r="C281" t="str">
            <v>MXMRB1</v>
          </cell>
          <cell r="D281">
            <v>111</v>
          </cell>
          <cell r="E281">
            <v>0</v>
          </cell>
          <cell r="F281">
            <v>111</v>
          </cell>
          <cell r="G281">
            <v>0</v>
          </cell>
          <cell r="H281">
            <v>0</v>
          </cell>
          <cell r="I281">
            <v>0.65239999999999998</v>
          </cell>
        </row>
        <row r="282">
          <cell r="A282" t="str">
            <v>566184931-G02</v>
          </cell>
          <cell r="B282" t="str">
            <v>COVER MIRROR-FG</v>
          </cell>
          <cell r="C282" t="str">
            <v>MXMRB1</v>
          </cell>
          <cell r="D282">
            <v>0</v>
          </cell>
          <cell r="E282">
            <v>0</v>
          </cell>
          <cell r="F282">
            <v>8</v>
          </cell>
          <cell r="G282">
            <v>0</v>
          </cell>
          <cell r="H282">
            <v>-8</v>
          </cell>
          <cell r="I282">
            <v>0.42</v>
          </cell>
        </row>
        <row r="283">
          <cell r="A283" t="str">
            <v>566184931CG02</v>
          </cell>
          <cell r="B283" t="str">
            <v>COVER MIRROR-CAS</v>
          </cell>
          <cell r="C283" t="str">
            <v>MXMRB1</v>
          </cell>
          <cell r="D283">
            <v>8</v>
          </cell>
          <cell r="E283">
            <v>0</v>
          </cell>
          <cell r="F283">
            <v>-5520</v>
          </cell>
          <cell r="G283">
            <v>5520</v>
          </cell>
          <cell r="H283">
            <v>8</v>
          </cell>
          <cell r="I283">
            <v>0.42</v>
          </cell>
        </row>
        <row r="284">
          <cell r="A284" t="str">
            <v>566187431-G02</v>
          </cell>
          <cell r="B284" t="str">
            <v>NORMAL COVER-FG</v>
          </cell>
          <cell r="C284" t="str">
            <v>MXMRB1</v>
          </cell>
          <cell r="D284">
            <v>17</v>
          </cell>
          <cell r="E284">
            <v>0</v>
          </cell>
          <cell r="F284">
            <v>17</v>
          </cell>
          <cell r="G284">
            <v>0</v>
          </cell>
          <cell r="H284">
            <v>0</v>
          </cell>
          <cell r="I284">
            <v>0.42</v>
          </cell>
        </row>
        <row r="285">
          <cell r="A285" t="str">
            <v>566187431CG02</v>
          </cell>
          <cell r="B285" t="str">
            <v>NORMAL COVER-CAS</v>
          </cell>
          <cell r="C285" t="str">
            <v>MXMRB1</v>
          </cell>
          <cell r="D285">
            <v>0</v>
          </cell>
          <cell r="E285">
            <v>0</v>
          </cell>
          <cell r="F285">
            <v>-5637</v>
          </cell>
          <cell r="G285">
            <v>5637</v>
          </cell>
          <cell r="H285">
            <v>0</v>
          </cell>
          <cell r="I285">
            <v>0.42</v>
          </cell>
        </row>
        <row r="286">
          <cell r="A286" t="str">
            <v>600-2102-B02C</v>
          </cell>
          <cell r="B286" t="str">
            <v>SPINDLE R200N-WI</v>
          </cell>
          <cell r="C286" t="str">
            <v>MXMRB1</v>
          </cell>
          <cell r="D286">
            <v>0</v>
          </cell>
          <cell r="E286">
            <v>0</v>
          </cell>
          <cell r="F286">
            <v>-97</v>
          </cell>
          <cell r="G286">
            <v>1097</v>
          </cell>
          <cell r="H286">
            <v>1000</v>
          </cell>
          <cell r="I286">
            <v>0.56999999999999995</v>
          </cell>
        </row>
        <row r="287">
          <cell r="A287" t="str">
            <v>700-13106-01CA0</v>
          </cell>
          <cell r="B287" t="str">
            <v>ENCLOSURE UPPER</v>
          </cell>
          <cell r="C287" t="str">
            <v>MXMRB1</v>
          </cell>
          <cell r="D287">
            <v>188</v>
          </cell>
          <cell r="E287">
            <v>0</v>
          </cell>
          <cell r="F287">
            <v>-88</v>
          </cell>
          <cell r="G287">
            <v>0</v>
          </cell>
          <cell r="H287">
            <v>100</v>
          </cell>
          <cell r="I287">
            <v>1.64</v>
          </cell>
        </row>
        <row r="288">
          <cell r="A288" t="str">
            <v>700-13108-01CA0</v>
          </cell>
          <cell r="B288" t="str">
            <v>ENCLOSURE LOWER</v>
          </cell>
          <cell r="C288" t="str">
            <v>MXMRB1</v>
          </cell>
          <cell r="D288">
            <v>44</v>
          </cell>
          <cell r="E288">
            <v>0</v>
          </cell>
          <cell r="F288">
            <v>1572</v>
          </cell>
          <cell r="G288">
            <v>40</v>
          </cell>
          <cell r="H288">
            <v>1656</v>
          </cell>
          <cell r="I288">
            <v>1.27</v>
          </cell>
        </row>
        <row r="289">
          <cell r="A289" t="str">
            <v>SG60788-600</v>
          </cell>
          <cell r="B289" t="str">
            <v>ULTRA 6 BASE-CAS SBSEA</v>
          </cell>
          <cell r="C289" t="str">
            <v>SBSEA</v>
          </cell>
          <cell r="D289">
            <v>2206</v>
          </cell>
          <cell r="E289">
            <v>2164</v>
          </cell>
          <cell r="F289">
            <v>0</v>
          </cell>
          <cell r="G289">
            <v>0</v>
          </cell>
          <cell r="H289">
            <v>42</v>
          </cell>
          <cell r="I289">
            <v>1.2689999999999999</v>
          </cell>
        </row>
        <row r="290">
          <cell r="A290" t="str">
            <v>100100111-400</v>
          </cell>
          <cell r="B290" t="str">
            <v>U5 BASE -DEBURRI</v>
          </cell>
          <cell r="C290" t="str">
            <v>SBSEA</v>
          </cell>
          <cell r="D290">
            <v>22436</v>
          </cell>
          <cell r="E290">
            <v>0</v>
          </cell>
          <cell r="F290">
            <v>22436</v>
          </cell>
          <cell r="G290">
            <v>0</v>
          </cell>
          <cell r="H290">
            <v>0</v>
          </cell>
          <cell r="I290">
            <v>1.4454</v>
          </cell>
        </row>
        <row r="291">
          <cell r="A291" t="str">
            <v>100100111-600</v>
          </cell>
          <cell r="B291" t="str">
            <v>U5 BASE- RAW CAS</v>
          </cell>
          <cell r="C291" t="str">
            <v>SBSEA</v>
          </cell>
          <cell r="D291">
            <v>0</v>
          </cell>
          <cell r="E291">
            <v>120219</v>
          </cell>
          <cell r="F291">
            <v>117174</v>
          </cell>
          <cell r="G291">
            <v>0</v>
          </cell>
          <cell r="H291">
            <v>-3045</v>
          </cell>
          <cell r="I291">
            <v>1.4454</v>
          </cell>
        </row>
        <row r="292">
          <cell r="A292" t="str">
            <v>700-13106-01CA0</v>
          </cell>
          <cell r="B292" t="str">
            <v>ENCLOSURE UPPER</v>
          </cell>
          <cell r="C292" t="str">
            <v>SBSEA</v>
          </cell>
          <cell r="D292">
            <v>0</v>
          </cell>
          <cell r="E292">
            <v>0</v>
          </cell>
          <cell r="F292">
            <v>470</v>
          </cell>
          <cell r="G292">
            <v>0</v>
          </cell>
          <cell r="H292">
            <v>-470</v>
          </cell>
          <cell r="I292">
            <v>1.64</v>
          </cell>
        </row>
        <row r="293">
          <cell r="A293" t="str">
            <v>C6095-20070-600</v>
          </cell>
          <cell r="B293" t="str">
            <v>STORK MOTOR MOUN SCARM</v>
          </cell>
          <cell r="C293" t="str">
            <v>SCARM</v>
          </cell>
          <cell r="D293">
            <v>3690</v>
          </cell>
          <cell r="E293">
            <v>2102</v>
          </cell>
          <cell r="F293">
            <v>2604</v>
          </cell>
          <cell r="G293">
            <v>0</v>
          </cell>
          <cell r="H293">
            <v>4192</v>
          </cell>
          <cell r="I293">
            <v>0.59609999999999996</v>
          </cell>
        </row>
        <row r="294">
          <cell r="A294" t="str">
            <v>20002-C-200</v>
          </cell>
          <cell r="B294" t="str">
            <v>MOTOR HOLDER-MAC</v>
          </cell>
          <cell r="C294" t="str">
            <v>SCARM</v>
          </cell>
          <cell r="D294">
            <v>0</v>
          </cell>
          <cell r="E294">
            <v>0</v>
          </cell>
          <cell r="F294">
            <v>234</v>
          </cell>
          <cell r="G294">
            <v>0</v>
          </cell>
          <cell r="H294">
            <v>234</v>
          </cell>
          <cell r="I294">
            <v>0.71</v>
          </cell>
        </row>
        <row r="295">
          <cell r="A295" t="str">
            <v>20002-C-400</v>
          </cell>
          <cell r="B295" t="str">
            <v>MOTOR HOLDER-DEB</v>
          </cell>
          <cell r="C295" t="str">
            <v>SCARM</v>
          </cell>
          <cell r="D295">
            <v>0</v>
          </cell>
          <cell r="E295">
            <v>0</v>
          </cell>
          <cell r="F295">
            <v>1372</v>
          </cell>
          <cell r="G295">
            <v>0</v>
          </cell>
          <cell r="H295">
            <v>1372</v>
          </cell>
          <cell r="I295">
            <v>7.8600000000000003E-2</v>
          </cell>
        </row>
        <row r="296">
          <cell r="A296" t="str">
            <v>20002-C-600</v>
          </cell>
          <cell r="B296" t="str">
            <v>MOTOR HOLDER RAW</v>
          </cell>
          <cell r="C296" t="str">
            <v>SCARM</v>
          </cell>
          <cell r="D296">
            <v>1547</v>
          </cell>
          <cell r="E296">
            <v>2867</v>
          </cell>
          <cell r="F296">
            <v>2799</v>
          </cell>
          <cell r="G296">
            <v>0</v>
          </cell>
          <cell r="H296">
            <v>1479</v>
          </cell>
          <cell r="I296">
            <v>7.8600000000000003E-2</v>
          </cell>
        </row>
        <row r="297">
          <cell r="A297" t="str">
            <v>20008-C-200</v>
          </cell>
          <cell r="B297" t="str">
            <v>ADJUSTING ARM-MA</v>
          </cell>
          <cell r="C297" t="str">
            <v>SCARM</v>
          </cell>
          <cell r="D297">
            <v>0</v>
          </cell>
          <cell r="E297">
            <v>0</v>
          </cell>
          <cell r="F297">
            <v>600</v>
          </cell>
          <cell r="G297">
            <v>0</v>
          </cell>
          <cell r="H297">
            <v>600</v>
          </cell>
          <cell r="I297">
            <v>0.16</v>
          </cell>
        </row>
        <row r="298">
          <cell r="A298" t="str">
            <v>20008-C-600</v>
          </cell>
          <cell r="B298" t="str">
            <v>ADJUSTING ARM-CA</v>
          </cell>
          <cell r="C298" t="str">
            <v>SCARM</v>
          </cell>
          <cell r="D298">
            <v>6030</v>
          </cell>
          <cell r="E298">
            <v>1356</v>
          </cell>
          <cell r="F298">
            <v>0</v>
          </cell>
          <cell r="G298">
            <v>0</v>
          </cell>
          <cell r="H298">
            <v>4674</v>
          </cell>
          <cell r="I298">
            <v>0.1575</v>
          </cell>
        </row>
        <row r="299">
          <cell r="A299" t="str">
            <v>3116534C03E</v>
          </cell>
          <cell r="B299" t="str">
            <v>BASEPLATE 15"" FG</v>
          </cell>
          <cell r="C299" t="str">
            <v>SCARM</v>
          </cell>
          <cell r="D299">
            <v>1798</v>
          </cell>
          <cell r="E299">
            <v>0</v>
          </cell>
          <cell r="F299">
            <v>-483</v>
          </cell>
          <cell r="G299">
            <v>0</v>
          </cell>
          <cell r="H299">
            <v>1315</v>
          </cell>
          <cell r="I299">
            <v>3.2338</v>
          </cell>
        </row>
        <row r="300">
          <cell r="A300" t="str">
            <v>3116538C01C</v>
          </cell>
          <cell r="B300" t="str">
            <v>CAM SUPPORT LEFT</v>
          </cell>
          <cell r="C300" t="str">
            <v>SCARM</v>
          </cell>
          <cell r="D300">
            <v>7474</v>
          </cell>
          <cell r="E300">
            <v>0</v>
          </cell>
          <cell r="F300">
            <v>438</v>
          </cell>
          <cell r="G300">
            <v>0</v>
          </cell>
          <cell r="H300">
            <v>7036</v>
          </cell>
          <cell r="I300">
            <v>0.78739999999999999</v>
          </cell>
        </row>
        <row r="301">
          <cell r="A301" t="str">
            <v>3116539C01B</v>
          </cell>
          <cell r="B301" t="str">
            <v>CAM SUPPORT RIGH</v>
          </cell>
          <cell r="C301" t="str">
            <v>SCARM</v>
          </cell>
          <cell r="D301">
            <v>6880</v>
          </cell>
          <cell r="E301">
            <v>0</v>
          </cell>
          <cell r="F301">
            <v>849</v>
          </cell>
          <cell r="G301">
            <v>0</v>
          </cell>
          <cell r="H301">
            <v>6031</v>
          </cell>
          <cell r="I301">
            <v>0.78739999999999999</v>
          </cell>
        </row>
        <row r="302">
          <cell r="A302" t="str">
            <v>3127881C03G</v>
          </cell>
          <cell r="B302" t="str">
            <v>BASE LOADER-FG</v>
          </cell>
          <cell r="C302" t="str">
            <v>SCARM</v>
          </cell>
          <cell r="D302">
            <v>0</v>
          </cell>
          <cell r="E302">
            <v>0</v>
          </cell>
          <cell r="F302">
            <v>2005</v>
          </cell>
          <cell r="G302">
            <v>0</v>
          </cell>
          <cell r="H302">
            <v>2005</v>
          </cell>
          <cell r="I302">
            <v>13.13</v>
          </cell>
        </row>
        <row r="303">
          <cell r="A303" t="str">
            <v>3127983C03F</v>
          </cell>
          <cell r="B303" t="str">
            <v>SIGNAL CONNECTOR</v>
          </cell>
          <cell r="C303" t="str">
            <v>SCARM</v>
          </cell>
          <cell r="D303">
            <v>245</v>
          </cell>
          <cell r="E303">
            <v>0</v>
          </cell>
          <cell r="F303">
            <v>3032</v>
          </cell>
          <cell r="G303">
            <v>0</v>
          </cell>
          <cell r="H303">
            <v>3277</v>
          </cell>
          <cell r="I303">
            <v>5.62E-2</v>
          </cell>
        </row>
        <row r="304">
          <cell r="A304" t="str">
            <v>3128273M07H</v>
          </cell>
          <cell r="B304" t="str">
            <v>HEADFRAME A-M/C</v>
          </cell>
          <cell r="C304" t="str">
            <v>SCARM</v>
          </cell>
          <cell r="D304">
            <v>0</v>
          </cell>
          <cell r="E304">
            <v>0</v>
          </cell>
          <cell r="F304">
            <v>25</v>
          </cell>
          <cell r="G304">
            <v>0</v>
          </cell>
          <cell r="H304">
            <v>25</v>
          </cell>
          <cell r="I304">
            <v>5.4</v>
          </cell>
        </row>
        <row r="305">
          <cell r="A305" t="str">
            <v>3128871C01A</v>
          </cell>
          <cell r="B305" t="str">
            <v>CAM SUPPORT,RIGH</v>
          </cell>
          <cell r="C305" t="str">
            <v>SCARM</v>
          </cell>
          <cell r="D305">
            <v>0</v>
          </cell>
          <cell r="E305">
            <v>0</v>
          </cell>
          <cell r="F305">
            <v>443</v>
          </cell>
          <cell r="G305">
            <v>0</v>
          </cell>
          <cell r="H305">
            <v>443</v>
          </cell>
          <cell r="I305">
            <v>0.66</v>
          </cell>
        </row>
        <row r="306">
          <cell r="A306" t="str">
            <v>3128871C02B</v>
          </cell>
          <cell r="B306" t="str">
            <v>CAM SUPPORT RIGH</v>
          </cell>
          <cell r="C306" t="str">
            <v>SCARM</v>
          </cell>
          <cell r="D306">
            <v>2186</v>
          </cell>
          <cell r="E306">
            <v>0</v>
          </cell>
          <cell r="F306">
            <v>567</v>
          </cell>
          <cell r="G306">
            <v>0</v>
          </cell>
          <cell r="H306">
            <v>1619</v>
          </cell>
          <cell r="I306">
            <v>0.66359999999999997</v>
          </cell>
        </row>
        <row r="307">
          <cell r="A307" t="str">
            <v>3128872C02B</v>
          </cell>
          <cell r="B307" t="str">
            <v>CAM SUPPORT LEFT SCARM</v>
          </cell>
          <cell r="C307" t="str">
            <v>SCARM</v>
          </cell>
          <cell r="D307">
            <v>2330</v>
          </cell>
          <cell r="E307">
            <v>0</v>
          </cell>
          <cell r="F307">
            <v>1293</v>
          </cell>
          <cell r="G307">
            <v>0</v>
          </cell>
          <cell r="H307">
            <v>1037</v>
          </cell>
          <cell r="I307">
            <v>0.65239999999999998</v>
          </cell>
        </row>
        <row r="308">
          <cell r="A308" t="str">
            <v>40041-C-600</v>
          </cell>
          <cell r="B308" t="str">
            <v>CAM LEVER-RAW CA</v>
          </cell>
          <cell r="C308" t="str">
            <v>SCARM</v>
          </cell>
          <cell r="D308">
            <v>4333</v>
          </cell>
          <cell r="E308">
            <v>1926</v>
          </cell>
          <cell r="F308">
            <v>0</v>
          </cell>
          <cell r="G308">
            <v>0</v>
          </cell>
          <cell r="H308">
            <v>2407</v>
          </cell>
          <cell r="I308">
            <v>6.7500000000000004E-2</v>
          </cell>
        </row>
        <row r="309">
          <cell r="A309" t="str">
            <v>40181-C-600</v>
          </cell>
          <cell r="B309" t="str">
            <v>CAM LEVER ROAD R</v>
          </cell>
          <cell r="C309" t="str">
            <v>SCARM</v>
          </cell>
          <cell r="D309">
            <v>5151</v>
          </cell>
          <cell r="E309">
            <v>1351</v>
          </cell>
          <cell r="F309">
            <v>0</v>
          </cell>
          <cell r="G309">
            <v>0</v>
          </cell>
          <cell r="H309">
            <v>3800</v>
          </cell>
          <cell r="I309">
            <v>6.7500000000000004E-2</v>
          </cell>
        </row>
        <row r="310">
          <cell r="A310" t="str">
            <v>600-2102-B02C</v>
          </cell>
          <cell r="B310" t="str">
            <v>SPINDLE R200N-WI</v>
          </cell>
          <cell r="C310" t="str">
            <v>SCARM</v>
          </cell>
          <cell r="D310">
            <v>0</v>
          </cell>
          <cell r="E310">
            <v>0</v>
          </cell>
          <cell r="F310">
            <v>14685</v>
          </cell>
          <cell r="G310">
            <v>0</v>
          </cell>
          <cell r="H310">
            <v>14685</v>
          </cell>
          <cell r="I310">
            <v>0.56999999999999995</v>
          </cell>
        </row>
        <row r="311">
          <cell r="A311" t="str">
            <v>700-13106-01CA0</v>
          </cell>
          <cell r="B311" t="str">
            <v>ENCLOSURE UPPER</v>
          </cell>
          <cell r="C311" t="str">
            <v>SCARM</v>
          </cell>
          <cell r="D311">
            <v>3912</v>
          </cell>
          <cell r="E311">
            <v>0</v>
          </cell>
          <cell r="F311">
            <v>6550</v>
          </cell>
          <cell r="G311">
            <v>0</v>
          </cell>
          <cell r="H311">
            <v>10462</v>
          </cell>
          <cell r="I311">
            <v>1.64</v>
          </cell>
        </row>
        <row r="312">
          <cell r="A312" t="str">
            <v>700-13108-01CA0</v>
          </cell>
          <cell r="B312" t="str">
            <v>ENCLOSURE LOWER</v>
          </cell>
          <cell r="C312" t="str">
            <v>SCARM</v>
          </cell>
          <cell r="D312">
            <v>257</v>
          </cell>
          <cell r="E312">
            <v>0</v>
          </cell>
          <cell r="F312">
            <v>7858</v>
          </cell>
          <cell r="G312">
            <v>0</v>
          </cell>
          <cell r="H312">
            <v>8115</v>
          </cell>
          <cell r="I312">
            <v>1.27</v>
          </cell>
        </row>
        <row r="313">
          <cell r="A313" t="str">
            <v>C6095-20070-200</v>
          </cell>
          <cell r="B313" t="str">
            <v>STORK MOUNT MOTO SCDWZ</v>
          </cell>
          <cell r="C313" t="str">
            <v>SCDWZ</v>
          </cell>
          <cell r="D313">
            <v>1</v>
          </cell>
          <cell r="E313">
            <v>2872</v>
          </cell>
          <cell r="F313">
            <v>3272</v>
          </cell>
          <cell r="G313">
            <v>0</v>
          </cell>
          <cell r="H313">
            <v>401</v>
          </cell>
          <cell r="I313">
            <v>0.6</v>
          </cell>
        </row>
        <row r="314">
          <cell r="A314" t="str">
            <v>3116531M01A</v>
          </cell>
          <cell r="B314" t="str">
            <v>MOUNT,SKEW ACTUA</v>
          </cell>
          <cell r="C314" t="str">
            <v>SCDWZ</v>
          </cell>
          <cell r="D314">
            <v>0</v>
          </cell>
          <cell r="E314">
            <v>0</v>
          </cell>
          <cell r="F314">
            <v>201</v>
          </cell>
          <cell r="G314">
            <v>0</v>
          </cell>
          <cell r="H314">
            <v>201</v>
          </cell>
          <cell r="I314">
            <v>0.74</v>
          </cell>
        </row>
        <row r="315">
          <cell r="A315" t="str">
            <v>3116532M01A</v>
          </cell>
          <cell r="B315" t="str">
            <v>MOUNT,ACTUATOR F</v>
          </cell>
          <cell r="C315" t="str">
            <v>SCDWZ</v>
          </cell>
          <cell r="D315">
            <v>0</v>
          </cell>
          <cell r="E315">
            <v>0</v>
          </cell>
          <cell r="F315">
            <v>20</v>
          </cell>
          <cell r="G315">
            <v>0</v>
          </cell>
          <cell r="H315">
            <v>20</v>
          </cell>
          <cell r="I315">
            <v>0.48</v>
          </cell>
        </row>
        <row r="316">
          <cell r="A316" t="str">
            <v>3116534M03E</v>
          </cell>
          <cell r="B316" t="str">
            <v>BASEPLATE 15""-MC</v>
          </cell>
          <cell r="C316" t="str">
            <v>SCDWZ</v>
          </cell>
          <cell r="D316">
            <v>0</v>
          </cell>
          <cell r="E316">
            <v>0</v>
          </cell>
          <cell r="F316">
            <v>231</v>
          </cell>
          <cell r="G316">
            <v>0</v>
          </cell>
          <cell r="H316">
            <v>231</v>
          </cell>
          <cell r="I316">
            <v>3.23</v>
          </cell>
        </row>
        <row r="317">
          <cell r="A317" t="str">
            <v>3116539M01B</v>
          </cell>
          <cell r="B317" t="str">
            <v>CAM SUPPORT RIGH</v>
          </cell>
          <cell r="C317" t="str">
            <v>SCDWZ</v>
          </cell>
          <cell r="D317">
            <v>0</v>
          </cell>
          <cell r="E317">
            <v>0</v>
          </cell>
          <cell r="F317">
            <v>2</v>
          </cell>
          <cell r="G317">
            <v>0</v>
          </cell>
          <cell r="H317">
            <v>-2</v>
          </cell>
          <cell r="I317">
            <v>0.79</v>
          </cell>
        </row>
        <row r="318">
          <cell r="A318" t="str">
            <v>3116540M08H</v>
          </cell>
          <cell r="B318" t="str">
            <v>FRAME,HEAD ACTUA</v>
          </cell>
          <cell r="C318" t="str">
            <v>SCDWZ</v>
          </cell>
          <cell r="D318">
            <v>0</v>
          </cell>
          <cell r="E318">
            <v>0</v>
          </cell>
          <cell r="F318">
            <v>1</v>
          </cell>
          <cell r="G318">
            <v>0</v>
          </cell>
          <cell r="H318">
            <v>1</v>
          </cell>
          <cell r="I318">
            <v>2.15</v>
          </cell>
        </row>
        <row r="319">
          <cell r="A319" t="str">
            <v>3116616M02D</v>
          </cell>
          <cell r="B319" t="str">
            <v>CARRIAGE OUTER M</v>
          </cell>
          <cell r="C319" t="str">
            <v>SCDWZ</v>
          </cell>
          <cell r="D319">
            <v>80</v>
          </cell>
          <cell r="E319">
            <v>0</v>
          </cell>
          <cell r="F319">
            <v>166</v>
          </cell>
          <cell r="G319">
            <v>0</v>
          </cell>
          <cell r="H319">
            <v>246</v>
          </cell>
          <cell r="I319">
            <v>1.78</v>
          </cell>
        </row>
        <row r="320">
          <cell r="A320" t="str">
            <v>40041-C-200</v>
          </cell>
          <cell r="B320" t="str">
            <v>CAM LEVER-MACHIN</v>
          </cell>
          <cell r="C320" t="str">
            <v>SCDWZ</v>
          </cell>
          <cell r="D320">
            <v>832</v>
          </cell>
          <cell r="E320">
            <v>3769</v>
          </cell>
          <cell r="F320">
            <v>2727</v>
          </cell>
          <cell r="G320">
            <v>0</v>
          </cell>
          <cell r="H320">
            <v>-210</v>
          </cell>
          <cell r="I320">
            <v>7.0000000000000007E-2</v>
          </cell>
        </row>
        <row r="321">
          <cell r="A321" t="str">
            <v>3116538C01C</v>
          </cell>
          <cell r="B321" t="str">
            <v>CAM SUPPORT LEFT</v>
          </cell>
        </row>
        <row r="322">
          <cell r="A322" t="str">
            <v>3128463S01B</v>
          </cell>
          <cell r="B322" t="str">
            <v>DETENT PLATE-CAS</v>
          </cell>
          <cell r="C322" t="str">
            <v>SCMPEC</v>
          </cell>
          <cell r="D322">
            <v>1615</v>
          </cell>
          <cell r="E322">
            <v>0</v>
          </cell>
          <cell r="F322">
            <v>0</v>
          </cell>
          <cell r="G322">
            <v>0</v>
          </cell>
          <cell r="H322">
            <v>1615</v>
          </cell>
          <cell r="I322">
            <v>0.24</v>
          </cell>
        </row>
        <row r="323">
          <cell r="A323" t="str">
            <v>C6095-20070-200</v>
          </cell>
          <cell r="B323" t="str">
            <v>STORK MOUNT MOTO SCPD01</v>
          </cell>
          <cell r="C323" t="str">
            <v>SCPD01</v>
          </cell>
          <cell r="D323">
            <v>0</v>
          </cell>
          <cell r="E323">
            <v>0</v>
          </cell>
          <cell r="F323">
            <v>200</v>
          </cell>
          <cell r="G323">
            <v>0</v>
          </cell>
          <cell r="H323">
            <v>-200</v>
          </cell>
          <cell r="I323">
            <v>0.6</v>
          </cell>
        </row>
        <row r="324">
          <cell r="A324" t="str">
            <v>100100111-600</v>
          </cell>
          <cell r="B324" t="str">
            <v>U5 BASE- RAW CAS</v>
          </cell>
          <cell r="C324" t="str">
            <v>SCPD01</v>
          </cell>
          <cell r="D324">
            <v>2800</v>
          </cell>
          <cell r="E324">
            <v>0</v>
          </cell>
          <cell r="F324">
            <v>0</v>
          </cell>
          <cell r="G324">
            <v>0</v>
          </cell>
          <cell r="H324">
            <v>2800</v>
          </cell>
          <cell r="I324">
            <v>1.4454</v>
          </cell>
        </row>
        <row r="325">
          <cell r="A325" t="str">
            <v>279930003C0L</v>
          </cell>
          <cell r="B325" t="str">
            <v>BODY (FG)</v>
          </cell>
          <cell r="C325" t="str">
            <v>SCPD01</v>
          </cell>
          <cell r="D325">
            <v>0</v>
          </cell>
          <cell r="E325">
            <v>0</v>
          </cell>
          <cell r="F325">
            <v>416</v>
          </cell>
          <cell r="G325">
            <v>0</v>
          </cell>
          <cell r="H325">
            <v>-416</v>
          </cell>
          <cell r="I325">
            <v>7.5</v>
          </cell>
        </row>
        <row r="326">
          <cell r="A326" t="str">
            <v>3116514C01A</v>
          </cell>
          <cell r="B326" t="str">
            <v>FRAME,GEARBOX,CA</v>
          </cell>
          <cell r="C326" t="str">
            <v>SCPD01</v>
          </cell>
          <cell r="D326">
            <v>0</v>
          </cell>
          <cell r="E326">
            <v>0</v>
          </cell>
          <cell r="F326">
            <v>184</v>
          </cell>
          <cell r="G326">
            <v>0</v>
          </cell>
          <cell r="H326">
            <v>-184</v>
          </cell>
          <cell r="I326">
            <v>0.16309999999999999</v>
          </cell>
        </row>
        <row r="327">
          <cell r="A327" t="str">
            <v>3127881M03G</v>
          </cell>
          <cell r="B327" t="str">
            <v>BASE LOADER-MACH SCPD01</v>
          </cell>
          <cell r="C327" t="str">
            <v>SCPD01</v>
          </cell>
          <cell r="D327">
            <v>0</v>
          </cell>
          <cell r="E327">
            <v>0</v>
          </cell>
          <cell r="F327">
            <v>72</v>
          </cell>
          <cell r="G327">
            <v>0</v>
          </cell>
          <cell r="H327">
            <v>-72</v>
          </cell>
          <cell r="I327">
            <v>13.13</v>
          </cell>
        </row>
        <row r="328">
          <cell r="A328" t="str">
            <v>3127979C02C</v>
          </cell>
          <cell r="B328" t="str">
            <v>DECK,6PC,LOWER F</v>
          </cell>
          <cell r="C328" t="str">
            <v>SCPD01</v>
          </cell>
          <cell r="D328">
            <v>0</v>
          </cell>
          <cell r="E328">
            <v>0</v>
          </cell>
          <cell r="F328">
            <v>108</v>
          </cell>
          <cell r="G328">
            <v>0</v>
          </cell>
          <cell r="H328">
            <v>108</v>
          </cell>
          <cell r="I328">
            <v>0.1462</v>
          </cell>
        </row>
        <row r="329">
          <cell r="A329" t="str">
            <v>3127980C03D</v>
          </cell>
          <cell r="B329" t="str">
            <v>DECK,6PC,LOWER B</v>
          </cell>
          <cell r="C329" t="str">
            <v>SCPD01</v>
          </cell>
          <cell r="D329">
            <v>0</v>
          </cell>
          <cell r="E329">
            <v>0</v>
          </cell>
          <cell r="F329">
            <v>202</v>
          </cell>
          <cell r="G329">
            <v>0</v>
          </cell>
          <cell r="H329">
            <v>202</v>
          </cell>
          <cell r="I329">
            <v>0.1237</v>
          </cell>
        </row>
        <row r="330">
          <cell r="A330" t="str">
            <v>3128273M07H</v>
          </cell>
          <cell r="B330" t="str">
            <v>HEADFRAME A-M/C</v>
          </cell>
          <cell r="C330" t="str">
            <v>SCPD01</v>
          </cell>
          <cell r="D330">
            <v>0</v>
          </cell>
          <cell r="E330">
            <v>0</v>
          </cell>
          <cell r="F330">
            <v>50</v>
          </cell>
          <cell r="G330">
            <v>0</v>
          </cell>
          <cell r="H330">
            <v>-50</v>
          </cell>
          <cell r="I330">
            <v>5.4</v>
          </cell>
        </row>
        <row r="331">
          <cell r="A331" t="str">
            <v>3128717C01A</v>
          </cell>
          <cell r="B331" t="str">
            <v>MOUNTING HEAD RE</v>
          </cell>
          <cell r="C331" t="str">
            <v>SCPD01</v>
          </cell>
          <cell r="D331">
            <v>0</v>
          </cell>
          <cell r="E331">
            <v>0</v>
          </cell>
          <cell r="F331">
            <v>98</v>
          </cell>
          <cell r="G331">
            <v>0</v>
          </cell>
          <cell r="H331">
            <v>98</v>
          </cell>
          <cell r="I331">
            <v>0.06</v>
          </cell>
        </row>
        <row r="332">
          <cell r="A332" t="str">
            <v>40151-C-600</v>
          </cell>
          <cell r="B332" t="str">
            <v>MOUNT MOTOR-RAW</v>
          </cell>
          <cell r="C332" t="str">
            <v>SCPD01</v>
          </cell>
          <cell r="D332">
            <v>543</v>
          </cell>
          <cell r="E332">
            <v>0</v>
          </cell>
          <cell r="F332">
            <v>0</v>
          </cell>
          <cell r="G332">
            <v>0</v>
          </cell>
          <cell r="H332">
            <v>543</v>
          </cell>
          <cell r="I332">
            <v>1</v>
          </cell>
        </row>
        <row r="333">
          <cell r="A333" t="str">
            <v>700-13106-01CA0</v>
          </cell>
          <cell r="B333" t="str">
            <v>ENCLOSURE UPPER</v>
          </cell>
          <cell r="C333" t="str">
            <v>SCPD01</v>
          </cell>
          <cell r="D333">
            <v>9</v>
          </cell>
          <cell r="E333">
            <v>0</v>
          </cell>
          <cell r="F333">
            <v>267</v>
          </cell>
          <cell r="G333">
            <v>0</v>
          </cell>
          <cell r="H333">
            <v>276</v>
          </cell>
          <cell r="I333">
            <v>1.64</v>
          </cell>
        </row>
        <row r="334">
          <cell r="A334" t="str">
            <v>700-13108-01CA0</v>
          </cell>
          <cell r="B334" t="str">
            <v>ENCLOSURE LOWER</v>
          </cell>
          <cell r="C334" t="str">
            <v>SCPD01</v>
          </cell>
          <cell r="D334">
            <v>733</v>
          </cell>
          <cell r="E334">
            <v>0</v>
          </cell>
          <cell r="F334">
            <v>1000</v>
          </cell>
          <cell r="G334">
            <v>0</v>
          </cell>
          <cell r="H334">
            <v>-267</v>
          </cell>
          <cell r="I334">
            <v>1.27</v>
          </cell>
        </row>
        <row r="335">
          <cell r="A335" t="str">
            <v>C6095-20070-400</v>
          </cell>
          <cell r="B335" t="str">
            <v>STORK MOTOR MOUN SCPD02</v>
          </cell>
          <cell r="C335" t="str">
            <v>SCPD02</v>
          </cell>
          <cell r="D335">
            <v>1500</v>
          </cell>
          <cell r="E335">
            <v>0</v>
          </cell>
          <cell r="F335">
            <v>3252</v>
          </cell>
          <cell r="G335">
            <v>-1602</v>
          </cell>
          <cell r="H335">
            <v>-150</v>
          </cell>
          <cell r="I335">
            <v>0.59609999999999996</v>
          </cell>
        </row>
        <row r="336">
          <cell r="A336" t="str">
            <v>SG60788-400</v>
          </cell>
          <cell r="B336" t="str">
            <v>ULTRA 6 BASE-DEB</v>
          </cell>
          <cell r="C336" t="str">
            <v>SCPD02</v>
          </cell>
          <cell r="D336">
            <v>0</v>
          </cell>
          <cell r="E336">
            <v>0</v>
          </cell>
          <cell r="F336">
            <v>8414</v>
          </cell>
          <cell r="G336">
            <v>-2164</v>
          </cell>
          <cell r="H336">
            <v>-6250</v>
          </cell>
          <cell r="I336">
            <v>1.2689999999999999</v>
          </cell>
        </row>
        <row r="337">
          <cell r="A337" t="str">
            <v>SG60788-600</v>
          </cell>
          <cell r="B337" t="str">
            <v>ULTRA 6 BASE-CAS</v>
          </cell>
          <cell r="C337" t="str">
            <v>SCPD02</v>
          </cell>
          <cell r="D337">
            <v>0</v>
          </cell>
          <cell r="E337">
            <v>1095</v>
          </cell>
          <cell r="F337">
            <v>0</v>
          </cell>
          <cell r="G337">
            <v>1095</v>
          </cell>
          <cell r="H337">
            <v>0</v>
          </cell>
          <cell r="I337">
            <v>1.2689999999999999</v>
          </cell>
        </row>
        <row r="338">
          <cell r="A338" t="str">
            <v>100100111-400</v>
          </cell>
          <cell r="B338" t="str">
            <v>U5 BASE -DEBURRI</v>
          </cell>
          <cell r="C338" t="str">
            <v>SCPD02</v>
          </cell>
          <cell r="D338">
            <v>2400</v>
          </cell>
          <cell r="E338">
            <v>0</v>
          </cell>
          <cell r="F338">
            <v>123162</v>
          </cell>
          <cell r="G338">
            <v>-120219</v>
          </cell>
          <cell r="H338">
            <v>-543</v>
          </cell>
          <cell r="I338">
            <v>1.4454</v>
          </cell>
        </row>
        <row r="339">
          <cell r="A339" t="str">
            <v>20002-C-400</v>
          </cell>
          <cell r="B339" t="str">
            <v>MOTOR HOLDER-DEB</v>
          </cell>
          <cell r="C339" t="str">
            <v>SCPD02</v>
          </cell>
          <cell r="D339">
            <v>0</v>
          </cell>
          <cell r="E339">
            <v>0</v>
          </cell>
          <cell r="F339">
            <v>3245</v>
          </cell>
          <cell r="G339">
            <v>-2754</v>
          </cell>
          <cell r="H339">
            <v>-491</v>
          </cell>
          <cell r="I339">
            <v>7.8600000000000003E-2</v>
          </cell>
        </row>
        <row r="340">
          <cell r="A340" t="str">
            <v>20002-C-600</v>
          </cell>
          <cell r="B340" t="str">
            <v>MOTOR HOLDER RAW</v>
          </cell>
          <cell r="C340" t="str">
            <v>SCPD02</v>
          </cell>
          <cell r="D340">
            <v>0</v>
          </cell>
          <cell r="E340">
            <v>0</v>
          </cell>
          <cell r="F340">
            <v>29</v>
          </cell>
          <cell r="G340">
            <v>0</v>
          </cell>
          <cell r="H340">
            <v>29</v>
          </cell>
          <cell r="I340">
            <v>7.8600000000000003E-2</v>
          </cell>
        </row>
        <row r="341">
          <cell r="A341" t="str">
            <v>20008-C-400</v>
          </cell>
          <cell r="B341" t="str">
            <v>ADJUSTIN ARM-DEB</v>
          </cell>
          <cell r="C341" t="str">
            <v>SCPD02</v>
          </cell>
          <cell r="D341">
            <v>0</v>
          </cell>
          <cell r="E341">
            <v>0</v>
          </cell>
          <cell r="F341">
            <v>2079</v>
          </cell>
          <cell r="G341">
            <v>-1204</v>
          </cell>
          <cell r="H341">
            <v>-875</v>
          </cell>
          <cell r="I341">
            <v>0.1575</v>
          </cell>
        </row>
        <row r="342">
          <cell r="A342" t="str">
            <v>3103325C02A</v>
          </cell>
          <cell r="B342" t="str">
            <v>BRACKET,HEAD PRO</v>
          </cell>
          <cell r="C342" t="str">
            <v>SCPD02</v>
          </cell>
          <cell r="D342">
            <v>758</v>
          </cell>
          <cell r="E342">
            <v>0</v>
          </cell>
          <cell r="F342">
            <v>0</v>
          </cell>
          <cell r="G342">
            <v>0</v>
          </cell>
          <cell r="H342">
            <v>758</v>
          </cell>
          <cell r="I342">
            <v>0.05</v>
          </cell>
        </row>
        <row r="343">
          <cell r="A343" t="str">
            <v>3103325C04C</v>
          </cell>
          <cell r="B343" t="str">
            <v>BRACKET HEAD PRO</v>
          </cell>
          <cell r="C343" t="str">
            <v>SCPD02</v>
          </cell>
          <cell r="D343">
            <v>0</v>
          </cell>
          <cell r="E343">
            <v>0</v>
          </cell>
          <cell r="F343">
            <v>300</v>
          </cell>
          <cell r="G343">
            <v>0</v>
          </cell>
          <cell r="H343">
            <v>300</v>
          </cell>
          <cell r="I343">
            <v>5.0200000000000002E-2</v>
          </cell>
        </row>
        <row r="344">
          <cell r="A344" t="str">
            <v>3116514C01A</v>
          </cell>
          <cell r="B344" t="str">
            <v>FRAME,GEARBOX,CA</v>
          </cell>
          <cell r="C344" t="str">
            <v>SCPD02</v>
          </cell>
          <cell r="D344">
            <v>0</v>
          </cell>
          <cell r="E344">
            <v>0</v>
          </cell>
          <cell r="F344">
            <v>185</v>
          </cell>
          <cell r="G344">
            <v>0</v>
          </cell>
          <cell r="H344">
            <v>185</v>
          </cell>
          <cell r="I344">
            <v>0.16309999999999999</v>
          </cell>
        </row>
        <row r="345">
          <cell r="A345" t="str">
            <v>3116534C03E</v>
          </cell>
          <cell r="B345" t="str">
            <v>BASEPLATE 15"" FG</v>
          </cell>
          <cell r="C345" t="str">
            <v>SCPD02</v>
          </cell>
          <cell r="D345">
            <v>1080</v>
          </cell>
          <cell r="E345">
            <v>0</v>
          </cell>
          <cell r="F345">
            <v>-1152</v>
          </cell>
          <cell r="G345">
            <v>0</v>
          </cell>
          <cell r="H345">
            <v>-72</v>
          </cell>
          <cell r="I345">
            <v>3.2338</v>
          </cell>
        </row>
        <row r="346">
          <cell r="A346" t="str">
            <v>3116538C01C</v>
          </cell>
          <cell r="B346" t="str">
            <v>CAM SUPPORT LEFT</v>
          </cell>
          <cell r="C346" t="str">
            <v>SCPD02</v>
          </cell>
          <cell r="D346">
            <v>6705</v>
          </cell>
          <cell r="E346">
            <v>0</v>
          </cell>
          <cell r="F346">
            <v>1745</v>
          </cell>
          <cell r="G346">
            <v>0</v>
          </cell>
          <cell r="H346">
            <v>4960</v>
          </cell>
          <cell r="I346">
            <v>0.78739999999999999</v>
          </cell>
        </row>
        <row r="347">
          <cell r="A347" t="str">
            <v>3116539C01B</v>
          </cell>
          <cell r="B347" t="str">
            <v>CAM SUPPORT RIGH</v>
          </cell>
          <cell r="C347" t="str">
            <v>SCPD02</v>
          </cell>
          <cell r="D347">
            <v>2105</v>
          </cell>
          <cell r="E347">
            <v>0</v>
          </cell>
          <cell r="F347">
            <v>585</v>
          </cell>
          <cell r="G347">
            <v>0</v>
          </cell>
          <cell r="H347">
            <v>2690</v>
          </cell>
          <cell r="I347">
            <v>0.78739999999999999</v>
          </cell>
        </row>
        <row r="348">
          <cell r="A348" t="str">
            <v>3127881C03G</v>
          </cell>
          <cell r="B348" t="str">
            <v>BASE LOADER-FG</v>
          </cell>
          <cell r="C348" t="str">
            <v>SCPD02</v>
          </cell>
          <cell r="D348">
            <v>0</v>
          </cell>
          <cell r="E348">
            <v>0</v>
          </cell>
          <cell r="F348">
            <v>34</v>
          </cell>
          <cell r="G348">
            <v>0</v>
          </cell>
          <cell r="H348">
            <v>-34</v>
          </cell>
          <cell r="I348">
            <v>13.13</v>
          </cell>
        </row>
        <row r="349">
          <cell r="A349" t="str">
            <v>3127977C03F</v>
          </cell>
          <cell r="B349" t="str">
            <v>DECK 6PC,UPPER F</v>
          </cell>
          <cell r="C349" t="str">
            <v>SCPD02</v>
          </cell>
          <cell r="D349">
            <v>2212</v>
          </cell>
          <cell r="E349">
            <v>0</v>
          </cell>
          <cell r="F349">
            <v>0</v>
          </cell>
          <cell r="G349">
            <v>0</v>
          </cell>
          <cell r="H349">
            <v>2212</v>
          </cell>
          <cell r="I349">
            <v>0.13500000000000001</v>
          </cell>
        </row>
        <row r="350">
          <cell r="A350" t="str">
            <v>3127978C02D</v>
          </cell>
          <cell r="B350" t="str">
            <v>DECK,6PC,UPPER B</v>
          </cell>
          <cell r="C350" t="str">
            <v>SCPD02</v>
          </cell>
          <cell r="D350">
            <v>0</v>
          </cell>
          <cell r="E350">
            <v>0</v>
          </cell>
          <cell r="F350">
            <v>336</v>
          </cell>
          <cell r="G350">
            <v>0</v>
          </cell>
          <cell r="H350">
            <v>336</v>
          </cell>
          <cell r="I350">
            <v>0.13500000000000001</v>
          </cell>
        </row>
        <row r="351">
          <cell r="A351" t="str">
            <v>3127979C02C</v>
          </cell>
          <cell r="B351" t="str">
            <v>DECK,6PC,LOWER F</v>
          </cell>
          <cell r="C351" t="str">
            <v>SCPD02</v>
          </cell>
          <cell r="D351">
            <v>1200</v>
          </cell>
          <cell r="E351">
            <v>0</v>
          </cell>
          <cell r="F351">
            <v>882</v>
          </cell>
          <cell r="G351">
            <v>0</v>
          </cell>
          <cell r="H351">
            <v>318</v>
          </cell>
          <cell r="I351">
            <v>0.1462</v>
          </cell>
        </row>
        <row r="352">
          <cell r="A352" t="str">
            <v>3127980C03D</v>
          </cell>
          <cell r="B352" t="str">
            <v>DECK,6PC,LOWER B</v>
          </cell>
          <cell r="C352" t="str">
            <v>SCPD02</v>
          </cell>
          <cell r="D352">
            <v>0</v>
          </cell>
          <cell r="E352">
            <v>0</v>
          </cell>
          <cell r="F352">
            <v>438</v>
          </cell>
          <cell r="G352">
            <v>0</v>
          </cell>
          <cell r="H352">
            <v>438</v>
          </cell>
          <cell r="I352">
            <v>0.1237</v>
          </cell>
        </row>
        <row r="353">
          <cell r="A353" t="str">
            <v>3127983C03F</v>
          </cell>
          <cell r="B353" t="str">
            <v>SIGNAL CONNECTOR</v>
          </cell>
          <cell r="C353" t="str">
            <v>SCPD02</v>
          </cell>
          <cell r="D353">
            <v>175</v>
          </cell>
          <cell r="E353">
            <v>0</v>
          </cell>
          <cell r="F353">
            <v>517</v>
          </cell>
          <cell r="G353">
            <v>0</v>
          </cell>
          <cell r="H353">
            <v>692</v>
          </cell>
          <cell r="I353">
            <v>5.62E-2</v>
          </cell>
        </row>
        <row r="354">
          <cell r="A354" t="str">
            <v>3128192C05F</v>
          </cell>
          <cell r="B354" t="str">
            <v>PLATFORM CAMPATH</v>
          </cell>
          <cell r="C354" t="str">
            <v>SCPD02</v>
          </cell>
          <cell r="D354">
            <v>0</v>
          </cell>
          <cell r="E354">
            <v>0</v>
          </cell>
          <cell r="F354">
            <v>140</v>
          </cell>
          <cell r="G354">
            <v>0</v>
          </cell>
          <cell r="H354">
            <v>140</v>
          </cell>
          <cell r="I354">
            <v>0.30930000000000002</v>
          </cell>
        </row>
        <row r="355">
          <cell r="A355" t="str">
            <v>3128273M07H</v>
          </cell>
          <cell r="B355" t="str">
            <v>HEADFRAME A-M/C</v>
          </cell>
          <cell r="C355" t="str">
            <v>SCPD02</v>
          </cell>
          <cell r="D355">
            <v>0</v>
          </cell>
          <cell r="E355">
            <v>0</v>
          </cell>
          <cell r="F355">
            <v>50</v>
          </cell>
          <cell r="G355">
            <v>-50</v>
          </cell>
          <cell r="H355">
            <v>0</v>
          </cell>
          <cell r="I355">
            <v>5.4</v>
          </cell>
        </row>
        <row r="356">
          <cell r="A356" t="str">
            <v>3128782C01B</v>
          </cell>
          <cell r="B356" t="str">
            <v>PRELOAD ARM,RIGH</v>
          </cell>
          <cell r="C356" t="str">
            <v>SCPD02</v>
          </cell>
          <cell r="D356">
            <v>1953</v>
          </cell>
          <cell r="E356">
            <v>0</v>
          </cell>
          <cell r="F356">
            <v>1329</v>
          </cell>
          <cell r="G356">
            <v>0</v>
          </cell>
          <cell r="H356">
            <v>624</v>
          </cell>
          <cell r="I356">
            <v>8.4400000000000003E-2</v>
          </cell>
        </row>
        <row r="357">
          <cell r="A357" t="str">
            <v>3128870C04D1</v>
          </cell>
          <cell r="B357" t="str">
            <v>BASEPLATE 20"" FG</v>
          </cell>
          <cell r="C357" t="str">
            <v>SCPD02</v>
          </cell>
          <cell r="D357">
            <v>0</v>
          </cell>
          <cell r="E357">
            <v>0</v>
          </cell>
          <cell r="F357">
            <v>-75</v>
          </cell>
          <cell r="G357">
            <v>0</v>
          </cell>
          <cell r="H357">
            <v>-75</v>
          </cell>
          <cell r="I357">
            <v>18</v>
          </cell>
        </row>
        <row r="358">
          <cell r="A358" t="str">
            <v>3128871C02B</v>
          </cell>
          <cell r="B358" t="str">
            <v>CAM SUPPORT RIGH</v>
          </cell>
          <cell r="C358" t="str">
            <v>SCPD02</v>
          </cell>
          <cell r="D358">
            <v>50</v>
          </cell>
          <cell r="E358">
            <v>0</v>
          </cell>
          <cell r="F358">
            <v>113</v>
          </cell>
          <cell r="G358">
            <v>0</v>
          </cell>
          <cell r="H358">
            <v>163</v>
          </cell>
          <cell r="I358">
            <v>0.66</v>
          </cell>
        </row>
        <row r="359">
          <cell r="A359" t="str">
            <v>3128872C02B</v>
          </cell>
          <cell r="B359" t="str">
            <v>CAM SUPPORT LEFT</v>
          </cell>
          <cell r="C359" t="str">
            <v>SCPD02</v>
          </cell>
          <cell r="D359">
            <v>100</v>
          </cell>
          <cell r="E359">
            <v>0</v>
          </cell>
          <cell r="F359">
            <v>50</v>
          </cell>
          <cell r="G359">
            <v>0</v>
          </cell>
          <cell r="H359">
            <v>150</v>
          </cell>
          <cell r="I359">
            <v>0.65239999999999998</v>
          </cell>
        </row>
        <row r="360">
          <cell r="A360" t="str">
            <v>3133523C01A</v>
          </cell>
          <cell r="B360" t="str">
            <v>DECK 6PC SIDE LE</v>
          </cell>
          <cell r="C360" t="str">
            <v>SCPD02</v>
          </cell>
          <cell r="D360">
            <v>0</v>
          </cell>
          <cell r="E360">
            <v>0</v>
          </cell>
          <cell r="F360">
            <v>1650</v>
          </cell>
          <cell r="G360">
            <v>0</v>
          </cell>
          <cell r="H360">
            <v>1650</v>
          </cell>
          <cell r="I360">
            <v>0.12</v>
          </cell>
        </row>
        <row r="361">
          <cell r="A361" t="str">
            <v>40041-C-400</v>
          </cell>
          <cell r="B361" t="str">
            <v>CAM LEVER-DEBURR</v>
          </cell>
          <cell r="C361" t="str">
            <v>SCPD02</v>
          </cell>
          <cell r="D361">
            <v>100</v>
          </cell>
          <cell r="E361">
            <v>0</v>
          </cell>
          <cell r="F361">
            <v>2726</v>
          </cell>
          <cell r="G361">
            <v>-1926</v>
          </cell>
          <cell r="H361">
            <v>-700</v>
          </cell>
          <cell r="I361">
            <v>6.7500000000000004E-2</v>
          </cell>
        </row>
        <row r="362">
          <cell r="A362" t="str">
            <v>40151-C-400</v>
          </cell>
          <cell r="B362" t="str">
            <v>MOUNT MOTOR-DEBU</v>
          </cell>
          <cell r="C362" t="str">
            <v>SCPD02</v>
          </cell>
          <cell r="D362">
            <v>600</v>
          </cell>
          <cell r="E362">
            <v>0</v>
          </cell>
          <cell r="F362">
            <v>0</v>
          </cell>
          <cell r="G362">
            <v>0</v>
          </cell>
          <cell r="H362">
            <v>600</v>
          </cell>
          <cell r="I362">
            <v>1</v>
          </cell>
        </row>
        <row r="363">
          <cell r="A363" t="str">
            <v>40181-C-400</v>
          </cell>
          <cell r="B363" t="str">
            <v>CAM LEVER ROAD R</v>
          </cell>
          <cell r="C363" t="str">
            <v>SCPD02</v>
          </cell>
          <cell r="D363">
            <v>0</v>
          </cell>
          <cell r="E363">
            <v>0</v>
          </cell>
          <cell r="F363">
            <v>310</v>
          </cell>
          <cell r="G363">
            <v>-949</v>
          </cell>
          <cell r="H363">
            <v>639</v>
          </cell>
          <cell r="I363">
            <v>6.7500000000000004E-2</v>
          </cell>
        </row>
        <row r="364">
          <cell r="A364" t="str">
            <v>600-2102-B02C</v>
          </cell>
          <cell r="B364" t="str">
            <v>SPINDLE R200N-WI</v>
          </cell>
          <cell r="C364" t="str">
            <v>SCPD02</v>
          </cell>
          <cell r="D364">
            <v>0</v>
          </cell>
          <cell r="E364">
            <v>0</v>
          </cell>
          <cell r="F364">
            <v>1000</v>
          </cell>
          <cell r="G364">
            <v>0</v>
          </cell>
          <cell r="H364">
            <v>-1000</v>
          </cell>
          <cell r="I364">
            <v>0.56999999999999995</v>
          </cell>
        </row>
        <row r="365">
          <cell r="A365" t="str">
            <v>700-13106-01CA0</v>
          </cell>
          <cell r="B365" t="str">
            <v>ENCLOSURE UPPER</v>
          </cell>
          <cell r="C365" t="str">
            <v>SCPD02</v>
          </cell>
          <cell r="D365">
            <v>450</v>
          </cell>
          <cell r="E365">
            <v>0</v>
          </cell>
          <cell r="F365">
            <v>0</v>
          </cell>
          <cell r="G365">
            <v>0</v>
          </cell>
          <cell r="H365">
            <v>450</v>
          </cell>
          <cell r="I365">
            <v>1.64</v>
          </cell>
        </row>
        <row r="366">
          <cell r="A366" t="str">
            <v>700-13108-01CA0</v>
          </cell>
          <cell r="B366" t="str">
            <v>ENCLOSURE LOWER</v>
          </cell>
          <cell r="C366" t="str">
            <v>SCPD02</v>
          </cell>
          <cell r="D366">
            <v>0</v>
          </cell>
          <cell r="E366">
            <v>0</v>
          </cell>
          <cell r="F366">
            <v>6</v>
          </cell>
          <cell r="G366">
            <v>0</v>
          </cell>
          <cell r="H366">
            <v>-6</v>
          </cell>
          <cell r="I366">
            <v>1.27</v>
          </cell>
        </row>
        <row r="367">
          <cell r="A367" t="str">
            <v>279930003C0L</v>
          </cell>
          <cell r="B367" t="str">
            <v>BODY ALUMINIUM</v>
          </cell>
          <cell r="C367" t="str">
            <v>SCPD02</v>
          </cell>
          <cell r="I367">
            <v>7.3696000000000002</v>
          </cell>
        </row>
        <row r="368">
          <cell r="A368" t="str">
            <v>279931003C0K</v>
          </cell>
          <cell r="B368" t="str">
            <v>BONNET ALUMINIUM</v>
          </cell>
          <cell r="C368" t="str">
            <v>SCPD02</v>
          </cell>
          <cell r="I368">
            <v>5.9527999999999999</v>
          </cell>
        </row>
        <row r="369">
          <cell r="A369" t="str">
            <v>3128717C01A</v>
          </cell>
          <cell r="B369" t="str">
            <v>HEAD RESTRAINT</v>
          </cell>
          <cell r="C369" t="str">
            <v>SCPD02</v>
          </cell>
          <cell r="I369">
            <v>0.06</v>
          </cell>
        </row>
        <row r="370">
          <cell r="A370" t="str">
            <v>C6095-20070-000</v>
          </cell>
          <cell r="B370" t="str">
            <v>STORK MOTOR MOUN SCPD03</v>
          </cell>
          <cell r="C370" t="str">
            <v>SCPD03</v>
          </cell>
          <cell r="D370">
            <v>0</v>
          </cell>
          <cell r="E370">
            <v>0</v>
          </cell>
          <cell r="F370">
            <v>199</v>
          </cell>
          <cell r="G370">
            <v>-199</v>
          </cell>
          <cell r="H370">
            <v>0</v>
          </cell>
          <cell r="I370">
            <v>0.6</v>
          </cell>
        </row>
        <row r="371">
          <cell r="A371" t="str">
            <v>C6095-20070-200</v>
          </cell>
          <cell r="B371" t="str">
            <v>STORK MOUNT MOTO</v>
          </cell>
          <cell r="C371" t="str">
            <v>SCPD03</v>
          </cell>
          <cell r="D371">
            <v>0</v>
          </cell>
          <cell r="E371">
            <v>0</v>
          </cell>
          <cell r="F371">
            <v>3072</v>
          </cell>
          <cell r="G371">
            <v>-3222</v>
          </cell>
          <cell r="H371">
            <v>150</v>
          </cell>
          <cell r="I371">
            <v>0.6</v>
          </cell>
        </row>
        <row r="372">
          <cell r="A372" t="str">
            <v>20002-C-000</v>
          </cell>
          <cell r="B372" t="str">
            <v>MOTOR HOLDER-FG</v>
          </cell>
          <cell r="C372" t="str">
            <v>SCPD03</v>
          </cell>
          <cell r="D372">
            <v>0</v>
          </cell>
          <cell r="E372">
            <v>0</v>
          </cell>
          <cell r="F372">
            <v>0</v>
          </cell>
          <cell r="G372">
            <v>50</v>
          </cell>
          <cell r="H372">
            <v>50</v>
          </cell>
          <cell r="I372">
            <v>0.71</v>
          </cell>
        </row>
        <row r="373">
          <cell r="A373" t="str">
            <v>20002-C-200</v>
          </cell>
          <cell r="B373" t="str">
            <v>MOTOR HOLDER-MAC</v>
          </cell>
          <cell r="C373" t="str">
            <v>SCPD03</v>
          </cell>
          <cell r="D373">
            <v>0</v>
          </cell>
          <cell r="E373">
            <v>0</v>
          </cell>
          <cell r="F373">
            <v>1548</v>
          </cell>
          <cell r="G373">
            <v>-1550</v>
          </cell>
          <cell r="H373">
            <v>2</v>
          </cell>
          <cell r="I373">
            <v>0.71</v>
          </cell>
        </row>
        <row r="374">
          <cell r="A374" t="str">
            <v>20008-C-200</v>
          </cell>
          <cell r="B374" t="str">
            <v>ADJUSTING ARM-MA SCPD03</v>
          </cell>
          <cell r="C374" t="str">
            <v>SCPD03</v>
          </cell>
          <cell r="D374">
            <v>0</v>
          </cell>
          <cell r="E374">
            <v>0</v>
          </cell>
          <cell r="F374">
            <v>2238</v>
          </cell>
          <cell r="G374">
            <v>-2238</v>
          </cell>
          <cell r="H374">
            <v>0</v>
          </cell>
          <cell r="I374">
            <v>0.16</v>
          </cell>
        </row>
        <row r="375">
          <cell r="A375" t="str">
            <v>20008-C-400</v>
          </cell>
          <cell r="B375" t="str">
            <v>ADJUSTIN ARM-DEB</v>
          </cell>
          <cell r="C375" t="str">
            <v>SCPD03</v>
          </cell>
          <cell r="D375">
            <v>0</v>
          </cell>
          <cell r="E375">
            <v>0</v>
          </cell>
          <cell r="F375">
            <v>0</v>
          </cell>
          <cell r="G375">
            <v>152</v>
          </cell>
          <cell r="H375">
            <v>152</v>
          </cell>
          <cell r="I375">
            <v>0.16</v>
          </cell>
        </row>
        <row r="376">
          <cell r="A376" t="str">
            <v>3127983C03F</v>
          </cell>
          <cell r="B376" t="str">
            <v>SIGNAL CONNECTOR</v>
          </cell>
          <cell r="C376" t="str">
            <v>SCPD03</v>
          </cell>
          <cell r="D376">
            <v>0</v>
          </cell>
          <cell r="E376">
            <v>0</v>
          </cell>
          <cell r="F376">
            <v>537</v>
          </cell>
          <cell r="G376">
            <v>0</v>
          </cell>
          <cell r="H376">
            <v>-537</v>
          </cell>
          <cell r="I376">
            <v>0.06</v>
          </cell>
        </row>
        <row r="377">
          <cell r="A377" t="str">
            <v>C6095-20070-000</v>
          </cell>
          <cell r="B377" t="str">
            <v>STORK MOTOR MOUN SCPD04</v>
          </cell>
          <cell r="C377" t="str">
            <v>SCPD04</v>
          </cell>
          <cell r="D377">
            <v>0</v>
          </cell>
          <cell r="E377">
            <v>0</v>
          </cell>
          <cell r="F377">
            <v>2558</v>
          </cell>
          <cell r="G377">
            <v>-2375</v>
          </cell>
          <cell r="H377">
            <v>-183</v>
          </cell>
          <cell r="I377">
            <v>0.6</v>
          </cell>
        </row>
        <row r="378">
          <cell r="A378" t="str">
            <v>20002-C-000</v>
          </cell>
          <cell r="B378" t="str">
            <v>MOTOR HOLDER-FG</v>
          </cell>
          <cell r="C378" t="str">
            <v>SCPD04</v>
          </cell>
          <cell r="D378">
            <v>0</v>
          </cell>
          <cell r="E378">
            <v>0</v>
          </cell>
          <cell r="F378">
            <v>1448</v>
          </cell>
          <cell r="G378">
            <v>-1098</v>
          </cell>
          <cell r="H378">
            <v>-350</v>
          </cell>
          <cell r="I378">
            <v>0.71</v>
          </cell>
        </row>
        <row r="379">
          <cell r="A379" t="str">
            <v>20002-C-400</v>
          </cell>
          <cell r="B379" t="str">
            <v>MOTOR HOLDER-DEB</v>
          </cell>
          <cell r="C379" t="str">
            <v>SCPD04</v>
          </cell>
          <cell r="D379">
            <v>0</v>
          </cell>
          <cell r="E379">
            <v>0</v>
          </cell>
          <cell r="F379">
            <v>200</v>
          </cell>
          <cell r="G379">
            <v>0</v>
          </cell>
          <cell r="H379">
            <v>-200</v>
          </cell>
          <cell r="I379">
            <v>0.71</v>
          </cell>
        </row>
        <row r="380">
          <cell r="A380" t="str">
            <v>20008-C-000</v>
          </cell>
          <cell r="B380" t="str">
            <v>ADJUSTING ARM-FG</v>
          </cell>
          <cell r="C380" t="str">
            <v>SCPD04</v>
          </cell>
          <cell r="D380">
            <v>0</v>
          </cell>
          <cell r="E380">
            <v>0</v>
          </cell>
          <cell r="F380">
            <v>1527</v>
          </cell>
          <cell r="G380">
            <v>-1527</v>
          </cell>
          <cell r="H380">
            <v>0</v>
          </cell>
          <cell r="I380">
            <v>0.16</v>
          </cell>
        </row>
        <row r="381">
          <cell r="A381" t="str">
            <v>2315-D00-000</v>
          </cell>
          <cell r="B381" t="str">
            <v>HEAD FRAME-FG</v>
          </cell>
          <cell r="C381" t="str">
            <v>SCPD04</v>
          </cell>
          <cell r="D381">
            <v>0</v>
          </cell>
          <cell r="E381">
            <v>0</v>
          </cell>
          <cell r="F381">
            <v>0</v>
          </cell>
          <cell r="G381">
            <v>200</v>
          </cell>
          <cell r="H381">
            <v>200</v>
          </cell>
          <cell r="I381">
            <v>5.4</v>
          </cell>
        </row>
        <row r="382">
          <cell r="A382" t="str">
            <v>3116514C01A</v>
          </cell>
          <cell r="B382" t="str">
            <v>FRAME,GEARBOX,CA</v>
          </cell>
          <cell r="C382" t="str">
            <v>SCPD04</v>
          </cell>
          <cell r="D382">
            <v>0</v>
          </cell>
          <cell r="E382">
            <v>0</v>
          </cell>
          <cell r="F382">
            <v>524</v>
          </cell>
          <cell r="G382">
            <v>0</v>
          </cell>
          <cell r="H382">
            <v>524</v>
          </cell>
          <cell r="I382">
            <v>0.16</v>
          </cell>
        </row>
        <row r="383">
          <cell r="A383" t="str">
            <v>3116692-000</v>
          </cell>
          <cell r="B383" t="str">
            <v>HEAD FRAME C-WIP</v>
          </cell>
          <cell r="C383" t="str">
            <v>SCPD04</v>
          </cell>
          <cell r="D383">
            <v>0</v>
          </cell>
          <cell r="E383">
            <v>0</v>
          </cell>
          <cell r="F383">
            <v>50</v>
          </cell>
          <cell r="G383">
            <v>-50</v>
          </cell>
          <cell r="H383">
            <v>0</v>
          </cell>
          <cell r="I383">
            <v>9</v>
          </cell>
        </row>
        <row r="384">
          <cell r="A384" t="str">
            <v>40041-C-000</v>
          </cell>
          <cell r="B384" t="str">
            <v>CAM LEVER-FG</v>
          </cell>
          <cell r="C384" t="str">
            <v>SCPD04</v>
          </cell>
          <cell r="D384">
            <v>0</v>
          </cell>
          <cell r="E384">
            <v>0</v>
          </cell>
          <cell r="F384">
            <v>2574</v>
          </cell>
          <cell r="G384">
            <v>-3169</v>
          </cell>
          <cell r="H384">
            <v>595</v>
          </cell>
          <cell r="I384">
            <v>7.0000000000000007E-2</v>
          </cell>
        </row>
        <row r="385">
          <cell r="A385" t="str">
            <v>40041-C-200</v>
          </cell>
          <cell r="B385" t="str">
            <v>CAM LEVER-MACHIN</v>
          </cell>
          <cell r="C385" t="str">
            <v>SCPD04</v>
          </cell>
          <cell r="D385">
            <v>0</v>
          </cell>
          <cell r="E385">
            <v>0</v>
          </cell>
          <cell r="F385">
            <v>546</v>
          </cell>
          <cell r="G385">
            <v>-600</v>
          </cell>
          <cell r="H385">
            <v>54</v>
          </cell>
          <cell r="I385">
            <v>7.0000000000000007E-2</v>
          </cell>
        </row>
        <row r="386">
          <cell r="A386" t="str">
            <v>3076398C03E</v>
          </cell>
          <cell r="B386" t="str">
            <v>HANDLE DRIVE CAS SCRAJE</v>
          </cell>
          <cell r="C386" t="str">
            <v>SCRAJE</v>
          </cell>
          <cell r="D386">
            <v>7040</v>
          </cell>
          <cell r="E386">
            <v>0</v>
          </cell>
          <cell r="F386">
            <v>0</v>
          </cell>
          <cell r="G386">
            <v>0</v>
          </cell>
          <cell r="H386">
            <v>7040</v>
          </cell>
          <cell r="I386">
            <v>0.28000000000000003</v>
          </cell>
        </row>
        <row r="387">
          <cell r="A387" t="str">
            <v>20002-C-600</v>
          </cell>
          <cell r="B387" t="str">
            <v>MOTOR HOLDER RAW SEQUIR</v>
          </cell>
          <cell r="C387" t="str">
            <v>SEQUIR</v>
          </cell>
          <cell r="D387">
            <v>0</v>
          </cell>
          <cell r="E387">
            <v>10</v>
          </cell>
          <cell r="F387">
            <v>10</v>
          </cell>
          <cell r="G387">
            <v>0</v>
          </cell>
          <cell r="H387">
            <v>0</v>
          </cell>
          <cell r="I387">
            <v>0.08</v>
          </cell>
        </row>
        <row r="388">
          <cell r="A388" t="str">
            <v>279930003C0L</v>
          </cell>
          <cell r="B388" t="str">
            <v>BODY (FG)</v>
          </cell>
          <cell r="C388" t="str">
            <v>SEQUIR</v>
          </cell>
          <cell r="D388">
            <v>0</v>
          </cell>
          <cell r="E388">
            <v>0</v>
          </cell>
          <cell r="F388">
            <v>157</v>
          </cell>
          <cell r="G388">
            <v>0</v>
          </cell>
          <cell r="H388">
            <v>157</v>
          </cell>
          <cell r="I388">
            <v>7.37</v>
          </cell>
        </row>
        <row r="389">
          <cell r="A389" t="str">
            <v>3116514C01A</v>
          </cell>
          <cell r="B389" t="str">
            <v>FRAME,GEARBOX,CA</v>
          </cell>
          <cell r="C389" t="str">
            <v>SEQUIR</v>
          </cell>
          <cell r="D389">
            <v>0</v>
          </cell>
          <cell r="E389">
            <v>0</v>
          </cell>
          <cell r="F389">
            <v>1316</v>
          </cell>
          <cell r="G389">
            <v>0</v>
          </cell>
          <cell r="H389">
            <v>-1316</v>
          </cell>
          <cell r="I389">
            <v>0.16</v>
          </cell>
        </row>
        <row r="390">
          <cell r="A390" t="str">
            <v>SG60788-400</v>
          </cell>
          <cell r="B390" t="str">
            <v>ULTRA 6 BASE-DEB SMAGNE</v>
          </cell>
          <cell r="C390" t="str">
            <v>SMAGNE</v>
          </cell>
          <cell r="D390">
            <v>5805</v>
          </cell>
          <cell r="E390">
            <v>26144</v>
          </cell>
          <cell r="F390">
            <v>20530</v>
          </cell>
          <cell r="G390">
            <v>0</v>
          </cell>
          <cell r="H390">
            <v>191</v>
          </cell>
          <cell r="I390">
            <v>1.27</v>
          </cell>
        </row>
        <row r="391">
          <cell r="A391" t="str">
            <v>100100111-000</v>
          </cell>
          <cell r="B391" t="str">
            <v>U5 BASE - FG</v>
          </cell>
          <cell r="C391" t="str">
            <v>SMAGNE</v>
          </cell>
          <cell r="D391">
            <v>0</v>
          </cell>
          <cell r="E391">
            <v>0</v>
          </cell>
          <cell r="F391">
            <v>16300</v>
          </cell>
          <cell r="G391">
            <v>0</v>
          </cell>
          <cell r="H391">
            <v>16300</v>
          </cell>
          <cell r="I391">
            <v>1.45</v>
          </cell>
        </row>
        <row r="392">
          <cell r="A392" t="str">
            <v>100100111-400</v>
          </cell>
          <cell r="B392" t="str">
            <v>U5 BASE -DEBURRI</v>
          </cell>
          <cell r="C392" t="str">
            <v>SMAGNE</v>
          </cell>
          <cell r="D392">
            <v>18990</v>
          </cell>
          <cell r="E392">
            <v>130521</v>
          </cell>
          <cell r="F392">
            <v>104097</v>
          </cell>
          <cell r="G392">
            <v>0</v>
          </cell>
          <cell r="H392">
            <v>-7434</v>
          </cell>
          <cell r="I392">
            <v>1.45</v>
          </cell>
        </row>
        <row r="393">
          <cell r="A393" t="str">
            <v>20002-C-000</v>
          </cell>
          <cell r="B393" t="str">
            <v>MOTOR HOLDER-FG</v>
          </cell>
          <cell r="C393" t="str">
            <v>SMAGNE</v>
          </cell>
          <cell r="D393">
            <v>63</v>
          </cell>
          <cell r="E393">
            <v>0</v>
          </cell>
          <cell r="F393">
            <v>0</v>
          </cell>
          <cell r="G393">
            <v>0</v>
          </cell>
          <cell r="H393">
            <v>63</v>
          </cell>
          <cell r="I393">
            <v>0.71</v>
          </cell>
        </row>
        <row r="394">
          <cell r="A394" t="str">
            <v>279930003C0L</v>
          </cell>
          <cell r="B394" t="str">
            <v>BODY (FG)</v>
          </cell>
          <cell r="C394" t="str">
            <v>SMAGNE</v>
          </cell>
          <cell r="D394">
            <v>0</v>
          </cell>
          <cell r="E394">
            <v>0</v>
          </cell>
          <cell r="F394">
            <v>224</v>
          </cell>
          <cell r="G394">
            <v>0</v>
          </cell>
          <cell r="H394">
            <v>224</v>
          </cell>
          <cell r="I394">
            <v>7.37</v>
          </cell>
        </row>
        <row r="397">
          <cell r="A397" t="str">
            <v>AA6061-13089</v>
          </cell>
          <cell r="B397" t="str">
            <v>ALUMINIUM PLATE- MCMS01</v>
          </cell>
          <cell r="C397" t="str">
            <v>MCMS01</v>
          </cell>
          <cell r="D397">
            <v>437</v>
          </cell>
          <cell r="E397">
            <v>354</v>
          </cell>
          <cell r="F397">
            <v>0</v>
          </cell>
          <cell r="G397">
            <v>0</v>
          </cell>
          <cell r="H397">
            <v>83</v>
          </cell>
          <cell r="I397">
            <v>3.03</v>
          </cell>
        </row>
        <row r="398">
          <cell r="A398" t="str">
            <v>C6095-20070-400</v>
          </cell>
          <cell r="B398" t="str">
            <v>STORK MOTOR MOUN</v>
          </cell>
          <cell r="C398" t="str">
            <v>MCMS01</v>
          </cell>
          <cell r="D398">
            <v>1417</v>
          </cell>
          <cell r="E398">
            <v>3289</v>
          </cell>
          <cell r="F398">
            <v>3178</v>
          </cell>
          <cell r="G398">
            <v>0</v>
          </cell>
          <cell r="H398">
            <v>1306</v>
          </cell>
          <cell r="I398">
            <v>0.59609999999999996</v>
          </cell>
        </row>
        <row r="399">
          <cell r="A399" t="str">
            <v>EX6061-T6</v>
          </cell>
          <cell r="B399" t="str">
            <v>EXTRUSION BAR-RM</v>
          </cell>
          <cell r="C399" t="str">
            <v>MCMS01</v>
          </cell>
          <cell r="D399">
            <v>696</v>
          </cell>
          <cell r="E399">
            <v>250</v>
          </cell>
          <cell r="F399">
            <v>0</v>
          </cell>
          <cell r="G399">
            <v>0</v>
          </cell>
          <cell r="H399">
            <v>446</v>
          </cell>
          <cell r="I399">
            <v>5.4</v>
          </cell>
        </row>
        <row r="400">
          <cell r="A400" t="str">
            <v>10-00-0001</v>
          </cell>
          <cell r="B400" t="str">
            <v>500MMx2.5KG STRE</v>
          </cell>
          <cell r="C400" t="str">
            <v>MCMS01</v>
          </cell>
          <cell r="D400">
            <v>1</v>
          </cell>
          <cell r="E400">
            <v>0</v>
          </cell>
          <cell r="F400">
            <v>0</v>
          </cell>
          <cell r="G400">
            <v>0</v>
          </cell>
          <cell r="H400">
            <v>1</v>
          </cell>
          <cell r="I400">
            <v>10</v>
          </cell>
        </row>
        <row r="401">
          <cell r="A401" t="str">
            <v>20002-C-400</v>
          </cell>
          <cell r="B401" t="str">
            <v>MOTOR HOLDER-DEB</v>
          </cell>
          <cell r="C401" t="str">
            <v>MCMS01</v>
          </cell>
          <cell r="D401">
            <v>1401</v>
          </cell>
          <cell r="E401">
            <v>1633</v>
          </cell>
          <cell r="F401">
            <v>737</v>
          </cell>
          <cell r="G401">
            <v>0</v>
          </cell>
          <cell r="H401">
            <v>505</v>
          </cell>
          <cell r="I401">
            <v>7.8600000000000003E-2</v>
          </cell>
        </row>
        <row r="402">
          <cell r="A402" t="str">
            <v>20008-C-400</v>
          </cell>
          <cell r="B402" t="str">
            <v>ADJUSTIN ARM-DEB</v>
          </cell>
          <cell r="C402" t="str">
            <v>MCMS01</v>
          </cell>
          <cell r="D402">
            <v>846</v>
          </cell>
          <cell r="E402">
            <v>2355</v>
          </cell>
          <cell r="F402">
            <v>1573</v>
          </cell>
          <cell r="G402">
            <v>0</v>
          </cell>
          <cell r="H402">
            <v>64</v>
          </cell>
          <cell r="I402">
            <v>0.1575</v>
          </cell>
        </row>
        <row r="403">
          <cell r="A403" t="str">
            <v>2315-D00-000</v>
          </cell>
          <cell r="B403" t="str">
            <v>HEAD FRAME-FG</v>
          </cell>
          <cell r="C403" t="str">
            <v>MCMS01</v>
          </cell>
          <cell r="D403">
            <v>2922</v>
          </cell>
          <cell r="E403">
            <v>1269</v>
          </cell>
          <cell r="F403">
            <v>0</v>
          </cell>
          <cell r="G403">
            <v>0</v>
          </cell>
          <cell r="H403">
            <v>1653</v>
          </cell>
          <cell r="I403">
            <v>5.4</v>
          </cell>
        </row>
        <row r="404">
          <cell r="A404" t="str">
            <v>279930003C0L</v>
          </cell>
          <cell r="B404" t="str">
            <v>BODY (FG)</v>
          </cell>
          <cell r="C404" t="str">
            <v>MCMS01</v>
          </cell>
          <cell r="D404">
            <v>711</v>
          </cell>
          <cell r="E404">
            <v>0</v>
          </cell>
          <cell r="F404">
            <v>0</v>
          </cell>
          <cell r="G404">
            <v>0</v>
          </cell>
          <cell r="H404">
            <v>711</v>
          </cell>
          <cell r="I404">
            <v>7.37</v>
          </cell>
        </row>
        <row r="405">
          <cell r="A405" t="str">
            <v>279931003C0K</v>
          </cell>
          <cell r="B405" t="str">
            <v>BONET-FG</v>
          </cell>
          <cell r="C405" t="str">
            <v>MCMS01</v>
          </cell>
          <cell r="D405">
            <v>4</v>
          </cell>
          <cell r="E405">
            <v>0</v>
          </cell>
          <cell r="F405">
            <v>0</v>
          </cell>
          <cell r="G405">
            <v>0</v>
          </cell>
          <cell r="H405">
            <v>4</v>
          </cell>
          <cell r="I405">
            <v>5.95</v>
          </cell>
        </row>
        <row r="406">
          <cell r="A406" t="str">
            <v>280059003B0F</v>
          </cell>
          <cell r="B406" t="str">
            <v>BONNET</v>
          </cell>
          <cell r="C406" t="str">
            <v>MCMS01</v>
          </cell>
          <cell r="D406">
            <v>480</v>
          </cell>
          <cell r="E406">
            <v>0</v>
          </cell>
          <cell r="F406">
            <v>514</v>
          </cell>
          <cell r="G406">
            <v>0</v>
          </cell>
          <cell r="H406">
            <v>994</v>
          </cell>
          <cell r="I406">
            <v>15.3504</v>
          </cell>
        </row>
        <row r="407">
          <cell r="A407" t="str">
            <v>280168001B0G</v>
          </cell>
          <cell r="B407" t="str">
            <v>BODY,PLASTIC</v>
          </cell>
          <cell r="C407" t="str">
            <v>MCMS01</v>
          </cell>
          <cell r="D407">
            <v>297</v>
          </cell>
          <cell r="E407">
            <v>304</v>
          </cell>
          <cell r="F407">
            <v>0</v>
          </cell>
          <cell r="G407">
            <v>0</v>
          </cell>
          <cell r="H407">
            <v>-7</v>
          </cell>
          <cell r="I407">
            <v>19.46</v>
          </cell>
        </row>
        <row r="408">
          <cell r="A408" t="str">
            <v>3103325C04C</v>
          </cell>
          <cell r="B408" t="str">
            <v>BRACKET HEAD PRO</v>
          </cell>
          <cell r="C408" t="str">
            <v>MCMS01</v>
          </cell>
          <cell r="D408">
            <v>584</v>
          </cell>
          <cell r="E408">
            <v>0</v>
          </cell>
          <cell r="F408">
            <v>0</v>
          </cell>
          <cell r="G408">
            <v>0</v>
          </cell>
          <cell r="H408">
            <v>584</v>
          </cell>
          <cell r="I408">
            <v>0.05</v>
          </cell>
        </row>
        <row r="409">
          <cell r="A409" t="str">
            <v>3116514C01A</v>
          </cell>
          <cell r="B409" t="str">
            <v>FRAME,GEARBOX,CA</v>
          </cell>
          <cell r="C409" t="str">
            <v>MCMS01</v>
          </cell>
          <cell r="D409">
            <v>869</v>
          </cell>
          <cell r="E409">
            <v>619</v>
          </cell>
          <cell r="F409">
            <v>646</v>
          </cell>
          <cell r="G409">
            <v>0</v>
          </cell>
          <cell r="H409">
            <v>896</v>
          </cell>
          <cell r="I409">
            <v>0.16309999999999999</v>
          </cell>
        </row>
        <row r="410">
          <cell r="A410" t="str">
            <v>3116517S03D2</v>
          </cell>
          <cell r="B410" t="str">
            <v>GUIDE SHUTTLE(ST</v>
          </cell>
          <cell r="C410" t="str">
            <v>MCMS01</v>
          </cell>
          <cell r="D410">
            <v>0</v>
          </cell>
          <cell r="E410">
            <v>7</v>
          </cell>
          <cell r="F410">
            <v>0</v>
          </cell>
          <cell r="G410">
            <v>0</v>
          </cell>
          <cell r="H410">
            <v>-7</v>
          </cell>
          <cell r="I410">
            <v>0.76</v>
          </cell>
        </row>
        <row r="411">
          <cell r="A411" t="str">
            <v>3116531E01A</v>
          </cell>
          <cell r="B411" t="str">
            <v>MOUNT SKEW ACTUA</v>
          </cell>
          <cell r="C411" t="str">
            <v>MCMS01</v>
          </cell>
          <cell r="D411">
            <v>6577</v>
          </cell>
          <cell r="E411">
            <v>1775</v>
          </cell>
          <cell r="F411">
            <v>0</v>
          </cell>
          <cell r="G411">
            <v>0</v>
          </cell>
          <cell r="H411">
            <v>4802</v>
          </cell>
          <cell r="I411">
            <v>0.74</v>
          </cell>
        </row>
        <row r="412">
          <cell r="A412" t="str">
            <v>3116532E01A</v>
          </cell>
          <cell r="B412" t="str">
            <v>MOUNT ACTUATOR F</v>
          </cell>
          <cell r="C412" t="str">
            <v>MCMS01</v>
          </cell>
          <cell r="D412">
            <v>6513</v>
          </cell>
          <cell r="E412">
            <v>137</v>
          </cell>
          <cell r="F412">
            <v>0</v>
          </cell>
          <cell r="G412">
            <v>0</v>
          </cell>
          <cell r="H412">
            <v>6376</v>
          </cell>
          <cell r="I412">
            <v>0.48</v>
          </cell>
        </row>
        <row r="413">
          <cell r="A413" t="str">
            <v>3116534C03E</v>
          </cell>
          <cell r="B413" t="str">
            <v>BASEPLATE 15"" FG</v>
          </cell>
          <cell r="C413" t="str">
            <v>MCMS01</v>
          </cell>
          <cell r="D413">
            <v>1314</v>
          </cell>
          <cell r="E413">
            <v>1124</v>
          </cell>
          <cell r="F413">
            <v>1391</v>
          </cell>
          <cell r="G413">
            <v>0</v>
          </cell>
          <cell r="H413">
            <v>1581</v>
          </cell>
          <cell r="I413">
            <v>3.23</v>
          </cell>
        </row>
        <row r="414">
          <cell r="A414" t="str">
            <v>3116538C01C</v>
          </cell>
          <cell r="B414" t="str">
            <v>CAM SUPPORT LEFT</v>
          </cell>
          <cell r="C414" t="str">
            <v>MCMS01</v>
          </cell>
          <cell r="D414">
            <v>2041</v>
          </cell>
          <cell r="E414">
            <v>2468</v>
          </cell>
          <cell r="F414">
            <v>1925</v>
          </cell>
          <cell r="G414">
            <v>0</v>
          </cell>
          <cell r="H414">
            <v>1498</v>
          </cell>
          <cell r="I414">
            <v>0.78739999999999999</v>
          </cell>
        </row>
        <row r="415">
          <cell r="A415" t="str">
            <v>3116539C01B</v>
          </cell>
          <cell r="B415" t="str">
            <v>CAM SUPPORT RIGH</v>
          </cell>
          <cell r="C415" t="str">
            <v>MCMS01</v>
          </cell>
          <cell r="D415">
            <v>3775</v>
          </cell>
          <cell r="E415">
            <v>1105</v>
          </cell>
          <cell r="F415">
            <v>0</v>
          </cell>
          <cell r="G415">
            <v>0</v>
          </cell>
          <cell r="H415">
            <v>2670</v>
          </cell>
          <cell r="I415">
            <v>0.78739999999999999</v>
          </cell>
        </row>
        <row r="416">
          <cell r="A416" t="str">
            <v>3116540E06F</v>
          </cell>
          <cell r="B416" t="str">
            <v>FRAME HEAD ACTUA</v>
          </cell>
          <cell r="C416" t="str">
            <v>MCMS01</v>
          </cell>
          <cell r="D416">
            <v>2055</v>
          </cell>
          <cell r="E416">
            <v>168</v>
          </cell>
          <cell r="F416">
            <v>51</v>
          </cell>
          <cell r="G416">
            <v>0</v>
          </cell>
          <cell r="H416">
            <v>1836</v>
          </cell>
          <cell r="I416">
            <v>2.15</v>
          </cell>
        </row>
        <row r="417">
          <cell r="A417" t="str">
            <v>3116596C01A</v>
          </cell>
          <cell r="B417" t="str">
            <v>DECK,6PC,RIGHT-W</v>
          </cell>
          <cell r="C417" t="str">
            <v>MCMS01</v>
          </cell>
          <cell r="D417">
            <v>41</v>
          </cell>
          <cell r="E417">
            <v>0</v>
          </cell>
          <cell r="F417">
            <v>0</v>
          </cell>
          <cell r="G417">
            <v>0</v>
          </cell>
          <cell r="H417">
            <v>41</v>
          </cell>
          <cell r="I417">
            <v>0.1125</v>
          </cell>
        </row>
        <row r="418">
          <cell r="A418" t="str">
            <v>3116597C01A</v>
          </cell>
          <cell r="B418" t="str">
            <v>DECK,6PC,LEFT-WI</v>
          </cell>
          <cell r="C418" t="str">
            <v>MCMS01</v>
          </cell>
          <cell r="D418">
            <v>943</v>
          </cell>
          <cell r="E418">
            <v>2023</v>
          </cell>
          <cell r="F418">
            <v>1932</v>
          </cell>
          <cell r="G418">
            <v>0</v>
          </cell>
          <cell r="H418">
            <v>852</v>
          </cell>
          <cell r="I418">
            <v>0.1237</v>
          </cell>
        </row>
        <row r="419">
          <cell r="A419" t="str">
            <v>3116616E01B</v>
          </cell>
          <cell r="B419" t="str">
            <v>CARRIAGE OUTER C</v>
          </cell>
          <cell r="C419" t="str">
            <v>MCMS01</v>
          </cell>
          <cell r="D419">
            <v>1024</v>
          </cell>
          <cell r="E419">
            <v>1009</v>
          </cell>
          <cell r="F419">
            <v>600</v>
          </cell>
          <cell r="G419">
            <v>0</v>
          </cell>
          <cell r="H419">
            <v>615</v>
          </cell>
          <cell r="I419">
            <v>1.78</v>
          </cell>
        </row>
        <row r="420">
          <cell r="A420" t="str">
            <v>3116692-EXTB</v>
          </cell>
          <cell r="B420" t="str">
            <v>FRAME ACTUATOR E</v>
          </cell>
          <cell r="C420" t="str">
            <v>MCMS01</v>
          </cell>
          <cell r="D420">
            <v>185</v>
          </cell>
          <cell r="E420">
            <v>90</v>
          </cell>
          <cell r="F420">
            <v>0</v>
          </cell>
          <cell r="G420">
            <v>0</v>
          </cell>
          <cell r="H420">
            <v>95</v>
          </cell>
          <cell r="I420">
            <v>9</v>
          </cell>
        </row>
        <row r="421">
          <cell r="A421" t="str">
            <v>3116692-000</v>
          </cell>
          <cell r="B421" t="str">
            <v>HEAD FRAME C-WIP</v>
          </cell>
          <cell r="C421" t="str">
            <v>MCMS01</v>
          </cell>
          <cell r="D421">
            <v>210</v>
          </cell>
          <cell r="E421">
            <v>191</v>
          </cell>
          <cell r="F421">
            <v>50</v>
          </cell>
          <cell r="G421">
            <v>0</v>
          </cell>
          <cell r="H421">
            <v>69</v>
          </cell>
          <cell r="I421">
            <v>9</v>
          </cell>
        </row>
        <row r="422">
          <cell r="A422" t="str">
            <v>3127881C03G</v>
          </cell>
          <cell r="B422" t="str">
            <v>BASE LOADER-FG</v>
          </cell>
          <cell r="C422" t="str">
            <v>MCMS01</v>
          </cell>
          <cell r="D422">
            <v>745</v>
          </cell>
          <cell r="E422">
            <v>1121</v>
          </cell>
          <cell r="F422">
            <v>705</v>
          </cell>
          <cell r="G422">
            <v>0</v>
          </cell>
          <cell r="H422">
            <v>329</v>
          </cell>
          <cell r="I422">
            <v>13.13</v>
          </cell>
        </row>
        <row r="423">
          <cell r="A423" t="str">
            <v>3127977C03F</v>
          </cell>
          <cell r="B423" t="str">
            <v>DECK 6PC,UPPER F</v>
          </cell>
          <cell r="C423" t="str">
            <v>MCMS01</v>
          </cell>
          <cell r="D423">
            <v>3062</v>
          </cell>
          <cell r="E423">
            <v>1852</v>
          </cell>
          <cell r="F423">
            <v>0</v>
          </cell>
          <cell r="G423">
            <v>0</v>
          </cell>
          <cell r="H423">
            <v>1210</v>
          </cell>
          <cell r="I423">
            <v>0.13500000000000001</v>
          </cell>
        </row>
        <row r="424">
          <cell r="A424" t="str">
            <v>3127978C02D</v>
          </cell>
          <cell r="B424" t="str">
            <v>DECK,6PC,UPPER B</v>
          </cell>
          <cell r="C424" t="str">
            <v>MCMS01</v>
          </cell>
          <cell r="D424">
            <v>1221</v>
          </cell>
          <cell r="E424">
            <v>421</v>
          </cell>
          <cell r="F424">
            <v>2104</v>
          </cell>
          <cell r="G424">
            <v>0</v>
          </cell>
          <cell r="H424">
            <v>2904</v>
          </cell>
          <cell r="I424">
            <v>0.13500000000000001</v>
          </cell>
        </row>
        <row r="425">
          <cell r="A425" t="str">
            <v>3127979C02C</v>
          </cell>
          <cell r="B425" t="str">
            <v>DECK,6PC,LOWER F MCMS01</v>
          </cell>
          <cell r="C425" t="str">
            <v>MCMS01</v>
          </cell>
          <cell r="D425">
            <v>3742</v>
          </cell>
          <cell r="E425">
            <v>2636</v>
          </cell>
          <cell r="F425">
            <v>1702</v>
          </cell>
          <cell r="G425">
            <v>0</v>
          </cell>
          <cell r="H425">
            <v>2808</v>
          </cell>
          <cell r="I425">
            <v>0.1462</v>
          </cell>
        </row>
        <row r="426">
          <cell r="A426" t="str">
            <v>3127980C03D</v>
          </cell>
          <cell r="B426" t="str">
            <v>DECK,6PC,LOWER B</v>
          </cell>
          <cell r="C426" t="str">
            <v>MCMS01</v>
          </cell>
          <cell r="D426">
            <v>2191</v>
          </cell>
          <cell r="E426">
            <v>1518</v>
          </cell>
          <cell r="F426">
            <v>1138</v>
          </cell>
          <cell r="G426">
            <v>0</v>
          </cell>
          <cell r="H426">
            <v>1811</v>
          </cell>
          <cell r="I426">
            <v>0.1237</v>
          </cell>
        </row>
        <row r="427">
          <cell r="A427" t="str">
            <v>3127983C03F</v>
          </cell>
          <cell r="B427" t="str">
            <v>SIGNAL CONNECTOR</v>
          </cell>
          <cell r="C427" t="str">
            <v>MCMS01</v>
          </cell>
          <cell r="D427">
            <v>785</v>
          </cell>
          <cell r="E427">
            <v>2109</v>
          </cell>
          <cell r="F427">
            <v>2344</v>
          </cell>
          <cell r="G427">
            <v>0</v>
          </cell>
          <cell r="H427">
            <v>1020</v>
          </cell>
          <cell r="I427">
            <v>5.62E-2</v>
          </cell>
        </row>
        <row r="428">
          <cell r="A428" t="str">
            <v>3128192C03D</v>
          </cell>
          <cell r="B428" t="str">
            <v>PLATFORM,CAMPATH</v>
          </cell>
          <cell r="C428" t="str">
            <v>MCMS01</v>
          </cell>
          <cell r="D428">
            <v>12</v>
          </cell>
          <cell r="E428">
            <v>0</v>
          </cell>
          <cell r="F428">
            <v>0</v>
          </cell>
          <cell r="G428">
            <v>0</v>
          </cell>
          <cell r="H428">
            <v>12</v>
          </cell>
          <cell r="I428">
            <v>0.31</v>
          </cell>
        </row>
        <row r="429">
          <cell r="A429" t="str">
            <v>3128192C05F</v>
          </cell>
          <cell r="B429" t="str">
            <v>PLATFORM CAMPATH</v>
          </cell>
          <cell r="C429" t="str">
            <v>MCMS01</v>
          </cell>
          <cell r="D429">
            <v>494</v>
          </cell>
          <cell r="E429">
            <v>0</v>
          </cell>
          <cell r="F429">
            <v>199</v>
          </cell>
          <cell r="G429">
            <v>0</v>
          </cell>
          <cell r="H429">
            <v>693</v>
          </cell>
          <cell r="I429">
            <v>0.30930000000000002</v>
          </cell>
        </row>
        <row r="430">
          <cell r="A430" t="str">
            <v>3128273M07H</v>
          </cell>
          <cell r="B430" t="str">
            <v>HEADFRAME A-M/C</v>
          </cell>
          <cell r="C430" t="str">
            <v>MCMS01</v>
          </cell>
          <cell r="D430">
            <v>0</v>
          </cell>
          <cell r="E430">
            <v>0</v>
          </cell>
          <cell r="F430">
            <v>-50</v>
          </cell>
          <cell r="G430">
            <v>50</v>
          </cell>
          <cell r="H430">
            <v>0</v>
          </cell>
          <cell r="I430">
            <v>5.4</v>
          </cell>
        </row>
        <row r="431">
          <cell r="A431" t="str">
            <v>3128455C06D1</v>
          </cell>
          <cell r="B431" t="str">
            <v>PRELOAD ARM SHAF</v>
          </cell>
          <cell r="C431" t="str">
            <v>MCMS01</v>
          </cell>
          <cell r="D431">
            <v>1700</v>
          </cell>
          <cell r="E431">
            <v>521</v>
          </cell>
          <cell r="F431">
            <v>989</v>
          </cell>
          <cell r="G431">
            <v>0</v>
          </cell>
          <cell r="H431">
            <v>2168</v>
          </cell>
          <cell r="I431">
            <v>2.8552</v>
          </cell>
        </row>
        <row r="432">
          <cell r="A432" t="str">
            <v>3128463S01B</v>
          </cell>
          <cell r="B432" t="str">
            <v>DETENT PLATE-CAS</v>
          </cell>
          <cell r="C432" t="str">
            <v>MCMS01</v>
          </cell>
          <cell r="D432">
            <v>1008</v>
          </cell>
          <cell r="E432">
            <v>80</v>
          </cell>
          <cell r="F432">
            <v>4969</v>
          </cell>
          <cell r="G432">
            <v>0</v>
          </cell>
          <cell r="H432">
            <v>5897</v>
          </cell>
          <cell r="I432">
            <v>0.24</v>
          </cell>
        </row>
        <row r="433">
          <cell r="A433" t="str">
            <v>3128468M03D</v>
          </cell>
          <cell r="B433" t="str">
            <v>DECK 6PC SIDE LE</v>
          </cell>
          <cell r="C433" t="str">
            <v>MCMS01</v>
          </cell>
          <cell r="D433">
            <v>80</v>
          </cell>
          <cell r="E433">
            <v>0</v>
          </cell>
          <cell r="F433">
            <v>0</v>
          </cell>
          <cell r="G433">
            <v>0</v>
          </cell>
          <cell r="H433">
            <v>80</v>
          </cell>
          <cell r="I433">
            <v>0.11</v>
          </cell>
        </row>
        <row r="434">
          <cell r="A434" t="str">
            <v>3128717C01A</v>
          </cell>
          <cell r="B434" t="str">
            <v>MOUNTING HEAD RE</v>
          </cell>
          <cell r="C434" t="str">
            <v>MCMS01</v>
          </cell>
          <cell r="D434">
            <v>292</v>
          </cell>
          <cell r="E434">
            <v>217</v>
          </cell>
          <cell r="F434">
            <v>610</v>
          </cell>
          <cell r="G434">
            <v>0</v>
          </cell>
          <cell r="H434">
            <v>685</v>
          </cell>
          <cell r="I434">
            <v>0.06</v>
          </cell>
        </row>
        <row r="435">
          <cell r="A435" t="str">
            <v>3128782C01B</v>
          </cell>
          <cell r="B435" t="str">
            <v>PRELOAD ARM,RIGH</v>
          </cell>
          <cell r="C435" t="str">
            <v>MCMS01</v>
          </cell>
          <cell r="D435">
            <v>250</v>
          </cell>
          <cell r="E435">
            <v>292</v>
          </cell>
          <cell r="F435">
            <v>887</v>
          </cell>
          <cell r="G435">
            <v>0</v>
          </cell>
          <cell r="H435">
            <v>845</v>
          </cell>
          <cell r="I435">
            <v>8.4400000000000003E-2</v>
          </cell>
        </row>
        <row r="436">
          <cell r="A436" t="str">
            <v>3128785C02C</v>
          </cell>
          <cell r="B436" t="str">
            <v>DECK,6PC,UPPER R</v>
          </cell>
          <cell r="C436" t="str">
            <v>MCMS01</v>
          </cell>
          <cell r="D436">
            <v>1520</v>
          </cell>
          <cell r="E436">
            <v>171</v>
          </cell>
          <cell r="F436">
            <v>0</v>
          </cell>
          <cell r="G436">
            <v>0</v>
          </cell>
          <cell r="H436">
            <v>1349</v>
          </cell>
          <cell r="I436">
            <v>0.13500000000000001</v>
          </cell>
        </row>
        <row r="437">
          <cell r="A437" t="str">
            <v>3128870B04D1</v>
          </cell>
          <cell r="B437" t="str">
            <v>BASEPLATE 20"" FG</v>
          </cell>
          <cell r="C437" t="str">
            <v>MCMS01</v>
          </cell>
          <cell r="D437">
            <v>163</v>
          </cell>
          <cell r="E437">
            <v>0</v>
          </cell>
          <cell r="F437">
            <v>0</v>
          </cell>
          <cell r="G437">
            <v>0</v>
          </cell>
          <cell r="H437">
            <v>163</v>
          </cell>
          <cell r="I437">
            <v>18</v>
          </cell>
        </row>
        <row r="438">
          <cell r="A438" t="str">
            <v>3128870C04D1</v>
          </cell>
          <cell r="B438" t="str">
            <v>BASEPLATE 20"" FG</v>
          </cell>
          <cell r="C438" t="str">
            <v>MCMS01</v>
          </cell>
          <cell r="D438">
            <v>187</v>
          </cell>
          <cell r="E438">
            <v>73</v>
          </cell>
          <cell r="F438">
            <v>447</v>
          </cell>
          <cell r="G438">
            <v>0</v>
          </cell>
          <cell r="H438">
            <v>561</v>
          </cell>
          <cell r="I438">
            <v>18</v>
          </cell>
        </row>
        <row r="439">
          <cell r="A439" t="str">
            <v>3128871C02B</v>
          </cell>
          <cell r="B439" t="str">
            <v>CAM SUPPORT RIGH</v>
          </cell>
          <cell r="C439" t="str">
            <v>MCMS01</v>
          </cell>
          <cell r="D439">
            <v>886</v>
          </cell>
          <cell r="E439">
            <v>191</v>
          </cell>
          <cell r="F439">
            <v>299</v>
          </cell>
          <cell r="G439">
            <v>0</v>
          </cell>
          <cell r="H439">
            <v>994</v>
          </cell>
          <cell r="I439">
            <v>0.66359999999999997</v>
          </cell>
        </row>
        <row r="440">
          <cell r="A440" t="str">
            <v>3128872C02B</v>
          </cell>
          <cell r="B440" t="str">
            <v>CAM SUPPORT LEFT</v>
          </cell>
          <cell r="C440" t="str">
            <v>MCMS01</v>
          </cell>
          <cell r="D440">
            <v>320</v>
          </cell>
          <cell r="E440">
            <v>315</v>
          </cell>
          <cell r="F440">
            <v>580</v>
          </cell>
          <cell r="G440">
            <v>0</v>
          </cell>
          <cell r="H440">
            <v>585</v>
          </cell>
          <cell r="I440">
            <v>0.65239999999999998</v>
          </cell>
        </row>
        <row r="441">
          <cell r="A441" t="str">
            <v>3133523C01A</v>
          </cell>
          <cell r="B441" t="str">
            <v>DECK 6PC SIDE LE</v>
          </cell>
          <cell r="C441" t="str">
            <v>MCMS01</v>
          </cell>
          <cell r="D441">
            <v>195</v>
          </cell>
          <cell r="E441">
            <v>0</v>
          </cell>
          <cell r="F441">
            <v>110</v>
          </cell>
          <cell r="G441">
            <v>0</v>
          </cell>
          <cell r="H441">
            <v>305</v>
          </cell>
          <cell r="I441">
            <v>0.1237</v>
          </cell>
        </row>
        <row r="442">
          <cell r="A442" t="str">
            <v>3133524C01A</v>
          </cell>
          <cell r="B442" t="str">
            <v>DECK 6PC SIDE RI</v>
          </cell>
          <cell r="C442" t="str">
            <v>MCMS01</v>
          </cell>
          <cell r="D442">
            <v>461</v>
          </cell>
          <cell r="E442">
            <v>1512</v>
          </cell>
          <cell r="F442">
            <v>2803</v>
          </cell>
          <cell r="G442">
            <v>0</v>
          </cell>
          <cell r="H442">
            <v>1752</v>
          </cell>
          <cell r="I442">
            <v>0.1125</v>
          </cell>
        </row>
        <row r="443">
          <cell r="A443" t="str">
            <v>40041-C-400</v>
          </cell>
          <cell r="B443" t="str">
            <v>CAM LEVER-DEBURR</v>
          </cell>
          <cell r="C443" t="str">
            <v>MCMS01</v>
          </cell>
          <cell r="D443">
            <v>1314</v>
          </cell>
          <cell r="E443">
            <v>2833</v>
          </cell>
          <cell r="F443">
            <v>1941</v>
          </cell>
          <cell r="G443">
            <v>0</v>
          </cell>
          <cell r="H443">
            <v>422</v>
          </cell>
          <cell r="I443">
            <v>6.7500000000000004E-2</v>
          </cell>
        </row>
        <row r="444">
          <cell r="A444" t="str">
            <v>40181-C-400</v>
          </cell>
          <cell r="B444" t="str">
            <v>CAM LEVER ROAD R</v>
          </cell>
          <cell r="C444" t="str">
            <v>MCMS01</v>
          </cell>
          <cell r="D444">
            <v>3183</v>
          </cell>
          <cell r="E444">
            <v>0</v>
          </cell>
          <cell r="F444">
            <v>0</v>
          </cell>
          <cell r="G444">
            <v>0</v>
          </cell>
          <cell r="H444">
            <v>3183</v>
          </cell>
          <cell r="I444">
            <v>6.7500000000000004E-2</v>
          </cell>
        </row>
        <row r="445">
          <cell r="A445" t="str">
            <v>3127978M02D</v>
          </cell>
          <cell r="B445" t="str">
            <v>DECK 6PC UPPER B</v>
          </cell>
          <cell r="C445" t="str">
            <v>MXMRB1</v>
          </cell>
          <cell r="D445">
            <v>0</v>
          </cell>
          <cell r="E445">
            <v>0</v>
          </cell>
          <cell r="F445">
            <v>0</v>
          </cell>
          <cell r="G445">
            <v>18</v>
          </cell>
          <cell r="H445">
            <v>18</v>
          </cell>
          <cell r="I445">
            <v>0.14000000000000001</v>
          </cell>
        </row>
        <row r="446">
          <cell r="A446" t="str">
            <v>3127983M03F</v>
          </cell>
          <cell r="B446" t="str">
            <v>SIGNAL CONNECTOR</v>
          </cell>
          <cell r="C446" t="str">
            <v>MXMRB1</v>
          </cell>
          <cell r="D446">
            <v>0</v>
          </cell>
          <cell r="E446">
            <v>0</v>
          </cell>
          <cell r="F446">
            <v>0</v>
          </cell>
          <cell r="G446">
            <v>286</v>
          </cell>
          <cell r="H446">
            <v>286</v>
          </cell>
          <cell r="I446">
            <v>0.06</v>
          </cell>
        </row>
        <row r="447">
          <cell r="A447" t="str">
            <v>C6095-20070-200</v>
          </cell>
          <cell r="B447" t="str">
            <v>STORK MOUNT MOTO MXMRB2</v>
          </cell>
          <cell r="C447" t="str">
            <v>MXMRB2</v>
          </cell>
          <cell r="D447">
            <v>0</v>
          </cell>
          <cell r="E447">
            <v>0</v>
          </cell>
          <cell r="F447">
            <v>-67</v>
          </cell>
          <cell r="G447">
            <v>67</v>
          </cell>
          <cell r="H447">
            <v>0</v>
          </cell>
          <cell r="I447">
            <v>0.6</v>
          </cell>
        </row>
        <row r="448">
          <cell r="A448" t="str">
            <v>20002-C-200</v>
          </cell>
          <cell r="B448" t="str">
            <v>MOTOR HOLDER-MAC</v>
          </cell>
          <cell r="C448" t="str">
            <v>MXMRB2</v>
          </cell>
          <cell r="D448">
            <v>0</v>
          </cell>
          <cell r="E448">
            <v>0</v>
          </cell>
          <cell r="F448">
            <v>-83</v>
          </cell>
          <cell r="G448">
            <v>83</v>
          </cell>
          <cell r="H448">
            <v>0</v>
          </cell>
          <cell r="I448">
            <v>0.71</v>
          </cell>
        </row>
        <row r="449">
          <cell r="A449" t="str">
            <v>20008-C-200</v>
          </cell>
          <cell r="B449" t="str">
            <v>ADJUSTING ARM-MA</v>
          </cell>
          <cell r="C449" t="str">
            <v>MXMRB2</v>
          </cell>
          <cell r="D449">
            <v>0</v>
          </cell>
          <cell r="E449">
            <v>0</v>
          </cell>
          <cell r="F449">
            <v>-117</v>
          </cell>
          <cell r="G449">
            <v>117</v>
          </cell>
          <cell r="H449">
            <v>0</v>
          </cell>
          <cell r="I449">
            <v>0.16</v>
          </cell>
        </row>
        <row r="450">
          <cell r="A450" t="str">
            <v>2315-D00-000</v>
          </cell>
          <cell r="B450" t="str">
            <v>HEAD FRAME-FG</v>
          </cell>
          <cell r="C450" t="str">
            <v>MXMRB2</v>
          </cell>
          <cell r="D450">
            <v>0</v>
          </cell>
          <cell r="E450">
            <v>0</v>
          </cell>
          <cell r="F450">
            <v>-50</v>
          </cell>
          <cell r="G450">
            <v>50</v>
          </cell>
          <cell r="H450">
            <v>0</v>
          </cell>
          <cell r="I450">
            <v>5.4</v>
          </cell>
        </row>
        <row r="451">
          <cell r="A451" t="str">
            <v>278817001B0E</v>
          </cell>
          <cell r="B451" t="str">
            <v>SWITCH VIPER TUN</v>
          </cell>
          <cell r="C451" t="str">
            <v>MXMRB2</v>
          </cell>
          <cell r="D451">
            <v>170</v>
          </cell>
          <cell r="E451">
            <v>0</v>
          </cell>
          <cell r="F451">
            <v>0</v>
          </cell>
          <cell r="G451">
            <v>0</v>
          </cell>
          <cell r="H451">
            <v>170</v>
          </cell>
          <cell r="I451">
            <v>58.571100000000001</v>
          </cell>
        </row>
        <row r="452">
          <cell r="A452" t="str">
            <v>278826001B0E</v>
          </cell>
          <cell r="B452" t="str">
            <v>SWITCH,VIPER RHO MXMRB2</v>
          </cell>
          <cell r="C452" t="str">
            <v>MXMRB2</v>
          </cell>
          <cell r="D452">
            <v>110</v>
          </cell>
          <cell r="E452">
            <v>0</v>
          </cell>
          <cell r="F452">
            <v>0</v>
          </cell>
          <cell r="G452">
            <v>0</v>
          </cell>
          <cell r="H452">
            <v>110</v>
          </cell>
          <cell r="I452">
            <v>64.046000000000006</v>
          </cell>
        </row>
        <row r="453">
          <cell r="A453" t="str">
            <v>280097001B0H</v>
          </cell>
          <cell r="B453" t="str">
            <v>NAMEPLATE MECH S</v>
          </cell>
          <cell r="C453" t="str">
            <v>MXMRB2</v>
          </cell>
          <cell r="D453">
            <v>0</v>
          </cell>
          <cell r="E453">
            <v>0</v>
          </cell>
          <cell r="F453">
            <v>1018</v>
          </cell>
          <cell r="G453">
            <v>0</v>
          </cell>
          <cell r="H453">
            <v>1018</v>
          </cell>
          <cell r="I453">
            <v>2.4792000000000001</v>
          </cell>
        </row>
        <row r="454">
          <cell r="A454" t="str">
            <v>280097001B0K</v>
          </cell>
          <cell r="B454" t="str">
            <v>NAME PLATE MECH.</v>
          </cell>
          <cell r="C454" t="str">
            <v>MXMRB2</v>
          </cell>
          <cell r="D454">
            <v>10</v>
          </cell>
          <cell r="E454">
            <v>0</v>
          </cell>
          <cell r="F454">
            <v>0</v>
          </cell>
          <cell r="G454">
            <v>0</v>
          </cell>
          <cell r="H454">
            <v>10</v>
          </cell>
          <cell r="I454">
            <v>2.46</v>
          </cell>
        </row>
        <row r="455">
          <cell r="A455" t="str">
            <v>280097001B0M</v>
          </cell>
          <cell r="B455" t="str">
            <v>NAME PLATE,MECHA</v>
          </cell>
          <cell r="C455" t="str">
            <v>MXMRB2</v>
          </cell>
          <cell r="D455">
            <v>0</v>
          </cell>
          <cell r="E455">
            <v>0</v>
          </cell>
          <cell r="F455">
            <v>500</v>
          </cell>
          <cell r="G455">
            <v>0</v>
          </cell>
          <cell r="H455">
            <v>500</v>
          </cell>
          <cell r="I455">
            <v>2.54</v>
          </cell>
        </row>
        <row r="456">
          <cell r="A456" t="str">
            <v>280168002M0G</v>
          </cell>
          <cell r="B456" t="str">
            <v>BODY PLASTIC</v>
          </cell>
          <cell r="C456" t="str">
            <v>MXMRB2</v>
          </cell>
          <cell r="D456">
            <v>0</v>
          </cell>
          <cell r="E456">
            <v>0</v>
          </cell>
          <cell r="F456">
            <v>275</v>
          </cell>
          <cell r="G456">
            <v>304</v>
          </cell>
          <cell r="H456">
            <v>579</v>
          </cell>
          <cell r="I456">
            <v>16.260000000000002</v>
          </cell>
        </row>
        <row r="457">
          <cell r="A457" t="str">
            <v>280219001B0G</v>
          </cell>
          <cell r="B457" t="str">
            <v>NAME PLATE TUNGS</v>
          </cell>
          <cell r="C457" t="str">
            <v>MXMRB2</v>
          </cell>
          <cell r="D457">
            <v>0</v>
          </cell>
          <cell r="E457">
            <v>0</v>
          </cell>
          <cell r="F457">
            <v>84</v>
          </cell>
          <cell r="G457">
            <v>0</v>
          </cell>
          <cell r="H457">
            <v>84</v>
          </cell>
          <cell r="I457">
            <v>2.46</v>
          </cell>
        </row>
        <row r="458">
          <cell r="A458" t="str">
            <v>280219001B0H</v>
          </cell>
          <cell r="B458" t="str">
            <v>NAME PLATE,TUNGS</v>
          </cell>
          <cell r="C458" t="str">
            <v>MXMRB2</v>
          </cell>
          <cell r="D458">
            <v>0</v>
          </cell>
          <cell r="E458">
            <v>0</v>
          </cell>
          <cell r="F458">
            <v>500</v>
          </cell>
          <cell r="G458">
            <v>0</v>
          </cell>
          <cell r="H458">
            <v>500</v>
          </cell>
          <cell r="I458">
            <v>2.54</v>
          </cell>
        </row>
        <row r="459">
          <cell r="A459" t="str">
            <v>280288001B0G</v>
          </cell>
          <cell r="B459" t="str">
            <v>NAMEPLATE VIPER</v>
          </cell>
          <cell r="C459" t="str">
            <v>MXMRB2</v>
          </cell>
          <cell r="D459">
            <v>0</v>
          </cell>
          <cell r="E459">
            <v>0</v>
          </cell>
          <cell r="F459">
            <v>468</v>
          </cell>
          <cell r="G459">
            <v>0</v>
          </cell>
          <cell r="H459">
            <v>468</v>
          </cell>
          <cell r="I459">
            <v>2.48</v>
          </cell>
        </row>
        <row r="460">
          <cell r="A460" t="str">
            <v>280288001B0L</v>
          </cell>
          <cell r="B460" t="str">
            <v>NAME PLATE,VIPER</v>
          </cell>
          <cell r="C460" t="str">
            <v>MXMRB2</v>
          </cell>
          <cell r="D460">
            <v>0</v>
          </cell>
          <cell r="E460">
            <v>0</v>
          </cell>
          <cell r="F460">
            <v>500</v>
          </cell>
          <cell r="G460">
            <v>0</v>
          </cell>
          <cell r="H460">
            <v>500</v>
          </cell>
          <cell r="I460">
            <v>2.54</v>
          </cell>
        </row>
        <row r="461">
          <cell r="A461" t="str">
            <v>280366001B0D</v>
          </cell>
          <cell r="B461" t="str">
            <v>4(.112)-40 HELI</v>
          </cell>
          <cell r="C461" t="str">
            <v>MXMRB2</v>
          </cell>
          <cell r="D461">
            <v>0</v>
          </cell>
          <cell r="E461">
            <v>0</v>
          </cell>
          <cell r="F461">
            <v>16</v>
          </cell>
          <cell r="G461">
            <v>0</v>
          </cell>
          <cell r="H461">
            <v>16</v>
          </cell>
          <cell r="I461">
            <v>0.74380000000000002</v>
          </cell>
        </row>
        <row r="462">
          <cell r="A462" t="str">
            <v>280366002B0D</v>
          </cell>
          <cell r="B462" t="str">
            <v>M6-1 HELI COIL</v>
          </cell>
          <cell r="C462" t="str">
            <v>MXMRB2</v>
          </cell>
          <cell r="D462">
            <v>0</v>
          </cell>
          <cell r="E462">
            <v>0</v>
          </cell>
          <cell r="F462">
            <v>10</v>
          </cell>
          <cell r="G462">
            <v>0</v>
          </cell>
          <cell r="H462">
            <v>10</v>
          </cell>
          <cell r="I462">
            <v>0.68179999999999996</v>
          </cell>
        </row>
        <row r="463">
          <cell r="A463" t="str">
            <v>280366003B0D</v>
          </cell>
          <cell r="B463" t="str">
            <v>HELICOIL</v>
          </cell>
          <cell r="C463" t="str">
            <v>MXMRB2</v>
          </cell>
          <cell r="D463">
            <v>0</v>
          </cell>
          <cell r="E463">
            <v>0</v>
          </cell>
          <cell r="F463">
            <v>8</v>
          </cell>
          <cell r="G463">
            <v>0</v>
          </cell>
          <cell r="H463">
            <v>8</v>
          </cell>
          <cell r="I463">
            <v>0.80569999999999997</v>
          </cell>
        </row>
        <row r="464">
          <cell r="A464" t="str">
            <v>280532002B0G</v>
          </cell>
          <cell r="B464" t="str">
            <v>NAMEPLATE VIPER</v>
          </cell>
          <cell r="C464" t="str">
            <v>MXMRB2</v>
          </cell>
          <cell r="D464">
            <v>0</v>
          </cell>
          <cell r="E464">
            <v>0</v>
          </cell>
          <cell r="F464">
            <v>392</v>
          </cell>
          <cell r="G464">
            <v>0</v>
          </cell>
          <cell r="H464">
            <v>392</v>
          </cell>
          <cell r="I464">
            <v>2.4792000000000001</v>
          </cell>
        </row>
        <row r="465">
          <cell r="A465" t="str">
            <v>280532002B0J</v>
          </cell>
          <cell r="B465" t="str">
            <v>NAME PLATE VIPER</v>
          </cell>
          <cell r="C465" t="str">
            <v>MXMRB2</v>
          </cell>
          <cell r="D465">
            <v>1</v>
          </cell>
          <cell r="E465">
            <v>0</v>
          </cell>
          <cell r="F465">
            <v>1</v>
          </cell>
          <cell r="G465">
            <v>0</v>
          </cell>
          <cell r="H465">
            <v>0</v>
          </cell>
          <cell r="I465">
            <v>2.46</v>
          </cell>
        </row>
        <row r="466">
          <cell r="A466" t="str">
            <v>280532002B0K</v>
          </cell>
          <cell r="B466" t="str">
            <v>NAME PLATE,VIPER</v>
          </cell>
          <cell r="C466" t="str">
            <v>MXMRB2</v>
          </cell>
          <cell r="D466">
            <v>0</v>
          </cell>
          <cell r="E466">
            <v>0</v>
          </cell>
          <cell r="F466">
            <v>500</v>
          </cell>
          <cell r="G466">
            <v>0</v>
          </cell>
          <cell r="H466">
            <v>500</v>
          </cell>
          <cell r="I466">
            <v>2.54</v>
          </cell>
        </row>
        <row r="467">
          <cell r="A467" t="str">
            <v>280589001B0D</v>
          </cell>
          <cell r="B467" t="str">
            <v>NAMEPLATE</v>
          </cell>
          <cell r="C467" t="str">
            <v>MXMRB2</v>
          </cell>
          <cell r="D467">
            <v>0</v>
          </cell>
          <cell r="E467">
            <v>0</v>
          </cell>
          <cell r="F467">
            <v>500</v>
          </cell>
          <cell r="G467">
            <v>0</v>
          </cell>
          <cell r="H467">
            <v>500</v>
          </cell>
          <cell r="I467">
            <v>2.48</v>
          </cell>
        </row>
        <row r="468">
          <cell r="A468" t="str">
            <v>280589001B0E</v>
          </cell>
          <cell r="B468" t="str">
            <v>NAME PLATE</v>
          </cell>
          <cell r="C468" t="str">
            <v>MXMRB2</v>
          </cell>
          <cell r="D468">
            <v>0</v>
          </cell>
          <cell r="E468">
            <v>0</v>
          </cell>
          <cell r="F468">
            <v>137</v>
          </cell>
          <cell r="G468">
            <v>0</v>
          </cell>
          <cell r="H468">
            <v>137</v>
          </cell>
          <cell r="I468">
            <v>2.48</v>
          </cell>
        </row>
        <row r="469">
          <cell r="A469" t="str">
            <v>3103305B01A</v>
          </cell>
          <cell r="B469" t="str">
            <v>BUSHING PRELOAD</v>
          </cell>
          <cell r="C469" t="str">
            <v>MXMRB2</v>
          </cell>
          <cell r="D469">
            <v>0</v>
          </cell>
          <cell r="E469">
            <v>0</v>
          </cell>
          <cell r="F469">
            <v>1</v>
          </cell>
          <cell r="G469">
            <v>0</v>
          </cell>
          <cell r="H469">
            <v>-1</v>
          </cell>
          <cell r="I469">
            <v>3.5173000000000001</v>
          </cell>
        </row>
        <row r="470">
          <cell r="A470" t="str">
            <v>3103307-06</v>
          </cell>
          <cell r="B470" t="str">
            <v>ASSY HEADFRAME A</v>
          </cell>
          <cell r="C470" t="str">
            <v>MXMRB2</v>
          </cell>
          <cell r="D470">
            <v>0</v>
          </cell>
          <cell r="E470">
            <v>0</v>
          </cell>
          <cell r="F470">
            <v>-8</v>
          </cell>
          <cell r="G470">
            <v>6</v>
          </cell>
          <cell r="H470">
            <v>-2</v>
          </cell>
          <cell r="I470">
            <v>149.69999999999999</v>
          </cell>
        </row>
        <row r="471">
          <cell r="A471" t="str">
            <v>3116514-01</v>
          </cell>
          <cell r="B471" t="str">
            <v>FRANE GEAR BOX(T</v>
          </cell>
          <cell r="C471" t="str">
            <v>MXMRB2</v>
          </cell>
          <cell r="D471">
            <v>0</v>
          </cell>
          <cell r="E471">
            <v>0</v>
          </cell>
          <cell r="F471">
            <v>-1</v>
          </cell>
          <cell r="G471">
            <v>1</v>
          </cell>
          <cell r="H471">
            <v>0</v>
          </cell>
          <cell r="I471">
            <v>1.4</v>
          </cell>
        </row>
        <row r="472">
          <cell r="A472" t="str">
            <v>3116514M01A</v>
          </cell>
          <cell r="B472" t="str">
            <v>FRAME GEARBOX M/</v>
          </cell>
          <cell r="C472" t="str">
            <v>MXMRB2</v>
          </cell>
          <cell r="D472">
            <v>0</v>
          </cell>
          <cell r="E472">
            <v>0</v>
          </cell>
          <cell r="F472">
            <v>-115</v>
          </cell>
          <cell r="G472">
            <v>115</v>
          </cell>
          <cell r="H472">
            <v>0</v>
          </cell>
          <cell r="I472">
            <v>0.16</v>
          </cell>
        </row>
        <row r="473">
          <cell r="A473" t="str">
            <v>3116517M03D2</v>
          </cell>
          <cell r="B473" t="str">
            <v>GUIDE SHUTTLE M/</v>
          </cell>
          <cell r="C473" t="str">
            <v>MXMRB2</v>
          </cell>
          <cell r="D473">
            <v>0</v>
          </cell>
          <cell r="E473">
            <v>0</v>
          </cell>
          <cell r="F473">
            <v>-7</v>
          </cell>
          <cell r="G473">
            <v>7</v>
          </cell>
          <cell r="H473">
            <v>0</v>
          </cell>
          <cell r="I473">
            <v>0.76</v>
          </cell>
        </row>
        <row r="474">
          <cell r="A474" t="str">
            <v>3116531M01A</v>
          </cell>
          <cell r="B474" t="str">
            <v>MOUNT,SKEW ACTUA</v>
          </cell>
          <cell r="C474" t="str">
            <v>MXMRB2</v>
          </cell>
          <cell r="D474">
            <v>0</v>
          </cell>
          <cell r="E474">
            <v>0</v>
          </cell>
          <cell r="F474">
            <v>-109</v>
          </cell>
          <cell r="G474">
            <v>109</v>
          </cell>
          <cell r="H474">
            <v>0</v>
          </cell>
          <cell r="I474">
            <v>0.74</v>
          </cell>
        </row>
        <row r="475">
          <cell r="A475" t="str">
            <v>3116532M01A</v>
          </cell>
          <cell r="B475" t="str">
            <v>MOUNT,ACTUATOR F</v>
          </cell>
          <cell r="C475" t="str">
            <v>MXMRB2</v>
          </cell>
          <cell r="D475">
            <v>0</v>
          </cell>
          <cell r="E475">
            <v>0</v>
          </cell>
          <cell r="F475">
            <v>-37</v>
          </cell>
          <cell r="G475">
            <v>37</v>
          </cell>
          <cell r="H475">
            <v>0</v>
          </cell>
          <cell r="I475">
            <v>0.48</v>
          </cell>
        </row>
        <row r="476">
          <cell r="A476" t="str">
            <v>3116534-03</v>
          </cell>
          <cell r="B476" t="str">
            <v>BASEPLATE 15""-FG</v>
          </cell>
          <cell r="C476" t="str">
            <v>MXMRB2</v>
          </cell>
          <cell r="D476">
            <v>0</v>
          </cell>
          <cell r="E476">
            <v>0</v>
          </cell>
          <cell r="F476">
            <v>-2</v>
          </cell>
          <cell r="G476">
            <v>2</v>
          </cell>
          <cell r="H476">
            <v>0</v>
          </cell>
          <cell r="I476">
            <v>4.58</v>
          </cell>
        </row>
        <row r="477">
          <cell r="A477" t="str">
            <v>3116534M03E</v>
          </cell>
          <cell r="B477" t="str">
            <v>BASEPLATE 15""-MC</v>
          </cell>
          <cell r="C477" t="str">
            <v>MXMRB2</v>
          </cell>
          <cell r="D477">
            <v>0</v>
          </cell>
          <cell r="E477">
            <v>0</v>
          </cell>
          <cell r="F477">
            <v>-223</v>
          </cell>
          <cell r="G477">
            <v>223</v>
          </cell>
          <cell r="H477">
            <v>0</v>
          </cell>
          <cell r="I477">
            <v>3.23</v>
          </cell>
        </row>
        <row r="478">
          <cell r="A478" t="str">
            <v>3116538M01B</v>
          </cell>
          <cell r="B478" t="str">
            <v>CAM SUPPORT,LEFT</v>
          </cell>
          <cell r="C478" t="str">
            <v>MXMRB2</v>
          </cell>
          <cell r="D478">
            <v>0</v>
          </cell>
          <cell r="E478">
            <v>0</v>
          </cell>
          <cell r="F478">
            <v>-16</v>
          </cell>
          <cell r="G478">
            <v>0</v>
          </cell>
          <cell r="H478">
            <v>-16</v>
          </cell>
          <cell r="I478">
            <v>14.26</v>
          </cell>
        </row>
        <row r="479">
          <cell r="A479" t="str">
            <v>3116538M01C</v>
          </cell>
          <cell r="B479" t="str">
            <v>CAM SUPPORT LEFT</v>
          </cell>
          <cell r="C479" t="str">
            <v>MXMRB2</v>
          </cell>
          <cell r="D479">
            <v>0</v>
          </cell>
          <cell r="E479">
            <v>0</v>
          </cell>
          <cell r="F479">
            <v>-38</v>
          </cell>
          <cell r="G479">
            <v>38</v>
          </cell>
          <cell r="H479">
            <v>0</v>
          </cell>
          <cell r="I479">
            <v>0.79</v>
          </cell>
        </row>
        <row r="480">
          <cell r="A480" t="str">
            <v>3116539-01</v>
          </cell>
          <cell r="B480" t="str">
            <v>CAM SUPPORT RIGH</v>
          </cell>
          <cell r="C480" t="str">
            <v>MXMRB2</v>
          </cell>
          <cell r="D480">
            <v>0</v>
          </cell>
          <cell r="E480">
            <v>0</v>
          </cell>
          <cell r="F480">
            <v>-4</v>
          </cell>
          <cell r="G480">
            <v>2</v>
          </cell>
          <cell r="H480">
            <v>-2</v>
          </cell>
          <cell r="I480">
            <v>2.58</v>
          </cell>
        </row>
        <row r="481">
          <cell r="A481" t="str">
            <v>3116539M01B</v>
          </cell>
          <cell r="B481" t="str">
            <v>CAM SUPPORT RIGH</v>
          </cell>
          <cell r="C481" t="str">
            <v>MXMRB2</v>
          </cell>
          <cell r="D481">
            <v>0</v>
          </cell>
          <cell r="E481">
            <v>0</v>
          </cell>
          <cell r="F481">
            <v>-9</v>
          </cell>
          <cell r="G481">
            <v>25</v>
          </cell>
          <cell r="H481">
            <v>16</v>
          </cell>
          <cell r="I481">
            <v>0.79</v>
          </cell>
        </row>
        <row r="482">
          <cell r="A482" t="str">
            <v>3116540M08H</v>
          </cell>
          <cell r="B482" t="str">
            <v>FRAME,HEAD ACTUA</v>
          </cell>
          <cell r="C482" t="str">
            <v>MXMRB2</v>
          </cell>
          <cell r="D482">
            <v>0</v>
          </cell>
          <cell r="E482">
            <v>0</v>
          </cell>
          <cell r="F482">
            <v>-37</v>
          </cell>
          <cell r="G482">
            <v>39</v>
          </cell>
          <cell r="H482">
            <v>2</v>
          </cell>
          <cell r="I482">
            <v>2.15</v>
          </cell>
        </row>
        <row r="483">
          <cell r="A483" t="str">
            <v>3116596-01</v>
          </cell>
          <cell r="B483" t="str">
            <v>DECK 6PC RIGHT H</v>
          </cell>
          <cell r="C483" t="str">
            <v>MXMRB2</v>
          </cell>
          <cell r="D483">
            <v>0</v>
          </cell>
          <cell r="E483">
            <v>0</v>
          </cell>
          <cell r="F483">
            <v>-8</v>
          </cell>
          <cell r="G483">
            <v>8</v>
          </cell>
          <cell r="H483">
            <v>0</v>
          </cell>
          <cell r="I483">
            <v>0.2</v>
          </cell>
        </row>
        <row r="484">
          <cell r="A484" t="str">
            <v>3116597M01A</v>
          </cell>
          <cell r="B484" t="str">
            <v>DECK 6PC LEFT M/</v>
          </cell>
          <cell r="C484" t="str">
            <v>MXMRB2</v>
          </cell>
          <cell r="D484">
            <v>0</v>
          </cell>
          <cell r="E484">
            <v>0</v>
          </cell>
          <cell r="F484">
            <v>-188</v>
          </cell>
          <cell r="G484">
            <v>188</v>
          </cell>
          <cell r="H484">
            <v>0</v>
          </cell>
          <cell r="I484">
            <v>0.12</v>
          </cell>
        </row>
        <row r="485">
          <cell r="A485" t="str">
            <v>3116616M02D</v>
          </cell>
          <cell r="B485" t="str">
            <v>CARRIAGE OUTER M</v>
          </cell>
          <cell r="C485" t="str">
            <v>MXMRB2</v>
          </cell>
          <cell r="D485">
            <v>0</v>
          </cell>
          <cell r="E485">
            <v>0</v>
          </cell>
          <cell r="F485">
            <v>-43</v>
          </cell>
          <cell r="G485">
            <v>43</v>
          </cell>
          <cell r="H485">
            <v>0</v>
          </cell>
          <cell r="I485">
            <v>1.78</v>
          </cell>
        </row>
        <row r="486">
          <cell r="A486" t="str">
            <v>3116692M02B</v>
          </cell>
          <cell r="B486" t="str">
            <v>FRAME ACTUATOR M</v>
          </cell>
          <cell r="C486" t="str">
            <v>MXMRB2</v>
          </cell>
          <cell r="D486">
            <v>0</v>
          </cell>
          <cell r="E486">
            <v>0</v>
          </cell>
          <cell r="F486">
            <v>-131</v>
          </cell>
          <cell r="G486">
            <v>131</v>
          </cell>
          <cell r="H486">
            <v>0</v>
          </cell>
          <cell r="I486">
            <v>9</v>
          </cell>
        </row>
        <row r="487">
          <cell r="A487" t="str">
            <v>3116693-01</v>
          </cell>
          <cell r="B487" t="str">
            <v>FRAME SUB ASSY,2</v>
          </cell>
          <cell r="C487" t="str">
            <v>MXMRB2</v>
          </cell>
          <cell r="D487">
            <v>0</v>
          </cell>
          <cell r="E487">
            <v>0</v>
          </cell>
          <cell r="F487">
            <v>-3</v>
          </cell>
          <cell r="G487">
            <v>3</v>
          </cell>
          <cell r="H487">
            <v>0</v>
          </cell>
          <cell r="I487">
            <v>146.96</v>
          </cell>
        </row>
        <row r="488">
          <cell r="A488" t="str">
            <v>3127881-03</v>
          </cell>
          <cell r="B488" t="str">
            <v>BASE LOADER - FG</v>
          </cell>
          <cell r="C488" t="str">
            <v>MXMRB2</v>
          </cell>
          <cell r="D488">
            <v>0</v>
          </cell>
          <cell r="E488">
            <v>0</v>
          </cell>
          <cell r="F488">
            <v>-12</v>
          </cell>
          <cell r="G488">
            <v>12</v>
          </cell>
          <cell r="H488">
            <v>0</v>
          </cell>
          <cell r="I488">
            <v>15.15</v>
          </cell>
        </row>
        <row r="489">
          <cell r="A489" t="str">
            <v>3127881M03G</v>
          </cell>
          <cell r="B489" t="str">
            <v>BASE LOADER-MACH</v>
          </cell>
          <cell r="C489" t="str">
            <v>MXMRB2</v>
          </cell>
          <cell r="D489">
            <v>9</v>
          </cell>
          <cell r="E489">
            <v>0</v>
          </cell>
          <cell r="F489">
            <v>-37</v>
          </cell>
          <cell r="G489">
            <v>26</v>
          </cell>
          <cell r="H489">
            <v>-2</v>
          </cell>
          <cell r="I489">
            <v>13.13</v>
          </cell>
        </row>
        <row r="490">
          <cell r="A490" t="str">
            <v>3127883M05M</v>
          </cell>
          <cell r="B490" t="str">
            <v>CARRIAGE MAG HEA</v>
          </cell>
          <cell r="C490" t="str">
            <v>MXMRB2</v>
          </cell>
          <cell r="D490">
            <v>8798</v>
          </cell>
          <cell r="E490">
            <v>0</v>
          </cell>
          <cell r="F490">
            <v>-8777</v>
          </cell>
          <cell r="G490">
            <v>0</v>
          </cell>
          <cell r="H490">
            <v>21</v>
          </cell>
          <cell r="I490">
            <v>0.01</v>
          </cell>
        </row>
        <row r="491">
          <cell r="A491" t="str">
            <v>3127977M03F</v>
          </cell>
          <cell r="B491" t="str">
            <v>DECK 6PC UPPER F</v>
          </cell>
          <cell r="C491" t="str">
            <v>MXMRB2</v>
          </cell>
          <cell r="D491">
            <v>0</v>
          </cell>
          <cell r="E491">
            <v>0</v>
          </cell>
          <cell r="F491">
            <v>-4</v>
          </cell>
          <cell r="G491">
            <v>4</v>
          </cell>
          <cell r="H491">
            <v>0</v>
          </cell>
          <cell r="I491">
            <v>0.14000000000000001</v>
          </cell>
        </row>
        <row r="492">
          <cell r="A492" t="str">
            <v>3127978M02D</v>
          </cell>
          <cell r="B492" t="str">
            <v>DECK 6PC UPPER B</v>
          </cell>
          <cell r="C492" t="str">
            <v>MXMRB2</v>
          </cell>
          <cell r="D492">
            <v>0</v>
          </cell>
          <cell r="E492">
            <v>0</v>
          </cell>
          <cell r="F492">
            <v>-85</v>
          </cell>
          <cell r="G492">
            <v>67</v>
          </cell>
          <cell r="H492">
            <v>-18</v>
          </cell>
          <cell r="I492">
            <v>0.14000000000000001</v>
          </cell>
        </row>
        <row r="493">
          <cell r="A493" t="str">
            <v>3127979-02</v>
          </cell>
          <cell r="B493" t="str">
            <v>DECK LOWER FRONT</v>
          </cell>
          <cell r="C493" t="str">
            <v>MXMRB2</v>
          </cell>
          <cell r="D493">
            <v>0</v>
          </cell>
          <cell r="E493">
            <v>0</v>
          </cell>
          <cell r="F493">
            <v>-4</v>
          </cell>
          <cell r="G493">
            <v>2</v>
          </cell>
          <cell r="H493">
            <v>-2</v>
          </cell>
          <cell r="I493">
            <v>0.78</v>
          </cell>
        </row>
        <row r="494">
          <cell r="A494" t="str">
            <v>3127979M02C</v>
          </cell>
          <cell r="B494" t="str">
            <v>DECK 6PC LOWER F</v>
          </cell>
          <cell r="C494" t="str">
            <v>MXMRB2</v>
          </cell>
          <cell r="D494">
            <v>0</v>
          </cell>
          <cell r="E494">
            <v>0</v>
          </cell>
          <cell r="F494">
            <v>-116</v>
          </cell>
          <cell r="G494">
            <v>116</v>
          </cell>
          <cell r="H494">
            <v>0</v>
          </cell>
          <cell r="I494">
            <v>0.15</v>
          </cell>
        </row>
        <row r="495">
          <cell r="A495" t="str">
            <v>3127980-03</v>
          </cell>
          <cell r="B495" t="str">
            <v>DECK LOWER BACK</v>
          </cell>
          <cell r="C495" t="str">
            <v>MXMRB2</v>
          </cell>
          <cell r="D495">
            <v>0</v>
          </cell>
          <cell r="E495">
            <v>0</v>
          </cell>
          <cell r="F495">
            <v>-4</v>
          </cell>
          <cell r="G495">
            <v>4</v>
          </cell>
          <cell r="H495">
            <v>0</v>
          </cell>
          <cell r="I495">
            <v>0.44</v>
          </cell>
        </row>
        <row r="496">
          <cell r="A496" t="str">
            <v>3127980M03D</v>
          </cell>
          <cell r="B496" t="str">
            <v>DECK 6PC LOWER B</v>
          </cell>
          <cell r="C496" t="str">
            <v>MXMRB2</v>
          </cell>
          <cell r="D496">
            <v>0</v>
          </cell>
          <cell r="E496">
            <v>0</v>
          </cell>
          <cell r="F496">
            <v>-6</v>
          </cell>
          <cell r="G496">
            <v>6</v>
          </cell>
          <cell r="H496">
            <v>0</v>
          </cell>
          <cell r="I496">
            <v>0.12</v>
          </cell>
        </row>
        <row r="497">
          <cell r="A497" t="str">
            <v>3127983M03F</v>
          </cell>
          <cell r="B497" t="str">
            <v>SIGNAL CONNECTOR</v>
          </cell>
          <cell r="C497" t="str">
            <v>MXMRB2</v>
          </cell>
          <cell r="D497">
            <v>0</v>
          </cell>
          <cell r="E497">
            <v>0</v>
          </cell>
          <cell r="F497">
            <v>-42</v>
          </cell>
          <cell r="G497">
            <v>42</v>
          </cell>
          <cell r="H497">
            <v>0</v>
          </cell>
          <cell r="I497">
            <v>0.06</v>
          </cell>
        </row>
        <row r="498">
          <cell r="A498" t="str">
            <v>3128273M07H</v>
          </cell>
          <cell r="B498" t="str">
            <v>HEADFRAME A-M/C</v>
          </cell>
          <cell r="C498" t="str">
            <v>MXMRB2</v>
          </cell>
          <cell r="D498">
            <v>0</v>
          </cell>
          <cell r="E498">
            <v>0</v>
          </cell>
          <cell r="F498">
            <v>-50</v>
          </cell>
          <cell r="G498">
            <v>50</v>
          </cell>
          <cell r="H498">
            <v>0</v>
          </cell>
          <cell r="I498">
            <v>5.4</v>
          </cell>
        </row>
        <row r="499">
          <cell r="A499" t="str">
            <v>3128289-07</v>
          </cell>
          <cell r="B499" t="str">
            <v>ASSY HEADFRAME A</v>
          </cell>
          <cell r="C499" t="str">
            <v>MXMRB2</v>
          </cell>
          <cell r="D499">
            <v>0</v>
          </cell>
          <cell r="E499">
            <v>0</v>
          </cell>
          <cell r="F499">
            <v>-3</v>
          </cell>
          <cell r="G499">
            <v>3</v>
          </cell>
          <cell r="H499">
            <v>0</v>
          </cell>
          <cell r="I499">
            <v>120.44</v>
          </cell>
        </row>
        <row r="500">
          <cell r="A500" t="str">
            <v>3128455M06D</v>
          </cell>
          <cell r="B500" t="str">
            <v>PRELOAD ARM,T984</v>
          </cell>
          <cell r="C500" t="str">
            <v>MXMRB2</v>
          </cell>
          <cell r="D500">
            <v>0</v>
          </cell>
          <cell r="E500">
            <v>0</v>
          </cell>
          <cell r="F500">
            <v>-8</v>
          </cell>
          <cell r="G500">
            <v>8</v>
          </cell>
          <cell r="H500">
            <v>0</v>
          </cell>
          <cell r="I500">
            <v>4.92</v>
          </cell>
        </row>
        <row r="501">
          <cell r="A501" t="str">
            <v>3128463-01</v>
          </cell>
          <cell r="B501" t="str">
            <v>DETENT PLATE-FG</v>
          </cell>
          <cell r="C501" t="str">
            <v>MXMRB2</v>
          </cell>
          <cell r="D501">
            <v>0</v>
          </cell>
          <cell r="E501">
            <v>0</v>
          </cell>
          <cell r="F501">
            <v>-1</v>
          </cell>
          <cell r="G501">
            <v>1</v>
          </cell>
          <cell r="H501">
            <v>0</v>
          </cell>
          <cell r="I501">
            <v>0.39</v>
          </cell>
        </row>
        <row r="502">
          <cell r="A502" t="str">
            <v>3128463M01B</v>
          </cell>
          <cell r="B502" t="str">
            <v>DETENT PLATE M/C</v>
          </cell>
          <cell r="C502" t="str">
            <v>MXMRB2</v>
          </cell>
          <cell r="D502">
            <v>0</v>
          </cell>
          <cell r="E502">
            <v>0</v>
          </cell>
          <cell r="F502">
            <v>-80</v>
          </cell>
          <cell r="G502">
            <v>80</v>
          </cell>
          <cell r="H502">
            <v>0</v>
          </cell>
          <cell r="I502">
            <v>0.24</v>
          </cell>
        </row>
        <row r="503">
          <cell r="A503" t="str">
            <v>3128465-01</v>
          </cell>
          <cell r="B503" t="str">
            <v>SHUTTER LOADER   MXMRB2</v>
          </cell>
          <cell r="C503" t="str">
            <v>MXMRB2</v>
          </cell>
          <cell r="D503">
            <v>0</v>
          </cell>
          <cell r="E503">
            <v>0</v>
          </cell>
          <cell r="F503">
            <v>-1</v>
          </cell>
          <cell r="G503">
            <v>0</v>
          </cell>
          <cell r="H503">
            <v>-1</v>
          </cell>
          <cell r="I503">
            <v>14.2</v>
          </cell>
        </row>
        <row r="504">
          <cell r="A504" t="str">
            <v>3128468M03D</v>
          </cell>
          <cell r="B504" t="str">
            <v>DECK 6PC SIDE LE</v>
          </cell>
          <cell r="C504" t="str">
            <v>MXMRB2</v>
          </cell>
          <cell r="D504">
            <v>0</v>
          </cell>
          <cell r="E504">
            <v>0</v>
          </cell>
          <cell r="F504">
            <v>-66</v>
          </cell>
          <cell r="G504">
            <v>66</v>
          </cell>
          <cell r="H504">
            <v>0</v>
          </cell>
          <cell r="I504">
            <v>0.11</v>
          </cell>
        </row>
        <row r="505">
          <cell r="A505" t="str">
            <v>3128717M01A</v>
          </cell>
          <cell r="B505" t="str">
            <v>HEAD RESTRAINT M</v>
          </cell>
          <cell r="C505" t="str">
            <v>MXMRB2</v>
          </cell>
          <cell r="D505">
            <v>0</v>
          </cell>
          <cell r="E505">
            <v>0</v>
          </cell>
          <cell r="F505">
            <v>-17</v>
          </cell>
          <cell r="G505">
            <v>17</v>
          </cell>
          <cell r="H505">
            <v>0</v>
          </cell>
          <cell r="I505">
            <v>0.06</v>
          </cell>
        </row>
        <row r="506">
          <cell r="A506" t="str">
            <v>3128782M01B</v>
          </cell>
          <cell r="B506" t="str">
            <v>PRELOAD ARM RIGH</v>
          </cell>
          <cell r="C506" t="str">
            <v>MXMRB2</v>
          </cell>
          <cell r="D506">
            <v>0</v>
          </cell>
          <cell r="E506">
            <v>0</v>
          </cell>
          <cell r="F506">
            <v>-53</v>
          </cell>
          <cell r="G506">
            <v>53</v>
          </cell>
          <cell r="H506">
            <v>0</v>
          </cell>
          <cell r="I506">
            <v>0.08</v>
          </cell>
        </row>
        <row r="507">
          <cell r="A507" t="str">
            <v>3128785M02C</v>
          </cell>
          <cell r="B507" t="str">
            <v>DECK 6PC UPPER R</v>
          </cell>
          <cell r="C507" t="str">
            <v>MXMRB2</v>
          </cell>
          <cell r="D507">
            <v>0</v>
          </cell>
          <cell r="E507">
            <v>0</v>
          </cell>
          <cell r="F507">
            <v>-3</v>
          </cell>
          <cell r="G507">
            <v>3</v>
          </cell>
          <cell r="H507">
            <v>0</v>
          </cell>
          <cell r="I507">
            <v>0.14000000000000001</v>
          </cell>
        </row>
        <row r="508">
          <cell r="A508" t="str">
            <v>3128870M04D1</v>
          </cell>
          <cell r="B508" t="str">
            <v>BASEPLATE 20"" MA</v>
          </cell>
          <cell r="C508" t="str">
            <v>MXMRB2</v>
          </cell>
          <cell r="D508">
            <v>0</v>
          </cell>
          <cell r="E508">
            <v>0</v>
          </cell>
          <cell r="F508">
            <v>-43</v>
          </cell>
          <cell r="G508">
            <v>43</v>
          </cell>
          <cell r="H508">
            <v>0</v>
          </cell>
          <cell r="I508">
            <v>18</v>
          </cell>
        </row>
        <row r="509">
          <cell r="A509" t="str">
            <v>3128871M02B</v>
          </cell>
          <cell r="B509" t="str">
            <v>CAM SUPPORT RIGH</v>
          </cell>
          <cell r="C509" t="str">
            <v>MXMRB2</v>
          </cell>
          <cell r="D509">
            <v>0</v>
          </cell>
          <cell r="E509">
            <v>0</v>
          </cell>
          <cell r="F509">
            <v>-15</v>
          </cell>
          <cell r="G509">
            <v>15</v>
          </cell>
          <cell r="H509">
            <v>0</v>
          </cell>
          <cell r="I509">
            <v>0.66</v>
          </cell>
        </row>
        <row r="510">
          <cell r="A510" t="str">
            <v>3128872M02B</v>
          </cell>
          <cell r="B510" t="str">
            <v>CAM SUPPORT LEFT</v>
          </cell>
          <cell r="C510" t="str">
            <v>MXMRB2</v>
          </cell>
          <cell r="D510">
            <v>0</v>
          </cell>
          <cell r="E510">
            <v>0</v>
          </cell>
          <cell r="F510">
            <v>-72</v>
          </cell>
          <cell r="G510">
            <v>72</v>
          </cell>
          <cell r="H510">
            <v>0</v>
          </cell>
          <cell r="I510">
            <v>0.65</v>
          </cell>
        </row>
        <row r="511">
          <cell r="A511" t="str">
            <v>3133489M01B</v>
          </cell>
          <cell r="B511" t="str">
            <v>DECK 6PC SIDE M/</v>
          </cell>
          <cell r="C511" t="str">
            <v>MXMRB2</v>
          </cell>
          <cell r="D511">
            <v>0</v>
          </cell>
          <cell r="E511">
            <v>0</v>
          </cell>
          <cell r="F511">
            <v>-15</v>
          </cell>
          <cell r="G511">
            <v>15</v>
          </cell>
          <cell r="H511">
            <v>0</v>
          </cell>
          <cell r="I511">
            <v>3.03</v>
          </cell>
        </row>
        <row r="512">
          <cell r="A512" t="str">
            <v>40041-C-200</v>
          </cell>
          <cell r="B512" t="str">
            <v>CAM LEVER-MACHIN</v>
          </cell>
          <cell r="C512" t="str">
            <v>MXMRB2</v>
          </cell>
          <cell r="D512">
            <v>0</v>
          </cell>
          <cell r="E512">
            <v>0</v>
          </cell>
          <cell r="F512">
            <v>-13</v>
          </cell>
          <cell r="G512">
            <v>13</v>
          </cell>
          <cell r="H512">
            <v>0</v>
          </cell>
          <cell r="I512">
            <v>7.0000000000000007E-2</v>
          </cell>
        </row>
        <row r="513">
          <cell r="A513" t="str">
            <v>280168001B0G</v>
          </cell>
          <cell r="B513" t="str">
            <v>BODY PLASTIC</v>
          </cell>
          <cell r="C513" t="str">
            <v>MXMRB2</v>
          </cell>
        </row>
        <row r="514">
          <cell r="A514" t="str">
            <v>278826001B0C</v>
          </cell>
          <cell r="B514" t="str">
            <v>SWITCH, VIPER RHODIUM</v>
          </cell>
          <cell r="C514" t="str">
            <v>MXMRB2</v>
          </cell>
        </row>
        <row r="515">
          <cell r="A515" t="str">
            <v>C4705-20002</v>
          </cell>
          <cell r="B515" t="str">
            <v>HP MOTOR HOLDER  MXSCRP</v>
          </cell>
          <cell r="C515" t="str">
            <v>MXSCRP</v>
          </cell>
          <cell r="D515">
            <v>0</v>
          </cell>
          <cell r="E515">
            <v>0</v>
          </cell>
          <cell r="F515">
            <v>18</v>
          </cell>
          <cell r="G515">
            <v>0</v>
          </cell>
          <cell r="H515">
            <v>-18</v>
          </cell>
          <cell r="I515">
            <v>4.9000000000000004</v>
          </cell>
        </row>
        <row r="516">
          <cell r="A516" t="str">
            <v>DRUM</v>
          </cell>
          <cell r="B516" t="str">
            <v>RECYCLE DRUM</v>
          </cell>
          <cell r="C516" t="str">
            <v>MXSCRP</v>
          </cell>
          <cell r="D516">
            <v>0</v>
          </cell>
          <cell r="E516">
            <v>39</v>
          </cell>
          <cell r="F516">
            <v>0</v>
          </cell>
          <cell r="G516">
            <v>0</v>
          </cell>
          <cell r="H516">
            <v>-39</v>
          </cell>
          <cell r="I516">
            <v>2</v>
          </cell>
        </row>
        <row r="517">
          <cell r="A517">
            <v>10206299</v>
          </cell>
          <cell r="B517" t="str">
            <v>2.56 X 1/4 SCREW</v>
          </cell>
          <cell r="C517" t="str">
            <v>MXSCRP</v>
          </cell>
          <cell r="D517">
            <v>0</v>
          </cell>
          <cell r="E517">
            <v>0</v>
          </cell>
          <cell r="F517">
            <v>8</v>
          </cell>
          <cell r="G517">
            <v>0</v>
          </cell>
          <cell r="H517">
            <v>8</v>
          </cell>
          <cell r="I517">
            <v>1.1299999999999999</v>
          </cell>
        </row>
        <row r="518">
          <cell r="A518" t="str">
            <v>20008-C-000</v>
          </cell>
          <cell r="B518" t="str">
            <v>ADJUSTING ARM-FG</v>
          </cell>
          <cell r="C518" t="str">
            <v>MXSCRP</v>
          </cell>
          <cell r="D518">
            <v>0</v>
          </cell>
          <cell r="E518">
            <v>0</v>
          </cell>
          <cell r="F518">
            <v>51</v>
          </cell>
          <cell r="G518">
            <v>0</v>
          </cell>
          <cell r="H518">
            <v>51</v>
          </cell>
          <cell r="I518">
            <v>0.16</v>
          </cell>
        </row>
        <row r="519">
          <cell r="A519" t="str">
            <v>2315-D00-000</v>
          </cell>
          <cell r="B519" t="str">
            <v>HEAD FRAME-FG</v>
          </cell>
          <cell r="C519" t="str">
            <v>MXSCRP</v>
          </cell>
          <cell r="D519">
            <v>0</v>
          </cell>
          <cell r="E519">
            <v>0</v>
          </cell>
          <cell r="F519">
            <v>50</v>
          </cell>
          <cell r="G519">
            <v>0</v>
          </cell>
          <cell r="H519">
            <v>50</v>
          </cell>
          <cell r="I519">
            <v>5.4</v>
          </cell>
        </row>
        <row r="520">
          <cell r="A520" t="str">
            <v>280059003B0F</v>
          </cell>
          <cell r="B520" t="str">
            <v>BONNET</v>
          </cell>
          <cell r="C520" t="str">
            <v>MXSCRP</v>
          </cell>
          <cell r="D520">
            <v>0</v>
          </cell>
          <cell r="E520">
            <v>0</v>
          </cell>
          <cell r="F520">
            <v>12</v>
          </cell>
          <cell r="G520">
            <v>0</v>
          </cell>
          <cell r="H520">
            <v>12</v>
          </cell>
          <cell r="I520">
            <v>15.35</v>
          </cell>
        </row>
        <row r="521">
          <cell r="A521" t="str">
            <v>280098010B0D</v>
          </cell>
          <cell r="B521" t="str">
            <v>LABEL WIRING</v>
          </cell>
          <cell r="C521" t="str">
            <v>MXSCRP</v>
          </cell>
          <cell r="D521">
            <v>0</v>
          </cell>
          <cell r="E521">
            <v>0</v>
          </cell>
          <cell r="F521">
            <v>898</v>
          </cell>
          <cell r="G521">
            <v>0</v>
          </cell>
          <cell r="H521">
            <v>898</v>
          </cell>
          <cell r="I521">
            <v>0.62</v>
          </cell>
        </row>
        <row r="522">
          <cell r="A522" t="str">
            <v>3103305B01A</v>
          </cell>
          <cell r="B522" t="str">
            <v>BUSHING PRELOAD</v>
          </cell>
          <cell r="C522" t="str">
            <v>MXSCRP</v>
          </cell>
          <cell r="D522">
            <v>0</v>
          </cell>
          <cell r="E522">
            <v>0</v>
          </cell>
          <cell r="F522">
            <v>8</v>
          </cell>
          <cell r="G522">
            <v>0</v>
          </cell>
          <cell r="H522">
            <v>8</v>
          </cell>
          <cell r="I522">
            <v>3.52</v>
          </cell>
        </row>
        <row r="523">
          <cell r="A523" t="str">
            <v>3103307-06</v>
          </cell>
          <cell r="B523" t="str">
            <v>ASSY HEADFRAME A</v>
          </cell>
          <cell r="C523" t="str">
            <v>MXSCRP</v>
          </cell>
          <cell r="D523">
            <v>0</v>
          </cell>
          <cell r="E523">
            <v>0</v>
          </cell>
          <cell r="F523">
            <v>8</v>
          </cell>
          <cell r="G523">
            <v>0</v>
          </cell>
          <cell r="H523">
            <v>8</v>
          </cell>
          <cell r="I523">
            <v>149.69999999999999</v>
          </cell>
        </row>
        <row r="524">
          <cell r="A524" t="str">
            <v>3116514-01</v>
          </cell>
          <cell r="B524" t="str">
            <v>FRANE GEAR BOX(T</v>
          </cell>
          <cell r="C524" t="str">
            <v>MXSCRP</v>
          </cell>
          <cell r="D524">
            <v>0</v>
          </cell>
          <cell r="E524">
            <v>0</v>
          </cell>
          <cell r="F524">
            <v>1</v>
          </cell>
          <cell r="G524">
            <v>0</v>
          </cell>
          <cell r="H524">
            <v>1</v>
          </cell>
          <cell r="I524">
            <v>1.4</v>
          </cell>
        </row>
        <row r="525">
          <cell r="A525" t="str">
            <v>3116517M03D2</v>
          </cell>
          <cell r="B525" t="str">
            <v>GUIDE SHUTTLE M/</v>
          </cell>
          <cell r="C525" t="str">
            <v>MXSCRP</v>
          </cell>
          <cell r="D525">
            <v>0</v>
          </cell>
          <cell r="E525">
            <v>0</v>
          </cell>
          <cell r="F525">
            <v>7</v>
          </cell>
          <cell r="G525">
            <v>0</v>
          </cell>
          <cell r="H525">
            <v>7</v>
          </cell>
          <cell r="I525">
            <v>0.76</v>
          </cell>
        </row>
        <row r="526">
          <cell r="A526" t="str">
            <v>3116531M01A</v>
          </cell>
          <cell r="B526" t="str">
            <v>MOUNT,SKEW ACTUA</v>
          </cell>
          <cell r="C526" t="str">
            <v>MXSCRP</v>
          </cell>
          <cell r="D526">
            <v>0</v>
          </cell>
          <cell r="E526">
            <v>0</v>
          </cell>
          <cell r="F526">
            <v>430</v>
          </cell>
          <cell r="G526">
            <v>0</v>
          </cell>
          <cell r="H526">
            <v>430</v>
          </cell>
          <cell r="I526">
            <v>0.74</v>
          </cell>
        </row>
        <row r="527">
          <cell r="A527" t="str">
            <v>3116532M01A</v>
          </cell>
          <cell r="B527" t="str">
            <v>MOUNT,ACTUATOR F</v>
          </cell>
          <cell r="C527" t="str">
            <v>MXSCRP</v>
          </cell>
          <cell r="D527">
            <v>0</v>
          </cell>
          <cell r="E527">
            <v>0</v>
          </cell>
          <cell r="F527">
            <v>39</v>
          </cell>
          <cell r="G527">
            <v>0</v>
          </cell>
          <cell r="H527">
            <v>39</v>
          </cell>
          <cell r="I527">
            <v>0.48</v>
          </cell>
        </row>
        <row r="528">
          <cell r="A528" t="str">
            <v>3116534-03</v>
          </cell>
          <cell r="B528" t="str">
            <v>BASEPLATE 15""-FG</v>
          </cell>
          <cell r="C528" t="str">
            <v>MXSCRP</v>
          </cell>
          <cell r="E528">
            <v>0</v>
          </cell>
          <cell r="F528">
            <v>0</v>
          </cell>
          <cell r="G528" t="str">
            <v>2         0</v>
          </cell>
          <cell r="H528">
            <v>2</v>
          </cell>
          <cell r="I528">
            <v>4.58</v>
          </cell>
        </row>
        <row r="529">
          <cell r="A529" t="str">
            <v>3116539-01</v>
          </cell>
          <cell r="B529" t="str">
            <v>CAM SUPPORT RIGH</v>
          </cell>
          <cell r="C529" t="str">
            <v>MXSCRP</v>
          </cell>
          <cell r="D529">
            <v>0</v>
          </cell>
          <cell r="E529">
            <v>0</v>
          </cell>
          <cell r="F529">
            <v>4</v>
          </cell>
          <cell r="G529">
            <v>0</v>
          </cell>
          <cell r="H529">
            <v>4</v>
          </cell>
          <cell r="I529">
            <v>2.58</v>
          </cell>
        </row>
        <row r="530">
          <cell r="A530" t="str">
            <v>3116540E06F</v>
          </cell>
          <cell r="B530" t="str">
            <v>FRAME HEAD ACTUA</v>
          </cell>
          <cell r="C530" t="str">
            <v>MXSCRP</v>
          </cell>
          <cell r="D530">
            <v>0</v>
          </cell>
          <cell r="E530">
            <v>0</v>
          </cell>
          <cell r="F530">
            <v>51</v>
          </cell>
          <cell r="G530">
            <v>0</v>
          </cell>
          <cell r="H530">
            <v>51</v>
          </cell>
          <cell r="I530">
            <v>2.15</v>
          </cell>
        </row>
        <row r="531">
          <cell r="A531" t="str">
            <v>3116540M08H</v>
          </cell>
          <cell r="B531" t="str">
            <v>FRAME,HEAD ACTUA</v>
          </cell>
          <cell r="C531" t="str">
            <v>MXSCRP</v>
          </cell>
          <cell r="D531">
            <v>0</v>
          </cell>
          <cell r="E531">
            <v>0</v>
          </cell>
          <cell r="F531">
            <v>42</v>
          </cell>
          <cell r="G531">
            <v>0</v>
          </cell>
          <cell r="H531">
            <v>42</v>
          </cell>
          <cell r="I531">
            <v>2.15</v>
          </cell>
        </row>
        <row r="532">
          <cell r="A532" t="str">
            <v>3116543B02B</v>
          </cell>
          <cell r="B532" t="str">
            <v>FLEXURE SKEW ACT</v>
          </cell>
          <cell r="C532" t="str">
            <v>MXSCRP</v>
          </cell>
          <cell r="D532">
            <v>0</v>
          </cell>
          <cell r="E532">
            <v>0</v>
          </cell>
          <cell r="F532">
            <v>1</v>
          </cell>
          <cell r="G532">
            <v>0</v>
          </cell>
          <cell r="H532">
            <v>1</v>
          </cell>
          <cell r="I532">
            <v>1.55</v>
          </cell>
        </row>
        <row r="533">
          <cell r="A533" t="str">
            <v>3116544B02B</v>
          </cell>
          <cell r="B533" t="str">
            <v>FLEXURE SKEW ACT</v>
          </cell>
          <cell r="C533" t="str">
            <v>MXSCRP</v>
          </cell>
          <cell r="D533">
            <v>0</v>
          </cell>
          <cell r="E533">
            <v>0</v>
          </cell>
          <cell r="F533">
            <v>1</v>
          </cell>
          <cell r="G533">
            <v>0</v>
          </cell>
          <cell r="H533">
            <v>1</v>
          </cell>
          <cell r="I533">
            <v>1.55</v>
          </cell>
        </row>
        <row r="534">
          <cell r="A534" t="str">
            <v>3116596-01</v>
          </cell>
          <cell r="B534" t="str">
            <v>DECK 6PC RIGHT H</v>
          </cell>
          <cell r="C534" t="str">
            <v>MXSCRP</v>
          </cell>
          <cell r="D534">
            <v>0</v>
          </cell>
          <cell r="E534">
            <v>0</v>
          </cell>
          <cell r="F534">
            <v>8</v>
          </cell>
          <cell r="G534">
            <v>0</v>
          </cell>
          <cell r="H534">
            <v>8</v>
          </cell>
          <cell r="I534">
            <v>0.2</v>
          </cell>
        </row>
        <row r="535">
          <cell r="A535" t="str">
            <v>3116596M01A</v>
          </cell>
          <cell r="B535" t="str">
            <v>DECK 6PC RIGHT M</v>
          </cell>
          <cell r="C535" t="str">
            <v>MXSCRP</v>
          </cell>
          <cell r="D535">
            <v>0</v>
          </cell>
          <cell r="E535">
            <v>0</v>
          </cell>
          <cell r="F535">
            <v>2</v>
          </cell>
          <cell r="G535">
            <v>0</v>
          </cell>
          <cell r="H535">
            <v>2</v>
          </cell>
          <cell r="I535">
            <v>0.11</v>
          </cell>
        </row>
        <row r="536">
          <cell r="A536" t="str">
            <v>3116597M01A</v>
          </cell>
          <cell r="B536" t="str">
            <v>DECK 6PC LEFT M/</v>
          </cell>
          <cell r="C536" t="str">
            <v>MXSCRP</v>
          </cell>
          <cell r="D536">
            <v>0</v>
          </cell>
          <cell r="E536">
            <v>0</v>
          </cell>
          <cell r="F536">
            <v>3</v>
          </cell>
          <cell r="G536">
            <v>0</v>
          </cell>
          <cell r="H536">
            <v>3</v>
          </cell>
          <cell r="I536">
            <v>0.12</v>
          </cell>
        </row>
        <row r="537">
          <cell r="A537" t="str">
            <v>3116616M02D</v>
          </cell>
          <cell r="B537" t="str">
            <v>CARRIAGE OUTER M</v>
          </cell>
          <cell r="C537" t="str">
            <v>MXSCRP</v>
          </cell>
          <cell r="D537">
            <v>0</v>
          </cell>
          <cell r="E537">
            <v>0</v>
          </cell>
          <cell r="F537">
            <v>43</v>
          </cell>
          <cell r="G537">
            <v>0</v>
          </cell>
          <cell r="H537">
            <v>43</v>
          </cell>
          <cell r="I537">
            <v>1.78</v>
          </cell>
        </row>
        <row r="538">
          <cell r="A538" t="str">
            <v>3116692M02B</v>
          </cell>
          <cell r="B538" t="str">
            <v>FRAME ACTUATOR M</v>
          </cell>
          <cell r="C538" t="str">
            <v>MXSCRP</v>
          </cell>
          <cell r="D538">
            <v>0</v>
          </cell>
          <cell r="E538">
            <v>0</v>
          </cell>
          <cell r="F538">
            <v>131</v>
          </cell>
          <cell r="G538">
            <v>0</v>
          </cell>
          <cell r="H538">
            <v>131</v>
          </cell>
          <cell r="I538">
            <v>9.01</v>
          </cell>
        </row>
        <row r="539">
          <cell r="A539" t="str">
            <v>3116693-01</v>
          </cell>
          <cell r="B539" t="str">
            <v>FRAME SUB ASSY,2</v>
          </cell>
          <cell r="C539" t="str">
            <v>MXSCRP</v>
          </cell>
          <cell r="D539">
            <v>0</v>
          </cell>
          <cell r="E539">
            <v>0</v>
          </cell>
          <cell r="F539">
            <v>3</v>
          </cell>
          <cell r="G539">
            <v>0</v>
          </cell>
          <cell r="H539">
            <v>3</v>
          </cell>
          <cell r="I539">
            <v>146.96</v>
          </cell>
        </row>
        <row r="540">
          <cell r="A540" t="str">
            <v>3127881-03</v>
          </cell>
          <cell r="B540" t="str">
            <v>BASE LOADER - FG MXSCRP</v>
          </cell>
          <cell r="C540" t="str">
            <v>MXSCRP</v>
          </cell>
          <cell r="D540">
            <v>0</v>
          </cell>
          <cell r="E540">
            <v>0</v>
          </cell>
          <cell r="F540">
            <v>12</v>
          </cell>
          <cell r="G540">
            <v>0</v>
          </cell>
          <cell r="H540">
            <v>12</v>
          </cell>
          <cell r="I540">
            <v>15.15</v>
          </cell>
        </row>
        <row r="541">
          <cell r="A541" t="str">
            <v>3127978M02D</v>
          </cell>
          <cell r="B541" t="str">
            <v>DECK 6PC UPPER B</v>
          </cell>
          <cell r="C541" t="str">
            <v>MXSCRP</v>
          </cell>
          <cell r="D541">
            <v>0</v>
          </cell>
          <cell r="E541">
            <v>0</v>
          </cell>
          <cell r="F541">
            <v>2</v>
          </cell>
          <cell r="G541">
            <v>0</v>
          </cell>
          <cell r="H541">
            <v>2</v>
          </cell>
          <cell r="I541">
            <v>0.14000000000000001</v>
          </cell>
        </row>
        <row r="542">
          <cell r="A542" t="str">
            <v>3127979-02</v>
          </cell>
          <cell r="B542" t="str">
            <v>DECK LOWER FRONT</v>
          </cell>
          <cell r="C542" t="str">
            <v>MXSCRP</v>
          </cell>
          <cell r="D542">
            <v>0</v>
          </cell>
          <cell r="E542">
            <v>0</v>
          </cell>
          <cell r="F542">
            <v>4</v>
          </cell>
          <cell r="G542">
            <v>0</v>
          </cell>
          <cell r="H542">
            <v>4</v>
          </cell>
          <cell r="I542">
            <v>0.78</v>
          </cell>
        </row>
        <row r="543">
          <cell r="A543" t="str">
            <v>3127980-03</v>
          </cell>
          <cell r="B543" t="str">
            <v>DECK LOWER BACK</v>
          </cell>
          <cell r="C543" t="str">
            <v>MXSCRP</v>
          </cell>
          <cell r="D543">
            <v>0</v>
          </cell>
          <cell r="E543">
            <v>0</v>
          </cell>
          <cell r="F543">
            <v>4</v>
          </cell>
          <cell r="G543">
            <v>0</v>
          </cell>
          <cell r="H543">
            <v>4</v>
          </cell>
          <cell r="I543">
            <v>0.44</v>
          </cell>
        </row>
        <row r="544">
          <cell r="A544" t="str">
            <v>3127980M03D</v>
          </cell>
          <cell r="B544" t="str">
            <v>DECK 6PC LOWER B</v>
          </cell>
          <cell r="C544" t="str">
            <v>MXSCRP</v>
          </cell>
          <cell r="D544">
            <v>0</v>
          </cell>
          <cell r="E544">
            <v>0</v>
          </cell>
          <cell r="F544">
            <v>1</v>
          </cell>
          <cell r="G544">
            <v>0</v>
          </cell>
          <cell r="H544">
            <v>1</v>
          </cell>
          <cell r="I544">
            <v>0.12</v>
          </cell>
        </row>
        <row r="545">
          <cell r="A545" t="str">
            <v>3127983M03F</v>
          </cell>
          <cell r="B545" t="str">
            <v>SIGNAL CONNECTOR</v>
          </cell>
          <cell r="C545" t="str">
            <v>MXSCRP</v>
          </cell>
          <cell r="D545">
            <v>0</v>
          </cell>
          <cell r="E545">
            <v>0</v>
          </cell>
          <cell r="F545">
            <v>2</v>
          </cell>
          <cell r="G545">
            <v>0</v>
          </cell>
          <cell r="H545">
            <v>2</v>
          </cell>
          <cell r="I545">
            <v>0.06</v>
          </cell>
        </row>
        <row r="546">
          <cell r="A546" t="str">
            <v>3128273M07H</v>
          </cell>
          <cell r="B546" t="str">
            <v>HEADFRAME A-M/C</v>
          </cell>
          <cell r="C546" t="str">
            <v>MXSCRP</v>
          </cell>
          <cell r="D546">
            <v>0</v>
          </cell>
          <cell r="E546">
            <v>0</v>
          </cell>
          <cell r="F546">
            <v>52</v>
          </cell>
          <cell r="G546">
            <v>0</v>
          </cell>
          <cell r="H546">
            <v>52</v>
          </cell>
          <cell r="I546">
            <v>5.4</v>
          </cell>
        </row>
        <row r="547">
          <cell r="A547" t="str">
            <v>3128289-07</v>
          </cell>
          <cell r="B547" t="str">
            <v>ASSY HEADFRAME A</v>
          </cell>
          <cell r="C547" t="str">
            <v>MXSCRP</v>
          </cell>
          <cell r="D547">
            <v>0</v>
          </cell>
          <cell r="E547">
            <v>0</v>
          </cell>
          <cell r="F547">
            <v>3</v>
          </cell>
          <cell r="G547">
            <v>0</v>
          </cell>
          <cell r="H547">
            <v>3</v>
          </cell>
          <cell r="I547">
            <v>120.44</v>
          </cell>
        </row>
        <row r="548">
          <cell r="A548" t="str">
            <v>3128455C06D1</v>
          </cell>
          <cell r="B548" t="str">
            <v>PRELOAD ARM SHAF</v>
          </cell>
          <cell r="C548" t="str">
            <v>MXSCRP</v>
          </cell>
          <cell r="D548">
            <v>0</v>
          </cell>
          <cell r="E548">
            <v>0</v>
          </cell>
          <cell r="F548">
            <v>11</v>
          </cell>
          <cell r="G548">
            <v>0</v>
          </cell>
          <cell r="H548">
            <v>11</v>
          </cell>
          <cell r="I548">
            <v>2.8552</v>
          </cell>
        </row>
        <row r="549">
          <cell r="A549" t="str">
            <v>3128463-01</v>
          </cell>
          <cell r="B549" t="str">
            <v>DETENT PLATE-FG</v>
          </cell>
          <cell r="C549" t="str">
            <v>MXSCRP</v>
          </cell>
          <cell r="D549">
            <v>0</v>
          </cell>
          <cell r="E549">
            <v>0</v>
          </cell>
          <cell r="F549">
            <v>1</v>
          </cell>
          <cell r="G549">
            <v>0</v>
          </cell>
          <cell r="H549">
            <v>1</v>
          </cell>
          <cell r="I549">
            <v>0.39</v>
          </cell>
        </row>
        <row r="550">
          <cell r="A550" t="str">
            <v>3128463M01B</v>
          </cell>
          <cell r="B550" t="str">
            <v>DETENT PLATE M/C</v>
          </cell>
          <cell r="C550" t="str">
            <v>MXSCRP</v>
          </cell>
          <cell r="D550">
            <v>0</v>
          </cell>
          <cell r="E550">
            <v>0</v>
          </cell>
          <cell r="F550">
            <v>80</v>
          </cell>
          <cell r="G550">
            <v>0</v>
          </cell>
          <cell r="H550">
            <v>80</v>
          </cell>
          <cell r="I550">
            <v>0.24</v>
          </cell>
        </row>
        <row r="551">
          <cell r="A551" t="str">
            <v>3128463S01B</v>
          </cell>
          <cell r="B551" t="str">
            <v>DETENT PLATE-CAS</v>
          </cell>
          <cell r="C551" t="str">
            <v>MXSCRP</v>
          </cell>
          <cell r="D551">
            <v>0</v>
          </cell>
          <cell r="E551">
            <v>0</v>
          </cell>
          <cell r="F551">
            <v>31</v>
          </cell>
          <cell r="G551">
            <v>0</v>
          </cell>
          <cell r="H551">
            <v>31</v>
          </cell>
          <cell r="I551">
            <v>0.24</v>
          </cell>
        </row>
        <row r="552">
          <cell r="A552" t="str">
            <v>3128468M03D</v>
          </cell>
          <cell r="B552" t="str">
            <v>DECK 6PC SIDE LE</v>
          </cell>
          <cell r="C552" t="str">
            <v>MXSCRP</v>
          </cell>
          <cell r="D552">
            <v>0</v>
          </cell>
          <cell r="E552">
            <v>0</v>
          </cell>
          <cell r="F552">
            <v>1</v>
          </cell>
          <cell r="G552">
            <v>0</v>
          </cell>
          <cell r="H552">
            <v>1</v>
          </cell>
          <cell r="I552">
            <v>0.11</v>
          </cell>
        </row>
        <row r="553">
          <cell r="A553" t="str">
            <v>3128785M02C</v>
          </cell>
          <cell r="B553" t="str">
            <v>DECK 6PC UPPER R</v>
          </cell>
          <cell r="C553" t="str">
            <v>MXSCRP</v>
          </cell>
          <cell r="D553">
            <v>0</v>
          </cell>
          <cell r="E553">
            <v>0</v>
          </cell>
          <cell r="F553">
            <v>1</v>
          </cell>
          <cell r="G553">
            <v>0</v>
          </cell>
          <cell r="H553">
            <v>1</v>
          </cell>
          <cell r="I553">
            <v>0.14000000000000001</v>
          </cell>
        </row>
        <row r="554">
          <cell r="A554" t="str">
            <v>3133349B03</v>
          </cell>
          <cell r="B554" t="str">
            <v>BEARING ASSY-RM</v>
          </cell>
          <cell r="C554" t="str">
            <v>MXSCRP</v>
          </cell>
          <cell r="D554">
            <v>0</v>
          </cell>
          <cell r="E554">
            <v>0</v>
          </cell>
          <cell r="F554">
            <v>2</v>
          </cell>
          <cell r="G554">
            <v>0</v>
          </cell>
          <cell r="H554">
            <v>2</v>
          </cell>
          <cell r="I554">
            <v>15.2471</v>
          </cell>
        </row>
        <row r="555">
          <cell r="A555" t="str">
            <v>3133489M01B</v>
          </cell>
          <cell r="B555" t="str">
            <v>DECK 6PC SIDE M/</v>
          </cell>
          <cell r="C555" t="str">
            <v>MXSCRP</v>
          </cell>
          <cell r="D555">
            <v>0</v>
          </cell>
          <cell r="E555">
            <v>0</v>
          </cell>
          <cell r="F555">
            <v>15</v>
          </cell>
          <cell r="G555">
            <v>0</v>
          </cell>
          <cell r="H555">
            <v>15</v>
          </cell>
          <cell r="I555">
            <v>3.03</v>
          </cell>
        </row>
        <row r="556">
          <cell r="A556" t="str">
            <v>40041-C-000</v>
          </cell>
          <cell r="B556" t="str">
            <v>CAM LEVER-FG</v>
          </cell>
          <cell r="C556" t="str">
            <v>MXSCRP</v>
          </cell>
          <cell r="D556">
            <v>0</v>
          </cell>
          <cell r="E556">
            <v>0</v>
          </cell>
          <cell r="F556">
            <v>1</v>
          </cell>
          <cell r="G556">
            <v>0</v>
          </cell>
          <cell r="H556">
            <v>1</v>
          </cell>
          <cell r="I556">
            <v>7.0000000000000007E-2</v>
          </cell>
        </row>
        <row r="557">
          <cell r="A557" t="str">
            <v>600-2102-B02C</v>
          </cell>
          <cell r="B557" t="str">
            <v>SPINDLE R200N-WI</v>
          </cell>
          <cell r="C557" t="str">
            <v>MXSCRP</v>
          </cell>
          <cell r="D557">
            <v>0</v>
          </cell>
          <cell r="E557">
            <v>0</v>
          </cell>
          <cell r="F557">
            <v>1000</v>
          </cell>
          <cell r="G557">
            <v>0</v>
          </cell>
          <cell r="H557">
            <v>-1000</v>
          </cell>
          <cell r="I557">
            <v>0.56999999999999995</v>
          </cell>
        </row>
        <row r="558">
          <cell r="A558" t="str">
            <v>623002B01</v>
          </cell>
          <cell r="B558" t="str">
            <v>DOWEL PIN DIA 0.</v>
          </cell>
          <cell r="C558" t="str">
            <v>MXSCRP</v>
          </cell>
          <cell r="D558">
            <v>0</v>
          </cell>
          <cell r="E558">
            <v>0</v>
          </cell>
          <cell r="F558">
            <v>22</v>
          </cell>
          <cell r="G558">
            <v>0</v>
          </cell>
          <cell r="H558">
            <v>22</v>
          </cell>
          <cell r="I558">
            <v>8.0699999999999994E-2</v>
          </cell>
        </row>
        <row r="559">
          <cell r="A559" t="str">
            <v>280059003M0F</v>
          </cell>
          <cell r="B559" t="str">
            <v>BONET PLASTIC</v>
          </cell>
          <cell r="C559" t="str">
            <v>MXSCRP</v>
          </cell>
          <cell r="I559">
            <v>15.35</v>
          </cell>
        </row>
        <row r="560">
          <cell r="A560" t="str">
            <v>3116517M03D2</v>
          </cell>
          <cell r="B560" t="str">
            <v>GUIDE SHUTTLE</v>
          </cell>
          <cell r="C560" t="str">
            <v>MXSCRP</v>
          </cell>
          <cell r="I560">
            <v>0.75790000000000002</v>
          </cell>
        </row>
        <row r="561">
          <cell r="A561" t="str">
            <v>3128273M07H</v>
          </cell>
          <cell r="B561" t="str">
            <v>HEAD FRAME A</v>
          </cell>
          <cell r="C561" t="str">
            <v>MXSCRP</v>
          </cell>
          <cell r="I561">
            <v>5.4</v>
          </cell>
        </row>
        <row r="562">
          <cell r="A562" t="str">
            <v>3116616M02D</v>
          </cell>
          <cell r="B562" t="str">
            <v>CARRIAGE OUTER M SCACP</v>
          </cell>
          <cell r="C562" t="str">
            <v>SCACP</v>
          </cell>
          <cell r="D562">
            <v>0</v>
          </cell>
          <cell r="E562">
            <v>0</v>
          </cell>
          <cell r="F562">
            <v>986</v>
          </cell>
          <cell r="G562">
            <v>0</v>
          </cell>
          <cell r="H562">
            <v>986</v>
          </cell>
          <cell r="I562">
            <v>1.78</v>
          </cell>
        </row>
        <row r="563">
          <cell r="A563" t="str">
            <v>3127881M03G</v>
          </cell>
          <cell r="B563" t="str">
            <v>BASE LOADER-MACH</v>
          </cell>
          <cell r="C563" t="str">
            <v>SCARM</v>
          </cell>
          <cell r="D563">
            <v>0</v>
          </cell>
          <cell r="E563">
            <v>0</v>
          </cell>
          <cell r="F563">
            <v>144</v>
          </cell>
          <cell r="G563">
            <v>0</v>
          </cell>
          <cell r="H563">
            <v>144</v>
          </cell>
          <cell r="I563">
            <v>13.13</v>
          </cell>
        </row>
        <row r="564">
          <cell r="A564" t="str">
            <v>3116538M01C</v>
          </cell>
          <cell r="B564" t="str">
            <v>CAM SUPPORT LEFT</v>
          </cell>
          <cell r="C564" t="str">
            <v>SCARM</v>
          </cell>
          <cell r="D564">
            <v>0</v>
          </cell>
          <cell r="E564">
            <v>0</v>
          </cell>
          <cell r="F564">
            <v>360</v>
          </cell>
          <cell r="G564">
            <v>0</v>
          </cell>
          <cell r="H564">
            <v>360</v>
          </cell>
          <cell r="I564">
            <v>0.79</v>
          </cell>
        </row>
        <row r="565">
          <cell r="A565" t="str">
            <v>3116534M03E</v>
          </cell>
          <cell r="B565" t="str">
            <v>BASEPLATE 15""-MC</v>
          </cell>
          <cell r="C565" t="str">
            <v>SCARM</v>
          </cell>
          <cell r="D565">
            <v>0</v>
          </cell>
          <cell r="E565">
            <v>0</v>
          </cell>
          <cell r="F565">
            <v>-72</v>
          </cell>
          <cell r="G565">
            <v>0</v>
          </cell>
          <cell r="H565">
            <v>-72</v>
          </cell>
          <cell r="I565">
            <v>3.23</v>
          </cell>
        </row>
        <row r="566">
          <cell r="A566" t="str">
            <v>3116692-200</v>
          </cell>
          <cell r="B566" t="str">
            <v>HEAD FRAME C-M/C</v>
          </cell>
          <cell r="C566" t="str">
            <v>SCDWZ</v>
          </cell>
          <cell r="D566">
            <v>0</v>
          </cell>
          <cell r="E566">
            <v>50</v>
          </cell>
          <cell r="F566">
            <v>50</v>
          </cell>
          <cell r="G566">
            <v>0</v>
          </cell>
          <cell r="H566">
            <v>0</v>
          </cell>
          <cell r="I566">
            <v>9.01</v>
          </cell>
        </row>
        <row r="567">
          <cell r="A567" t="str">
            <v>3116692M02B</v>
          </cell>
          <cell r="B567" t="str">
            <v>FRAME ACTUATOR M</v>
          </cell>
          <cell r="C567" t="str">
            <v>SCDWZ</v>
          </cell>
          <cell r="D567">
            <v>0</v>
          </cell>
          <cell r="E567">
            <v>0</v>
          </cell>
          <cell r="F567">
            <v>13</v>
          </cell>
          <cell r="G567">
            <v>0</v>
          </cell>
          <cell r="H567">
            <v>-13</v>
          </cell>
          <cell r="I567">
            <v>9</v>
          </cell>
        </row>
        <row r="568">
          <cell r="A568" t="str">
            <v>3127881M03G</v>
          </cell>
          <cell r="B568" t="str">
            <v>BASE LOADER-MACH</v>
          </cell>
          <cell r="C568" t="str">
            <v>SCDWZ</v>
          </cell>
          <cell r="D568">
            <v>0</v>
          </cell>
          <cell r="E568">
            <v>0</v>
          </cell>
          <cell r="F568">
            <v>233</v>
          </cell>
          <cell r="G568">
            <v>0</v>
          </cell>
          <cell r="H568">
            <v>-233</v>
          </cell>
          <cell r="I568">
            <v>13.13</v>
          </cell>
        </row>
        <row r="569">
          <cell r="A569" t="str">
            <v>3127983M03F</v>
          </cell>
          <cell r="B569" t="str">
            <v>SIGNAL CONNECTOR</v>
          </cell>
          <cell r="C569" t="str">
            <v>SCDWZ</v>
          </cell>
          <cell r="D569">
            <v>0</v>
          </cell>
          <cell r="E569">
            <v>0</v>
          </cell>
          <cell r="F569">
            <v>304</v>
          </cell>
          <cell r="G569">
            <v>0</v>
          </cell>
          <cell r="H569">
            <v>-304</v>
          </cell>
          <cell r="I569">
            <v>0.06</v>
          </cell>
        </row>
        <row r="570">
          <cell r="A570" t="str">
            <v>3128273M07H</v>
          </cell>
          <cell r="B570" t="str">
            <v>HEADFRAME A-M/C</v>
          </cell>
          <cell r="C570" t="str">
            <v>SCDWZ</v>
          </cell>
          <cell r="D570">
            <v>0</v>
          </cell>
          <cell r="E570">
            <v>0</v>
          </cell>
          <cell r="F570">
            <v>25</v>
          </cell>
          <cell r="G570">
            <v>0</v>
          </cell>
          <cell r="H570">
            <v>25</v>
          </cell>
          <cell r="I570">
            <v>5.4</v>
          </cell>
        </row>
        <row r="571">
          <cell r="A571" t="str">
            <v>3128717M01A</v>
          </cell>
          <cell r="B571" t="str">
            <v>HEAD RESTRAINT M</v>
          </cell>
          <cell r="C571" t="str">
            <v>SCDWZ</v>
          </cell>
          <cell r="D571">
            <v>0</v>
          </cell>
          <cell r="E571">
            <v>0</v>
          </cell>
          <cell r="F571">
            <v>1</v>
          </cell>
          <cell r="G571">
            <v>0</v>
          </cell>
          <cell r="H571">
            <v>1</v>
          </cell>
          <cell r="I571">
            <v>0.06</v>
          </cell>
        </row>
        <row r="572">
          <cell r="A572" t="str">
            <v>3128870M04D1</v>
          </cell>
          <cell r="B572" t="str">
            <v>BASEPLATE 20"" MA</v>
          </cell>
          <cell r="C572" t="str">
            <v>SCDWZ</v>
          </cell>
          <cell r="E572">
            <v>0</v>
          </cell>
          <cell r="F572" t="str">
            <v>0        3</v>
          </cell>
          <cell r="G572" t="str">
            <v>0         0</v>
          </cell>
          <cell r="H572">
            <v>30</v>
          </cell>
          <cell r="I572">
            <v>18</v>
          </cell>
        </row>
        <row r="573">
          <cell r="A573" t="str">
            <v>3128871M02B</v>
          </cell>
          <cell r="B573" t="str">
            <v>CAM SUPPORT RIGH</v>
          </cell>
          <cell r="C573" t="str">
            <v>SCDWZ</v>
          </cell>
          <cell r="D573">
            <v>0</v>
          </cell>
          <cell r="E573">
            <v>0</v>
          </cell>
          <cell r="F573">
            <v>5</v>
          </cell>
          <cell r="G573">
            <v>0</v>
          </cell>
          <cell r="H573">
            <v>5</v>
          </cell>
          <cell r="I573">
            <v>0.66</v>
          </cell>
        </row>
        <row r="574">
          <cell r="A574" t="str">
            <v>20002-C-200</v>
          </cell>
          <cell r="B574" t="str">
            <v>MOTOR HOLDER-MAC</v>
          </cell>
          <cell r="C574" t="str">
            <v>SCDWZ</v>
          </cell>
          <cell r="D574">
            <v>0</v>
          </cell>
          <cell r="E574">
            <v>1098</v>
          </cell>
          <cell r="F574">
            <v>1314</v>
          </cell>
          <cell r="G574">
            <v>0</v>
          </cell>
          <cell r="H574">
            <v>216</v>
          </cell>
          <cell r="I574">
            <v>0.71</v>
          </cell>
        </row>
        <row r="575">
          <cell r="A575" t="str">
            <v>20008-C-200</v>
          </cell>
          <cell r="B575" t="str">
            <v>ADJUSTING ARM-MA</v>
          </cell>
          <cell r="C575" t="str">
            <v>SCDWZ</v>
          </cell>
          <cell r="D575">
            <v>1</v>
          </cell>
          <cell r="E575">
            <v>1527</v>
          </cell>
          <cell r="F575">
            <v>1638</v>
          </cell>
          <cell r="G575">
            <v>0</v>
          </cell>
          <cell r="H575">
            <v>112</v>
          </cell>
          <cell r="I575">
            <v>0.16</v>
          </cell>
        </row>
        <row r="576">
          <cell r="A576" t="str">
            <v>2315-D00-200</v>
          </cell>
          <cell r="B576" t="str">
            <v>HEAD FRAME-MACHI</v>
          </cell>
          <cell r="C576" t="str">
            <v>SCDWZ</v>
          </cell>
          <cell r="D576">
            <v>0</v>
          </cell>
          <cell r="E576">
            <v>200</v>
          </cell>
          <cell r="F576">
            <v>200</v>
          </cell>
          <cell r="G576">
            <v>0</v>
          </cell>
          <cell r="H576">
            <v>0</v>
          </cell>
          <cell r="I576">
            <v>5.4</v>
          </cell>
        </row>
        <row r="577">
          <cell r="A577" t="str">
            <v>3116514M01A</v>
          </cell>
          <cell r="B577" t="str">
            <v>FRAME GEARBOX M/</v>
          </cell>
          <cell r="C577" t="str">
            <v>SCDWZ</v>
          </cell>
          <cell r="D577">
            <v>0</v>
          </cell>
          <cell r="E577">
            <v>0</v>
          </cell>
          <cell r="F577">
            <v>1</v>
          </cell>
          <cell r="G577">
            <v>0</v>
          </cell>
          <cell r="H577">
            <v>1</v>
          </cell>
          <cell r="I577">
            <v>0.16</v>
          </cell>
        </row>
        <row r="578">
          <cell r="A578" t="str">
            <v>3128468M03D</v>
          </cell>
          <cell r="B578" t="str">
            <v>DECK 6PC SIDE LE</v>
          </cell>
          <cell r="C578" t="str">
            <v>SCMPEC</v>
          </cell>
          <cell r="D578">
            <v>461</v>
          </cell>
          <cell r="E578">
            <v>0</v>
          </cell>
          <cell r="F578">
            <v>0</v>
          </cell>
          <cell r="G578">
            <v>0</v>
          </cell>
          <cell r="H578">
            <v>461</v>
          </cell>
          <cell r="I578">
            <v>0.11</v>
          </cell>
        </row>
        <row r="579">
          <cell r="A579" t="str">
            <v>3128785M02C</v>
          </cell>
          <cell r="B579" t="str">
            <v>DECK 6PC UPPER R</v>
          </cell>
          <cell r="C579" t="str">
            <v>SCMPEC</v>
          </cell>
          <cell r="D579">
            <v>3</v>
          </cell>
          <cell r="E579">
            <v>0</v>
          </cell>
          <cell r="F579">
            <v>168</v>
          </cell>
          <cell r="G579">
            <v>0</v>
          </cell>
          <cell r="H579">
            <v>171</v>
          </cell>
          <cell r="I579">
            <v>0.14000000000000001</v>
          </cell>
        </row>
        <row r="580">
          <cell r="A580" t="str">
            <v>3133489M01B</v>
          </cell>
          <cell r="B580" t="str">
            <v>DECK 6PC SIDE M/</v>
          </cell>
          <cell r="C580" t="str">
            <v>SCMPEC</v>
          </cell>
          <cell r="D580">
            <v>197</v>
          </cell>
          <cell r="E580">
            <v>0</v>
          </cell>
          <cell r="F580">
            <v>339</v>
          </cell>
          <cell r="G580">
            <v>0</v>
          </cell>
          <cell r="H580">
            <v>536</v>
          </cell>
          <cell r="I580">
            <v>3.03</v>
          </cell>
        </row>
        <row r="581">
          <cell r="A581" t="str">
            <v>3133524M01A</v>
          </cell>
          <cell r="B581" t="str">
            <v>DECK 6PC SIDE RI</v>
          </cell>
          <cell r="C581" t="str">
            <v>SCMPEC</v>
          </cell>
          <cell r="D581">
            <v>0</v>
          </cell>
          <cell r="E581">
            <v>0</v>
          </cell>
          <cell r="F581">
            <v>1176</v>
          </cell>
          <cell r="G581">
            <v>0</v>
          </cell>
          <cell r="H581">
            <v>1176</v>
          </cell>
          <cell r="I581">
            <v>0.11</v>
          </cell>
        </row>
        <row r="582">
          <cell r="A582" t="str">
            <v>3116596M01A</v>
          </cell>
          <cell r="B582" t="str">
            <v>DECK 6PC RIGHT M SCMPEC</v>
          </cell>
          <cell r="C582" t="str">
            <v>SCMPEC</v>
          </cell>
          <cell r="D582">
            <v>1311</v>
          </cell>
          <cell r="E582">
            <v>0</v>
          </cell>
          <cell r="F582">
            <v>3564</v>
          </cell>
          <cell r="G582">
            <v>0</v>
          </cell>
          <cell r="H582">
            <v>-2253</v>
          </cell>
          <cell r="I582">
            <v>0.11</v>
          </cell>
        </row>
        <row r="583">
          <cell r="A583" t="str">
            <v>3116597M01A</v>
          </cell>
          <cell r="B583" t="str">
            <v>DECK 6PC LEFT M/</v>
          </cell>
          <cell r="C583" t="str">
            <v>SCMPEC</v>
          </cell>
          <cell r="D583">
            <v>675</v>
          </cell>
          <cell r="E583">
            <v>0</v>
          </cell>
          <cell r="F583">
            <v>1090</v>
          </cell>
          <cell r="G583">
            <v>0</v>
          </cell>
          <cell r="H583">
            <v>1765</v>
          </cell>
          <cell r="I583">
            <v>0.12</v>
          </cell>
        </row>
        <row r="584">
          <cell r="A584" t="str">
            <v>3127977M03F</v>
          </cell>
          <cell r="B584" t="str">
            <v>DECK 6PC UPPER F</v>
          </cell>
          <cell r="C584" t="str">
            <v>SCMPEC</v>
          </cell>
          <cell r="D584">
            <v>1</v>
          </cell>
          <cell r="E584">
            <v>0</v>
          </cell>
          <cell r="F584">
            <v>1848</v>
          </cell>
          <cell r="G584">
            <v>0</v>
          </cell>
          <cell r="H584">
            <v>1849</v>
          </cell>
          <cell r="I584">
            <v>0.14000000000000001</v>
          </cell>
        </row>
        <row r="585">
          <cell r="A585" t="str">
            <v>3127978M02D</v>
          </cell>
          <cell r="B585" t="str">
            <v>DECK 6PC UPPER B</v>
          </cell>
          <cell r="C585" t="str">
            <v>SCMPEC</v>
          </cell>
          <cell r="D585">
            <v>347</v>
          </cell>
          <cell r="E585">
            <v>0</v>
          </cell>
          <cell r="F585">
            <v>336</v>
          </cell>
          <cell r="G585">
            <v>0</v>
          </cell>
          <cell r="H585">
            <v>683</v>
          </cell>
          <cell r="I585">
            <v>0.14000000000000001</v>
          </cell>
        </row>
        <row r="586">
          <cell r="A586" t="str">
            <v>3127979M02C</v>
          </cell>
          <cell r="B586" t="str">
            <v>DECK 6PC LOWER F</v>
          </cell>
          <cell r="C586" t="str">
            <v>SCMPEC</v>
          </cell>
          <cell r="D586">
            <v>341</v>
          </cell>
          <cell r="E586">
            <v>0</v>
          </cell>
          <cell r="F586">
            <v>1848</v>
          </cell>
          <cell r="G586">
            <v>0</v>
          </cell>
          <cell r="H586">
            <v>2189</v>
          </cell>
          <cell r="I586">
            <v>0.15</v>
          </cell>
        </row>
        <row r="587">
          <cell r="A587" t="str">
            <v>3127980M03D</v>
          </cell>
          <cell r="B587" t="str">
            <v>DECK 6PC LOWER B</v>
          </cell>
          <cell r="C587" t="str">
            <v>SCMPEC</v>
          </cell>
          <cell r="D587">
            <v>6</v>
          </cell>
          <cell r="E587">
            <v>0</v>
          </cell>
          <cell r="F587">
            <v>506</v>
          </cell>
          <cell r="G587">
            <v>0</v>
          </cell>
          <cell r="H587">
            <v>512</v>
          </cell>
          <cell r="I587">
            <v>0.12</v>
          </cell>
        </row>
        <row r="588">
          <cell r="A588" t="str">
            <v>3128192M05F</v>
          </cell>
          <cell r="B588" t="str">
            <v>PLATFORM CAMPATH</v>
          </cell>
          <cell r="C588" t="str">
            <v>SCMPEC</v>
          </cell>
          <cell r="D588">
            <v>5</v>
          </cell>
          <cell r="E588">
            <v>0</v>
          </cell>
          <cell r="F588">
            <v>0</v>
          </cell>
          <cell r="G588">
            <v>0</v>
          </cell>
          <cell r="H588">
            <v>5</v>
          </cell>
          <cell r="I588">
            <v>0.31</v>
          </cell>
        </row>
        <row r="589">
          <cell r="A589" t="str">
            <v>3116534M03E</v>
          </cell>
          <cell r="B589" t="str">
            <v>BASEPLATE 15""-MC</v>
          </cell>
          <cell r="C589" t="str">
            <v>SCPD02</v>
          </cell>
          <cell r="D589">
            <v>0</v>
          </cell>
          <cell r="E589">
            <v>0</v>
          </cell>
          <cell r="F589">
            <v>72</v>
          </cell>
          <cell r="G589">
            <v>0</v>
          </cell>
          <cell r="H589">
            <v>72</v>
          </cell>
          <cell r="I589">
            <v>3.23</v>
          </cell>
        </row>
        <row r="590">
          <cell r="A590" t="str">
            <v>3127983M03F</v>
          </cell>
          <cell r="B590" t="str">
            <v>SIGNAL CONNECTOR</v>
          </cell>
          <cell r="C590" t="str">
            <v>SCPD03</v>
          </cell>
          <cell r="D590">
            <v>0</v>
          </cell>
          <cell r="E590">
            <v>0</v>
          </cell>
          <cell r="F590">
            <v>1252</v>
          </cell>
          <cell r="G590">
            <v>-1781</v>
          </cell>
          <cell r="H590">
            <v>529</v>
          </cell>
          <cell r="I590">
            <v>0.06</v>
          </cell>
        </row>
        <row r="591">
          <cell r="A591" t="str">
            <v>3128273M07H</v>
          </cell>
          <cell r="B591" t="str">
            <v>HEADFRAME A-M/C</v>
          </cell>
          <cell r="C591" t="str">
            <v>SCPD03</v>
          </cell>
          <cell r="D591">
            <v>0</v>
          </cell>
          <cell r="E591">
            <v>0</v>
          </cell>
          <cell r="F591">
            <v>969</v>
          </cell>
          <cell r="G591">
            <v>-1119</v>
          </cell>
          <cell r="H591">
            <v>150</v>
          </cell>
          <cell r="I591">
            <v>5.4</v>
          </cell>
        </row>
        <row r="592">
          <cell r="A592" t="str">
            <v>3128455M06D</v>
          </cell>
          <cell r="B592" t="str">
            <v>PRELOAD ARM,T984</v>
          </cell>
          <cell r="C592" t="str">
            <v>SCPD03</v>
          </cell>
          <cell r="D592">
            <v>0</v>
          </cell>
          <cell r="E592">
            <v>0</v>
          </cell>
          <cell r="F592">
            <v>213</v>
          </cell>
          <cell r="G592">
            <v>-213</v>
          </cell>
          <cell r="H592">
            <v>0</v>
          </cell>
          <cell r="I592">
            <v>4.92</v>
          </cell>
        </row>
        <row r="593">
          <cell r="A593" t="str">
            <v>3128717M01A</v>
          </cell>
          <cell r="B593" t="str">
            <v>HEAD RESTRAINT M</v>
          </cell>
          <cell r="C593" t="str">
            <v>SCPD03</v>
          </cell>
          <cell r="D593">
            <v>0</v>
          </cell>
          <cell r="E593">
            <v>0</v>
          </cell>
          <cell r="F593">
            <v>200</v>
          </cell>
          <cell r="G593">
            <v>-200</v>
          </cell>
          <cell r="H593">
            <v>0</v>
          </cell>
          <cell r="I593">
            <v>0.06</v>
          </cell>
        </row>
        <row r="594">
          <cell r="A594" t="str">
            <v>3128782M01B</v>
          </cell>
          <cell r="B594" t="str">
            <v>PRELOAD ARM RIGH</v>
          </cell>
          <cell r="C594" t="str">
            <v>SCPD03</v>
          </cell>
          <cell r="D594">
            <v>0</v>
          </cell>
          <cell r="E594">
            <v>0</v>
          </cell>
          <cell r="F594">
            <v>239</v>
          </cell>
          <cell r="G594">
            <v>-239</v>
          </cell>
          <cell r="H594">
            <v>0</v>
          </cell>
          <cell r="I594">
            <v>0.08</v>
          </cell>
        </row>
        <row r="595">
          <cell r="A595" t="str">
            <v>3128785M02C</v>
          </cell>
          <cell r="B595" t="str">
            <v>DECK 6PC UPPER R</v>
          </cell>
          <cell r="C595" t="str">
            <v>SCPD03</v>
          </cell>
          <cell r="D595">
            <v>0</v>
          </cell>
          <cell r="E595">
            <v>0</v>
          </cell>
          <cell r="F595">
            <v>168</v>
          </cell>
          <cell r="G595">
            <v>-168</v>
          </cell>
          <cell r="H595">
            <v>0</v>
          </cell>
          <cell r="I595">
            <v>0.14000000000000001</v>
          </cell>
        </row>
        <row r="596">
          <cell r="A596" t="str">
            <v>3128870M04D1</v>
          </cell>
          <cell r="B596" t="str">
            <v>BASEPLATE 20"" MA</v>
          </cell>
          <cell r="C596" t="str">
            <v>SCPD03</v>
          </cell>
          <cell r="D596">
            <v>0</v>
          </cell>
          <cell r="E596">
            <v>0</v>
          </cell>
          <cell r="F596">
            <v>-30</v>
          </cell>
          <cell r="G596">
            <v>30</v>
          </cell>
          <cell r="H596">
            <v>0</v>
          </cell>
          <cell r="I596">
            <v>18</v>
          </cell>
        </row>
        <row r="597">
          <cell r="A597" t="str">
            <v>3128871M02B</v>
          </cell>
          <cell r="B597" t="str">
            <v>CAM SUPPORT RIGH</v>
          </cell>
          <cell r="C597" t="str">
            <v>SCPD03</v>
          </cell>
          <cell r="D597">
            <v>0</v>
          </cell>
          <cell r="E597">
            <v>0</v>
          </cell>
          <cell r="F597">
            <v>157</v>
          </cell>
          <cell r="G597">
            <v>-107</v>
          </cell>
          <cell r="H597">
            <v>-50</v>
          </cell>
          <cell r="I597">
            <v>0.66</v>
          </cell>
        </row>
        <row r="598">
          <cell r="A598" t="str">
            <v>3128872M02B</v>
          </cell>
          <cell r="B598" t="str">
            <v>CAM SUPPORT LEFT</v>
          </cell>
          <cell r="C598" t="str">
            <v>SCPD03</v>
          </cell>
          <cell r="D598">
            <v>0</v>
          </cell>
          <cell r="E598">
            <v>0</v>
          </cell>
          <cell r="F598">
            <v>330</v>
          </cell>
          <cell r="G598">
            <v>-330</v>
          </cell>
          <cell r="H598">
            <v>0</v>
          </cell>
          <cell r="I598">
            <v>0.65</v>
          </cell>
        </row>
        <row r="599">
          <cell r="A599" t="str">
            <v>3133489M01B</v>
          </cell>
          <cell r="B599" t="str">
            <v>DECK 6PC SIDE M/</v>
          </cell>
          <cell r="C599" t="str">
            <v>SCPD03</v>
          </cell>
          <cell r="D599">
            <v>0</v>
          </cell>
          <cell r="E599">
            <v>0</v>
          </cell>
          <cell r="F599">
            <v>339</v>
          </cell>
          <cell r="G599">
            <v>-339</v>
          </cell>
          <cell r="H599">
            <v>0</v>
          </cell>
          <cell r="I599">
            <v>3.03</v>
          </cell>
        </row>
        <row r="600">
          <cell r="A600" t="str">
            <v>3133524M01A</v>
          </cell>
          <cell r="B600" t="str">
            <v>DECK 6PC SIDE RI</v>
          </cell>
          <cell r="C600" t="str">
            <v>SCPD03</v>
          </cell>
          <cell r="D600">
            <v>0</v>
          </cell>
          <cell r="E600">
            <v>0</v>
          </cell>
          <cell r="F600">
            <v>1344</v>
          </cell>
          <cell r="G600">
            <v>-1512</v>
          </cell>
          <cell r="H600">
            <v>168</v>
          </cell>
          <cell r="I600">
            <v>0.11</v>
          </cell>
        </row>
        <row r="601">
          <cell r="A601" t="str">
            <v>40041-C-200</v>
          </cell>
          <cell r="B601" t="str">
            <v>CAM LEVER-MACHIN</v>
          </cell>
          <cell r="C601" t="str">
            <v>SCPD03</v>
          </cell>
          <cell r="D601">
            <v>0</v>
          </cell>
          <cell r="E601">
            <v>0</v>
          </cell>
          <cell r="F601">
            <v>2727</v>
          </cell>
          <cell r="G601">
            <v>-2820</v>
          </cell>
          <cell r="H601">
            <v>93</v>
          </cell>
          <cell r="I601">
            <v>7.0000000000000007E-2</v>
          </cell>
        </row>
        <row r="602">
          <cell r="A602" t="str">
            <v>2315-D00-200</v>
          </cell>
          <cell r="B602" t="str">
            <v>HEAD FRAME-MACHI</v>
          </cell>
          <cell r="C602" t="str">
            <v>SCPD03</v>
          </cell>
          <cell r="D602">
            <v>0</v>
          </cell>
          <cell r="E602">
            <v>50</v>
          </cell>
          <cell r="F602">
            <v>200</v>
          </cell>
          <cell r="G602">
            <v>-250</v>
          </cell>
          <cell r="H602">
            <v>0</v>
          </cell>
          <cell r="I602">
            <v>5.4</v>
          </cell>
        </row>
        <row r="603">
          <cell r="A603" t="str">
            <v>3116514M01A</v>
          </cell>
          <cell r="B603" t="str">
            <v>FRAME GEARBOX M/</v>
          </cell>
          <cell r="C603" t="str">
            <v>SCPD03</v>
          </cell>
          <cell r="D603">
            <v>0</v>
          </cell>
          <cell r="E603">
            <v>0</v>
          </cell>
          <cell r="F603">
            <v>168</v>
          </cell>
          <cell r="G603">
            <v>-504</v>
          </cell>
          <cell r="H603">
            <v>336</v>
          </cell>
          <cell r="I603">
            <v>0.16</v>
          </cell>
        </row>
        <row r="604">
          <cell r="A604" t="str">
            <v>3116531M01A</v>
          </cell>
          <cell r="B604" t="str">
            <v>MOUNT,SKEW ACTUA</v>
          </cell>
          <cell r="C604" t="str">
            <v>SCPD03</v>
          </cell>
          <cell r="D604">
            <v>0</v>
          </cell>
          <cell r="E604">
            <v>0</v>
          </cell>
          <cell r="F604">
            <v>1666</v>
          </cell>
          <cell r="G604">
            <v>-1606</v>
          </cell>
          <cell r="H604">
            <v>-60</v>
          </cell>
          <cell r="I604">
            <v>0.74</v>
          </cell>
        </row>
        <row r="605">
          <cell r="A605" t="str">
            <v>3116532M01A</v>
          </cell>
          <cell r="B605" t="str">
            <v>MOUNT,ACTUATOR F</v>
          </cell>
          <cell r="C605" t="str">
            <v>SCPD03</v>
          </cell>
          <cell r="D605">
            <v>0</v>
          </cell>
          <cell r="E605">
            <v>0</v>
          </cell>
          <cell r="F605">
            <v>124</v>
          </cell>
          <cell r="G605">
            <v>-100</v>
          </cell>
          <cell r="H605">
            <v>-24</v>
          </cell>
          <cell r="I605">
            <v>0.48</v>
          </cell>
        </row>
        <row r="606">
          <cell r="A606" t="str">
            <v>3116534M03E</v>
          </cell>
          <cell r="B606" t="str">
            <v>BASEPLATE 15""-MC</v>
          </cell>
          <cell r="C606" t="str">
            <v>SCPD03</v>
          </cell>
          <cell r="E606">
            <v>0</v>
          </cell>
          <cell r="F606">
            <v>-912</v>
          </cell>
          <cell r="G606">
            <v>901</v>
          </cell>
          <cell r="H606">
            <v>11</v>
          </cell>
          <cell r="I606">
            <v>3.23</v>
          </cell>
        </row>
        <row r="607">
          <cell r="A607" t="str">
            <v>3116538M01C</v>
          </cell>
          <cell r="B607" t="str">
            <v>CAM SUPPORT LEFT</v>
          </cell>
          <cell r="C607" t="str">
            <v>SCPD03</v>
          </cell>
          <cell r="D607">
            <v>0</v>
          </cell>
          <cell r="E607">
            <v>0</v>
          </cell>
          <cell r="F607">
            <v>2250</v>
          </cell>
          <cell r="G607">
            <v>-1980</v>
          </cell>
          <cell r="H607">
            <v>-270</v>
          </cell>
          <cell r="I607">
            <v>0.79</v>
          </cell>
        </row>
        <row r="608">
          <cell r="A608" t="str">
            <v>3116539M01B</v>
          </cell>
          <cell r="B608" t="str">
            <v>CAM SUPPORT RIGH</v>
          </cell>
          <cell r="C608" t="str">
            <v>SCPD03</v>
          </cell>
          <cell r="D608">
            <v>0</v>
          </cell>
          <cell r="E608">
            <v>0</v>
          </cell>
          <cell r="F608">
            <v>1080</v>
          </cell>
          <cell r="G608">
            <v>-900</v>
          </cell>
          <cell r="H608">
            <v>-180</v>
          </cell>
          <cell r="I608">
            <v>0.79</v>
          </cell>
        </row>
        <row r="609">
          <cell r="A609" t="str">
            <v>3116540M08H</v>
          </cell>
          <cell r="B609" t="str">
            <v>FRAME,HEAD ACTUA</v>
          </cell>
          <cell r="C609" t="str">
            <v>SCPD03</v>
          </cell>
          <cell r="D609">
            <v>0</v>
          </cell>
          <cell r="E609">
            <v>0</v>
          </cell>
          <cell r="F609">
            <v>135</v>
          </cell>
          <cell r="G609">
            <v>-129</v>
          </cell>
          <cell r="H609">
            <v>-6</v>
          </cell>
          <cell r="I609">
            <v>2.15</v>
          </cell>
        </row>
        <row r="610">
          <cell r="A610" t="str">
            <v>3116597M01A</v>
          </cell>
          <cell r="B610" t="str">
            <v>DECK 6PC LEFT M/</v>
          </cell>
          <cell r="C610" t="str">
            <v>SCPD03</v>
          </cell>
          <cell r="D610">
            <v>0</v>
          </cell>
          <cell r="E610">
            <v>0</v>
          </cell>
          <cell r="F610">
            <v>1601</v>
          </cell>
          <cell r="G610">
            <v>-1760</v>
          </cell>
          <cell r="H610">
            <v>159</v>
          </cell>
          <cell r="I610">
            <v>0.12</v>
          </cell>
        </row>
        <row r="611">
          <cell r="A611" t="str">
            <v>3116616M02D</v>
          </cell>
          <cell r="B611" t="str">
            <v>CARRIAGE OUTER M</v>
          </cell>
          <cell r="C611" t="str">
            <v>SCPD03</v>
          </cell>
          <cell r="D611">
            <v>0</v>
          </cell>
          <cell r="E611">
            <v>0</v>
          </cell>
          <cell r="F611">
            <v>1152</v>
          </cell>
          <cell r="G611">
            <v>-966</v>
          </cell>
          <cell r="H611">
            <v>-186</v>
          </cell>
          <cell r="I611">
            <v>1.78</v>
          </cell>
        </row>
        <row r="612">
          <cell r="A612" t="str">
            <v>3116692-200</v>
          </cell>
          <cell r="B612" t="str">
            <v>HEAD FRAME C-M/C</v>
          </cell>
          <cell r="C612" t="str">
            <v>SCPD03</v>
          </cell>
          <cell r="D612">
            <v>0</v>
          </cell>
          <cell r="E612">
            <v>0</v>
          </cell>
          <cell r="F612">
            <v>50</v>
          </cell>
          <cell r="G612">
            <v>-90</v>
          </cell>
          <cell r="H612">
            <v>40</v>
          </cell>
          <cell r="I612">
            <v>9.01</v>
          </cell>
        </row>
        <row r="613">
          <cell r="A613" t="str">
            <v>3116692M02B</v>
          </cell>
          <cell r="B613" t="str">
            <v>FRAME ACTUATOR M</v>
          </cell>
          <cell r="C613" t="str">
            <v>SCPD03</v>
          </cell>
          <cell r="D613">
            <v>0</v>
          </cell>
          <cell r="E613">
            <v>0</v>
          </cell>
          <cell r="F613">
            <v>76</v>
          </cell>
          <cell r="G613">
            <v>-60</v>
          </cell>
          <cell r="H613">
            <v>-16</v>
          </cell>
          <cell r="I613">
            <v>9</v>
          </cell>
        </row>
        <row r="614">
          <cell r="A614" t="str">
            <v>3127881M03G</v>
          </cell>
          <cell r="B614" t="str">
            <v>BASE LOADER-MACH</v>
          </cell>
          <cell r="C614" t="str">
            <v>SCPD03</v>
          </cell>
          <cell r="D614">
            <v>0</v>
          </cell>
          <cell r="E614">
            <v>0</v>
          </cell>
          <cell r="F614">
            <v>737</v>
          </cell>
          <cell r="G614">
            <v>-1095</v>
          </cell>
          <cell r="H614">
            <v>358</v>
          </cell>
          <cell r="I614">
            <v>13.13</v>
          </cell>
        </row>
        <row r="615">
          <cell r="A615" t="str">
            <v>3127977M03F</v>
          </cell>
          <cell r="B615" t="str">
            <v>DECK 6PC UPPER F</v>
          </cell>
          <cell r="C615" t="str">
            <v>SCPD03</v>
          </cell>
          <cell r="D615">
            <v>0</v>
          </cell>
          <cell r="E615">
            <v>0</v>
          </cell>
          <cell r="F615">
            <v>1512</v>
          </cell>
          <cell r="G615">
            <v>-1512</v>
          </cell>
          <cell r="H615">
            <v>0</v>
          </cell>
          <cell r="I615">
            <v>0.14000000000000001</v>
          </cell>
        </row>
        <row r="616">
          <cell r="A616" t="str">
            <v>3127978M02D</v>
          </cell>
          <cell r="B616" t="str">
            <v>DECK 6PC UPPER B</v>
          </cell>
          <cell r="C616" t="str">
            <v>SCPD03</v>
          </cell>
          <cell r="D616">
            <v>0</v>
          </cell>
          <cell r="E616">
            <v>0</v>
          </cell>
          <cell r="F616">
            <v>336</v>
          </cell>
          <cell r="G616">
            <v>-336</v>
          </cell>
          <cell r="H616">
            <v>0</v>
          </cell>
          <cell r="I616">
            <v>0.14000000000000001</v>
          </cell>
        </row>
        <row r="617">
          <cell r="A617" t="str">
            <v>3127979M02C</v>
          </cell>
          <cell r="B617" t="str">
            <v>DECK 6PC LOWER F</v>
          </cell>
          <cell r="C617" t="str">
            <v>SCPD03</v>
          </cell>
          <cell r="D617">
            <v>0</v>
          </cell>
          <cell r="E617">
            <v>0</v>
          </cell>
          <cell r="F617">
            <v>2352</v>
          </cell>
          <cell r="G617">
            <v>-2352</v>
          </cell>
          <cell r="H617">
            <v>0</v>
          </cell>
          <cell r="I617">
            <v>0.15</v>
          </cell>
        </row>
        <row r="618">
          <cell r="A618" t="str">
            <v>3127980M03D</v>
          </cell>
          <cell r="B618" t="str">
            <v>DECK 6PC LOWER B</v>
          </cell>
          <cell r="C618" t="str">
            <v>SCPD03</v>
          </cell>
          <cell r="D618">
            <v>0</v>
          </cell>
          <cell r="E618">
            <v>0</v>
          </cell>
          <cell r="F618">
            <v>1344</v>
          </cell>
          <cell r="G618">
            <v>-1512</v>
          </cell>
          <cell r="H618">
            <v>168</v>
          </cell>
          <cell r="I618">
            <v>0.12</v>
          </cell>
        </row>
        <row r="619">
          <cell r="A619" t="str">
            <v>279930003M0L</v>
          </cell>
          <cell r="B619" t="str">
            <v>BODY - MACHINING</v>
          </cell>
          <cell r="C619" t="str">
            <v>SCPD04</v>
          </cell>
          <cell r="D619">
            <v>334</v>
          </cell>
          <cell r="E619">
            <v>0</v>
          </cell>
          <cell r="F619">
            <v>28</v>
          </cell>
          <cell r="G619">
            <v>0</v>
          </cell>
          <cell r="H619">
            <v>306</v>
          </cell>
          <cell r="I619">
            <v>7.37</v>
          </cell>
        </row>
        <row r="620">
          <cell r="A620" t="str">
            <v>279931003M0K</v>
          </cell>
          <cell r="B620" t="str">
            <v>BONNET-MACHINING</v>
          </cell>
          <cell r="C620" t="str">
            <v>SCPD04</v>
          </cell>
          <cell r="D620">
            <v>421</v>
          </cell>
          <cell r="E620">
            <v>0</v>
          </cell>
          <cell r="F620">
            <v>0</v>
          </cell>
          <cell r="G620">
            <v>0</v>
          </cell>
          <cell r="H620">
            <v>421</v>
          </cell>
          <cell r="I620">
            <v>5.95</v>
          </cell>
        </row>
        <row r="621">
          <cell r="A621" t="str">
            <v>280168002M0G</v>
          </cell>
          <cell r="B621" t="str">
            <v>BODY PLASTIC</v>
          </cell>
          <cell r="C621" t="str">
            <v>SCPD04</v>
          </cell>
          <cell r="D621">
            <v>133</v>
          </cell>
          <cell r="E621">
            <v>0</v>
          </cell>
          <cell r="F621">
            <v>0</v>
          </cell>
          <cell r="G621">
            <v>0</v>
          </cell>
          <cell r="H621">
            <v>133</v>
          </cell>
          <cell r="I621">
            <v>16.260000000000002</v>
          </cell>
        </row>
        <row r="622">
          <cell r="A622" t="str">
            <v>3127881M03G</v>
          </cell>
          <cell r="B622" t="str">
            <v>BASE LOADER-MACH</v>
          </cell>
          <cell r="C622" t="str">
            <v>SCPD04</v>
          </cell>
          <cell r="D622">
            <v>70</v>
          </cell>
          <cell r="E622">
            <v>0</v>
          </cell>
          <cell r="F622">
            <v>217</v>
          </cell>
          <cell r="G622">
            <v>0</v>
          </cell>
          <cell r="H622">
            <v>-147</v>
          </cell>
          <cell r="I622">
            <v>13.13</v>
          </cell>
        </row>
        <row r="623">
          <cell r="A623" t="str">
            <v>3127977M03F</v>
          </cell>
          <cell r="B623" t="str">
            <v>DECK 6PC UPPER F</v>
          </cell>
          <cell r="C623" t="str">
            <v>SCPD04</v>
          </cell>
          <cell r="D623">
            <v>0</v>
          </cell>
          <cell r="E623">
            <v>0</v>
          </cell>
          <cell r="F623">
            <v>1176</v>
          </cell>
          <cell r="G623">
            <v>0</v>
          </cell>
          <cell r="H623">
            <v>-1176</v>
          </cell>
          <cell r="I623">
            <v>0.14000000000000001</v>
          </cell>
        </row>
        <row r="624">
          <cell r="A624" t="str">
            <v>3127978M02D</v>
          </cell>
          <cell r="B624" t="str">
            <v>DECK 6PC UPPER B</v>
          </cell>
          <cell r="C624" t="str">
            <v>SCPD04</v>
          </cell>
          <cell r="D624">
            <v>0</v>
          </cell>
          <cell r="E624">
            <v>0</v>
          </cell>
          <cell r="F624">
            <v>336</v>
          </cell>
          <cell r="G624">
            <v>0</v>
          </cell>
          <cell r="H624">
            <v>-336</v>
          </cell>
          <cell r="I624">
            <v>0.14000000000000001</v>
          </cell>
        </row>
        <row r="625">
          <cell r="A625" t="str">
            <v>3127979M02C</v>
          </cell>
          <cell r="B625" t="str">
            <v>DECK 6PC LOWER F</v>
          </cell>
          <cell r="C625" t="str">
            <v>SCPD04</v>
          </cell>
          <cell r="D625">
            <v>0</v>
          </cell>
          <cell r="E625">
            <v>0</v>
          </cell>
          <cell r="F625">
            <v>1007</v>
          </cell>
          <cell r="G625">
            <v>0</v>
          </cell>
          <cell r="H625">
            <v>-1007</v>
          </cell>
          <cell r="I625">
            <v>0.15</v>
          </cell>
        </row>
        <row r="626">
          <cell r="A626" t="str">
            <v>3127980M03D</v>
          </cell>
          <cell r="B626" t="str">
            <v>DECK 6PC LOWER B</v>
          </cell>
          <cell r="C626" t="str">
            <v>SCPD04</v>
          </cell>
          <cell r="D626">
            <v>0</v>
          </cell>
          <cell r="E626">
            <v>0</v>
          </cell>
          <cell r="F626">
            <v>335</v>
          </cell>
          <cell r="G626">
            <v>0</v>
          </cell>
          <cell r="H626">
            <v>335</v>
          </cell>
          <cell r="I626">
            <v>0.12</v>
          </cell>
        </row>
        <row r="627">
          <cell r="A627" t="str">
            <v>3127983M03F</v>
          </cell>
          <cell r="B627" t="str">
            <v>SIGNAL CONNECTOR</v>
          </cell>
          <cell r="C627" t="str">
            <v>SCPD04</v>
          </cell>
          <cell r="D627">
            <v>273</v>
          </cell>
          <cell r="E627">
            <v>0</v>
          </cell>
          <cell r="F627">
            <v>270</v>
          </cell>
          <cell r="G627">
            <v>0</v>
          </cell>
          <cell r="H627">
            <v>3</v>
          </cell>
          <cell r="I627">
            <v>0.06</v>
          </cell>
        </row>
        <row r="628">
          <cell r="A628" t="str">
            <v>3128273M07H</v>
          </cell>
          <cell r="B628" t="str">
            <v>HEADFRAME A-M/C</v>
          </cell>
          <cell r="C628" t="str">
            <v>SCPD04</v>
          </cell>
          <cell r="D628">
            <v>48</v>
          </cell>
          <cell r="E628">
            <v>0</v>
          </cell>
          <cell r="F628">
            <v>48</v>
          </cell>
          <cell r="G628">
            <v>0</v>
          </cell>
          <cell r="H628">
            <v>0</v>
          </cell>
          <cell r="I628">
            <v>5.4</v>
          </cell>
        </row>
        <row r="629">
          <cell r="A629" t="str">
            <v>3128455M06D</v>
          </cell>
          <cell r="B629" t="str">
            <v>PRELOAD ARM,T984</v>
          </cell>
          <cell r="C629" t="str">
            <v>SCPD04</v>
          </cell>
          <cell r="D629">
            <v>0</v>
          </cell>
          <cell r="E629">
            <v>0</v>
          </cell>
          <cell r="F629">
            <v>300</v>
          </cell>
          <cell r="G629">
            <v>-300</v>
          </cell>
          <cell r="H629">
            <v>0</v>
          </cell>
          <cell r="I629">
            <v>4.92</v>
          </cell>
        </row>
        <row r="630">
          <cell r="A630" t="str">
            <v>3128468M03D</v>
          </cell>
          <cell r="B630" t="str">
            <v>DECK 6PC SIDE LE</v>
          </cell>
          <cell r="C630" t="str">
            <v>SCPD04</v>
          </cell>
          <cell r="D630">
            <v>0</v>
          </cell>
          <cell r="E630">
            <v>0</v>
          </cell>
          <cell r="F630">
            <v>458</v>
          </cell>
          <cell r="G630">
            <v>0</v>
          </cell>
          <cell r="H630">
            <v>-458</v>
          </cell>
          <cell r="I630">
            <v>0.11</v>
          </cell>
        </row>
        <row r="631">
          <cell r="A631" t="str">
            <v>3128717M01A</v>
          </cell>
          <cell r="B631" t="str">
            <v>HEAD RESTRAINT M</v>
          </cell>
          <cell r="C631" t="str">
            <v>SCPD04</v>
          </cell>
          <cell r="D631">
            <v>80</v>
          </cell>
          <cell r="E631">
            <v>0</v>
          </cell>
          <cell r="F631">
            <v>80</v>
          </cell>
          <cell r="G631">
            <v>0</v>
          </cell>
          <cell r="H631">
            <v>0</v>
          </cell>
          <cell r="I631">
            <v>0.06</v>
          </cell>
        </row>
        <row r="632">
          <cell r="A632" t="str">
            <v>3128782M01B</v>
          </cell>
          <cell r="B632" t="str">
            <v>PRELOAD ARM RIGH</v>
          </cell>
          <cell r="C632" t="str">
            <v>SCPD04</v>
          </cell>
          <cell r="D632">
            <v>0</v>
          </cell>
          <cell r="E632">
            <v>0</v>
          </cell>
          <cell r="F632">
            <v>2</v>
          </cell>
          <cell r="G632">
            <v>0</v>
          </cell>
          <cell r="H632">
            <v>2</v>
          </cell>
          <cell r="I632">
            <v>0.08</v>
          </cell>
        </row>
        <row r="633">
          <cell r="A633" t="str">
            <v>3128785M02C</v>
          </cell>
          <cell r="B633" t="str">
            <v>DECK 6PC UPPER R</v>
          </cell>
          <cell r="C633" t="str">
            <v>SCPD04</v>
          </cell>
          <cell r="D633">
            <v>0</v>
          </cell>
          <cell r="E633">
            <v>0</v>
          </cell>
          <cell r="F633">
            <v>168</v>
          </cell>
          <cell r="G633">
            <v>0</v>
          </cell>
          <cell r="H633">
            <v>-168</v>
          </cell>
          <cell r="I633">
            <v>0.14000000000000001</v>
          </cell>
        </row>
        <row r="634">
          <cell r="A634" t="str">
            <v>3128870M04D1</v>
          </cell>
          <cell r="B634" t="str">
            <v>BASEPLATE 20"" MA</v>
          </cell>
          <cell r="C634" t="str">
            <v>SCPD04</v>
          </cell>
          <cell r="D634">
            <v>0</v>
          </cell>
          <cell r="E634">
            <v>0</v>
          </cell>
          <cell r="F634">
            <v>-1</v>
          </cell>
          <cell r="G634">
            <v>0</v>
          </cell>
          <cell r="H634">
            <v>-1</v>
          </cell>
          <cell r="I634">
            <v>18</v>
          </cell>
        </row>
        <row r="635">
          <cell r="A635" t="str">
            <v>3133489M01B</v>
          </cell>
          <cell r="B635" t="str">
            <v>DECK 6PC SIDE M/</v>
          </cell>
          <cell r="C635" t="str">
            <v>SCPD04</v>
          </cell>
          <cell r="D635">
            <v>0</v>
          </cell>
          <cell r="E635">
            <v>0</v>
          </cell>
          <cell r="F635">
            <v>502</v>
          </cell>
          <cell r="G635">
            <v>0</v>
          </cell>
          <cell r="H635">
            <v>-502</v>
          </cell>
          <cell r="I635">
            <v>3.03</v>
          </cell>
        </row>
        <row r="636">
          <cell r="A636" t="str">
            <v>3133524M01A</v>
          </cell>
          <cell r="B636" t="str">
            <v>DECK 6PC SIDE RI</v>
          </cell>
          <cell r="C636" t="str">
            <v>SCPD04</v>
          </cell>
          <cell r="D636">
            <v>0</v>
          </cell>
          <cell r="E636">
            <v>0</v>
          </cell>
          <cell r="F636">
            <v>168</v>
          </cell>
          <cell r="G636">
            <v>0</v>
          </cell>
          <cell r="H636">
            <v>-168</v>
          </cell>
          <cell r="I636">
            <v>0.11</v>
          </cell>
        </row>
        <row r="637">
          <cell r="A637" t="str">
            <v>3116514M01A</v>
          </cell>
          <cell r="B637" t="str">
            <v>FRAME GEARBOX M/</v>
          </cell>
          <cell r="C637" t="str">
            <v>SCPD04</v>
          </cell>
          <cell r="D637">
            <v>0</v>
          </cell>
          <cell r="E637">
            <v>0</v>
          </cell>
          <cell r="F637">
            <v>84</v>
          </cell>
          <cell r="G637">
            <v>0</v>
          </cell>
          <cell r="H637">
            <v>-84</v>
          </cell>
          <cell r="I637">
            <v>0.16</v>
          </cell>
        </row>
        <row r="638">
          <cell r="A638" t="str">
            <v>3116531M01A</v>
          </cell>
          <cell r="B638" t="str">
            <v>MOUNT,SKEW ACTUA</v>
          </cell>
          <cell r="C638" t="str">
            <v>SCPD04</v>
          </cell>
          <cell r="D638">
            <v>60</v>
          </cell>
          <cell r="E638">
            <v>0</v>
          </cell>
          <cell r="F638">
            <v>60</v>
          </cell>
          <cell r="G638">
            <v>-60</v>
          </cell>
          <cell r="H638">
            <v>60</v>
          </cell>
          <cell r="I638">
            <v>0.74</v>
          </cell>
        </row>
        <row r="639">
          <cell r="A639" t="str">
            <v>3116534M03E</v>
          </cell>
          <cell r="B639" t="str">
            <v>BASEPLATE 15""-MC</v>
          </cell>
          <cell r="C639" t="str">
            <v>SCPD04</v>
          </cell>
          <cell r="D639">
            <v>0</v>
          </cell>
          <cell r="E639">
            <v>0</v>
          </cell>
          <cell r="F639">
            <v>-49</v>
          </cell>
          <cell r="G639">
            <v>0</v>
          </cell>
          <cell r="H639">
            <v>-49</v>
          </cell>
          <cell r="I639">
            <v>3.23</v>
          </cell>
        </row>
        <row r="640">
          <cell r="A640" t="str">
            <v>3116538M01C</v>
          </cell>
          <cell r="B640" t="str">
            <v>CAM SUPPORT LEFT</v>
          </cell>
          <cell r="C640" t="str">
            <v>SCPD04</v>
          </cell>
          <cell r="D640">
            <v>0</v>
          </cell>
          <cell r="E640">
            <v>0</v>
          </cell>
          <cell r="F640">
            <v>180</v>
          </cell>
          <cell r="G640">
            <v>0</v>
          </cell>
          <cell r="H640">
            <v>-180</v>
          </cell>
          <cell r="I640">
            <v>0.79</v>
          </cell>
        </row>
        <row r="641">
          <cell r="A641" t="str">
            <v>3116539M01B</v>
          </cell>
          <cell r="B641" t="str">
            <v>CAM SUPPORT RIGH</v>
          </cell>
          <cell r="C641" t="str">
            <v>SCPD04</v>
          </cell>
          <cell r="D641">
            <v>0</v>
          </cell>
          <cell r="E641">
            <v>0</v>
          </cell>
          <cell r="F641">
            <v>1</v>
          </cell>
          <cell r="G641">
            <v>0</v>
          </cell>
          <cell r="H641">
            <v>1</v>
          </cell>
          <cell r="I641">
            <v>0.79</v>
          </cell>
        </row>
        <row r="642">
          <cell r="A642" t="str">
            <v>3116540M08H</v>
          </cell>
          <cell r="B642" t="str">
            <v>FRAME,HEAD ACTUA</v>
          </cell>
          <cell r="C642" t="str">
            <v>SCPD04</v>
          </cell>
          <cell r="D642">
            <v>75</v>
          </cell>
          <cell r="E642">
            <v>0</v>
          </cell>
          <cell r="F642">
            <v>70</v>
          </cell>
          <cell r="G642">
            <v>0</v>
          </cell>
          <cell r="H642">
            <v>5</v>
          </cell>
          <cell r="I642">
            <v>2.15</v>
          </cell>
        </row>
        <row r="643">
          <cell r="A643" t="str">
            <v>3116596M01A</v>
          </cell>
          <cell r="B643" t="str">
            <v>DECK 6PC RIGHT M</v>
          </cell>
          <cell r="C643" t="str">
            <v>SCPD04</v>
          </cell>
          <cell r="D643">
            <v>0</v>
          </cell>
          <cell r="E643">
            <v>0</v>
          </cell>
          <cell r="F643">
            <v>2423</v>
          </cell>
          <cell r="G643">
            <v>0</v>
          </cell>
          <cell r="H643">
            <v>2423</v>
          </cell>
          <cell r="I643">
            <v>0.11</v>
          </cell>
        </row>
        <row r="644">
          <cell r="A644" t="str">
            <v>3116597M01A</v>
          </cell>
          <cell r="B644" t="str">
            <v>DECK 6PC LEFT M/ SCPD04</v>
          </cell>
          <cell r="C644" t="str">
            <v>SCPD04</v>
          </cell>
          <cell r="D644">
            <v>0</v>
          </cell>
          <cell r="E644">
            <v>0</v>
          </cell>
          <cell r="F644">
            <v>999</v>
          </cell>
          <cell r="G644">
            <v>0</v>
          </cell>
          <cell r="H644">
            <v>-999</v>
          </cell>
          <cell r="I644">
            <v>0.12</v>
          </cell>
        </row>
        <row r="645">
          <cell r="A645" t="str">
            <v>279930003M0L</v>
          </cell>
          <cell r="B645" t="str">
            <v>BODY - MACHINING</v>
          </cell>
          <cell r="C645" t="str">
            <v>SMAGNE</v>
          </cell>
          <cell r="D645">
            <v>0</v>
          </cell>
          <cell r="E645">
            <v>0</v>
          </cell>
          <cell r="F645">
            <v>28</v>
          </cell>
          <cell r="G645">
            <v>0</v>
          </cell>
          <cell r="H645">
            <v>28</v>
          </cell>
          <cell r="I645">
            <v>7.37</v>
          </cell>
        </row>
        <row r="646">
          <cell r="A646" t="str">
            <v>026294139BGL</v>
          </cell>
          <cell r="B646" t="str">
            <v>RETAINING RING   SSHFT</v>
          </cell>
          <cell r="C646" t="str">
            <v>SSHFT</v>
          </cell>
          <cell r="D646">
            <v>6050</v>
          </cell>
          <cell r="E646">
            <v>0</v>
          </cell>
          <cell r="F646">
            <v>6050</v>
          </cell>
          <cell r="G646">
            <v>0</v>
          </cell>
          <cell r="H646">
            <v>0</v>
          </cell>
          <cell r="I646">
            <v>1.1200000000000001</v>
          </cell>
        </row>
        <row r="647">
          <cell r="A647" t="str">
            <v>028574023FBBF</v>
          </cell>
          <cell r="B647" t="str">
            <v>ROLL PIN</v>
          </cell>
          <cell r="C647" t="str">
            <v>SSHFT</v>
          </cell>
          <cell r="D647">
            <v>10000</v>
          </cell>
          <cell r="E647">
            <v>0</v>
          </cell>
          <cell r="F647">
            <v>10000</v>
          </cell>
          <cell r="G647">
            <v>0</v>
          </cell>
          <cell r="H647">
            <v>0</v>
          </cell>
          <cell r="I647">
            <v>0.08</v>
          </cell>
        </row>
        <row r="648">
          <cell r="A648" t="str">
            <v>03132501370BEH</v>
          </cell>
          <cell r="B648" t="str">
            <v>GASKET,COVER</v>
          </cell>
          <cell r="C648" t="str">
            <v>SSHFT</v>
          </cell>
          <cell r="D648">
            <v>3000</v>
          </cell>
          <cell r="E648">
            <v>0</v>
          </cell>
          <cell r="F648">
            <v>3000</v>
          </cell>
          <cell r="G648">
            <v>0</v>
          </cell>
          <cell r="H648">
            <v>0</v>
          </cell>
          <cell r="I648">
            <v>0.19</v>
          </cell>
        </row>
        <row r="649">
          <cell r="A649" t="str">
            <v>051379068BCC</v>
          </cell>
          <cell r="B649" t="str">
            <v>SCREW,COVER</v>
          </cell>
          <cell r="C649" t="str">
            <v>SSHFT</v>
          </cell>
          <cell r="D649">
            <v>13000</v>
          </cell>
          <cell r="E649">
            <v>0</v>
          </cell>
          <cell r="F649">
            <v>13000</v>
          </cell>
          <cell r="G649">
            <v>0</v>
          </cell>
          <cell r="H649">
            <v>0</v>
          </cell>
          <cell r="I649">
            <v>0.32</v>
          </cell>
        </row>
        <row r="650">
          <cell r="A650" t="str">
            <v>073109069C1BAP</v>
          </cell>
          <cell r="B650" t="str">
            <v>SCREW SWITCH</v>
          </cell>
          <cell r="C650" t="str">
            <v>SSHFT</v>
          </cell>
          <cell r="D650">
            <v>6000</v>
          </cell>
          <cell r="E650">
            <v>0</v>
          </cell>
          <cell r="F650">
            <v>6000</v>
          </cell>
          <cell r="G650">
            <v>0</v>
          </cell>
          <cell r="H650">
            <v>0</v>
          </cell>
          <cell r="I650">
            <v>0.1</v>
          </cell>
        </row>
        <row r="651">
          <cell r="A651" t="str">
            <v>073109073C1BAP</v>
          </cell>
          <cell r="B651" t="str">
            <v>SCREW TERMINAL B</v>
          </cell>
          <cell r="C651" t="str">
            <v>SSHFT</v>
          </cell>
          <cell r="D651">
            <v>9795</v>
          </cell>
          <cell r="E651">
            <v>0</v>
          </cell>
          <cell r="F651">
            <v>9795</v>
          </cell>
          <cell r="G651">
            <v>0</v>
          </cell>
          <cell r="H651">
            <v>0</v>
          </cell>
          <cell r="I651">
            <v>0.17</v>
          </cell>
        </row>
        <row r="652">
          <cell r="A652" t="str">
            <v>073109074C1BAL</v>
          </cell>
          <cell r="B652" t="str">
            <v>SCREW SWITCH     SSHFT</v>
          </cell>
          <cell r="C652" t="str">
            <v>SSHFT</v>
          </cell>
          <cell r="D652">
            <v>4000</v>
          </cell>
          <cell r="E652">
            <v>0</v>
          </cell>
          <cell r="F652">
            <v>4000</v>
          </cell>
          <cell r="G652">
            <v>0</v>
          </cell>
          <cell r="H652">
            <v>0</v>
          </cell>
          <cell r="I652">
            <v>0.16</v>
          </cell>
        </row>
        <row r="653">
          <cell r="A653" t="str">
            <v>073120115C1B0T</v>
          </cell>
          <cell r="B653" t="str">
            <v>SCREW,TERMINAL B</v>
          </cell>
          <cell r="C653" t="str">
            <v>SSHFT</v>
          </cell>
          <cell r="D653">
            <v>8000</v>
          </cell>
          <cell r="E653">
            <v>0</v>
          </cell>
          <cell r="F653">
            <v>8000</v>
          </cell>
          <cell r="G653">
            <v>0</v>
          </cell>
          <cell r="H653">
            <v>0</v>
          </cell>
          <cell r="I653">
            <v>0.28999999999999998</v>
          </cell>
        </row>
        <row r="654">
          <cell r="A654">
            <v>10090018</v>
          </cell>
          <cell r="B654" t="str">
            <v>RETAINING RING E</v>
          </cell>
          <cell r="C654" t="str">
            <v>SSHFT</v>
          </cell>
          <cell r="D654">
            <v>10000</v>
          </cell>
          <cell r="E654">
            <v>0</v>
          </cell>
          <cell r="F654">
            <v>10000</v>
          </cell>
          <cell r="G654">
            <v>0</v>
          </cell>
          <cell r="H654">
            <v>0</v>
          </cell>
          <cell r="I654">
            <v>0.08</v>
          </cell>
        </row>
        <row r="655">
          <cell r="A655" t="str">
            <v>218740001AB0C</v>
          </cell>
          <cell r="B655" t="str">
            <v>SCREW,GROUND</v>
          </cell>
          <cell r="C655" t="str">
            <v>SSHFT</v>
          </cell>
          <cell r="D655">
            <v>10000</v>
          </cell>
          <cell r="E655">
            <v>0</v>
          </cell>
          <cell r="F655">
            <v>10000</v>
          </cell>
          <cell r="G655">
            <v>0</v>
          </cell>
          <cell r="H655">
            <v>0</v>
          </cell>
          <cell r="I655">
            <v>0.17</v>
          </cell>
        </row>
        <row r="656">
          <cell r="A656" t="str">
            <v>274869001B0C</v>
          </cell>
          <cell r="B656" t="str">
            <v>SCREW,BONNET</v>
          </cell>
          <cell r="C656" t="str">
            <v>SSHFT</v>
          </cell>
          <cell r="D656">
            <v>2500</v>
          </cell>
          <cell r="E656">
            <v>0</v>
          </cell>
          <cell r="F656">
            <v>2500</v>
          </cell>
          <cell r="G656">
            <v>0</v>
          </cell>
          <cell r="H656">
            <v>0</v>
          </cell>
          <cell r="I656">
            <v>1.28</v>
          </cell>
        </row>
        <row r="657">
          <cell r="A657" t="str">
            <v>278682001B0B</v>
          </cell>
          <cell r="B657" t="str">
            <v>INDICATOR ASSY</v>
          </cell>
          <cell r="C657" t="str">
            <v>SSHFT</v>
          </cell>
          <cell r="D657">
            <v>3400</v>
          </cell>
          <cell r="E657">
            <v>0</v>
          </cell>
          <cell r="F657">
            <v>3400</v>
          </cell>
          <cell r="G657">
            <v>0</v>
          </cell>
          <cell r="H657">
            <v>0</v>
          </cell>
          <cell r="I657">
            <v>10.54</v>
          </cell>
        </row>
        <row r="658">
          <cell r="A658" t="str">
            <v>278817001B0E</v>
          </cell>
          <cell r="B658" t="str">
            <v>SWITCH VIPER TUN</v>
          </cell>
          <cell r="C658" t="str">
            <v>SSHFT</v>
          </cell>
          <cell r="D658">
            <v>600</v>
          </cell>
          <cell r="E658">
            <v>0</v>
          </cell>
          <cell r="F658">
            <v>600</v>
          </cell>
          <cell r="G658">
            <v>0</v>
          </cell>
          <cell r="H658">
            <v>0</v>
          </cell>
          <cell r="I658">
            <v>58.57</v>
          </cell>
        </row>
        <row r="659">
          <cell r="A659" t="str">
            <v>27883001B0B</v>
          </cell>
          <cell r="B659" t="str">
            <v>SWITCH VIPER PRO</v>
          </cell>
          <cell r="C659" t="str">
            <v>SSHFT</v>
          </cell>
          <cell r="D659">
            <v>100</v>
          </cell>
          <cell r="E659">
            <v>0</v>
          </cell>
          <cell r="F659">
            <v>100</v>
          </cell>
          <cell r="G659">
            <v>0</v>
          </cell>
          <cell r="H659">
            <v>0</v>
          </cell>
          <cell r="I659">
            <v>64.05</v>
          </cell>
        </row>
        <row r="660">
          <cell r="A660" t="str">
            <v>279543002B0C</v>
          </cell>
          <cell r="B660" t="str">
            <v>SWITCH,MECHANICA</v>
          </cell>
          <cell r="C660" t="str">
            <v>SSHFT</v>
          </cell>
          <cell r="D660">
            <v>3800</v>
          </cell>
          <cell r="E660">
            <v>0</v>
          </cell>
          <cell r="F660">
            <v>3800</v>
          </cell>
          <cell r="G660">
            <v>0</v>
          </cell>
          <cell r="H660">
            <v>0</v>
          </cell>
          <cell r="I660">
            <v>3.86</v>
          </cell>
        </row>
        <row r="661">
          <cell r="A661" t="str">
            <v>27989300270B0D</v>
          </cell>
          <cell r="B661" t="str">
            <v>GASKET BODY</v>
          </cell>
          <cell r="C661" t="str">
            <v>SSHFT</v>
          </cell>
          <cell r="D661">
            <v>4000</v>
          </cell>
          <cell r="E661">
            <v>0</v>
          </cell>
          <cell r="F661">
            <v>4000</v>
          </cell>
          <cell r="G661">
            <v>0</v>
          </cell>
          <cell r="H661">
            <v>0</v>
          </cell>
          <cell r="I661">
            <v>0.39</v>
          </cell>
        </row>
        <row r="662">
          <cell r="A662" t="str">
            <v>279898001B0G</v>
          </cell>
          <cell r="B662" t="str">
            <v>SCREW,BONNET</v>
          </cell>
          <cell r="C662" t="str">
            <v>SSHFT</v>
          </cell>
          <cell r="D662">
            <v>8000</v>
          </cell>
          <cell r="E662">
            <v>0</v>
          </cell>
          <cell r="F662">
            <v>8000</v>
          </cell>
          <cell r="G662">
            <v>0</v>
          </cell>
          <cell r="H662">
            <v>0</v>
          </cell>
          <cell r="I662">
            <v>1.47</v>
          </cell>
        </row>
        <row r="663">
          <cell r="A663" t="str">
            <v>279957001B0F</v>
          </cell>
          <cell r="B663" t="str">
            <v>SHAFT(NON-NAMUR)</v>
          </cell>
          <cell r="C663" t="str">
            <v>SSHFT</v>
          </cell>
          <cell r="D663">
            <v>1840</v>
          </cell>
          <cell r="E663">
            <v>0</v>
          </cell>
          <cell r="F663">
            <v>1840</v>
          </cell>
          <cell r="G663">
            <v>0</v>
          </cell>
          <cell r="H663">
            <v>0</v>
          </cell>
          <cell r="I663">
            <v>7.54</v>
          </cell>
        </row>
        <row r="664">
          <cell r="A664" t="str">
            <v>279999001B0G</v>
          </cell>
          <cell r="B664" t="str">
            <v>SPRING</v>
          </cell>
          <cell r="C664" t="str">
            <v>SSHFT</v>
          </cell>
          <cell r="D664">
            <v>3500</v>
          </cell>
          <cell r="E664">
            <v>0</v>
          </cell>
          <cell r="F664">
            <v>3500</v>
          </cell>
          <cell r="G664">
            <v>0</v>
          </cell>
          <cell r="H664">
            <v>0</v>
          </cell>
          <cell r="I664">
            <v>0.12</v>
          </cell>
        </row>
        <row r="665">
          <cell r="A665" t="str">
            <v>280088001B0A</v>
          </cell>
          <cell r="B665" t="str">
            <v>BUSHING</v>
          </cell>
          <cell r="C665" t="str">
            <v>SSHFT</v>
          </cell>
          <cell r="D665">
            <v>3713</v>
          </cell>
          <cell r="E665">
            <v>0</v>
          </cell>
          <cell r="F665">
            <v>3713</v>
          </cell>
          <cell r="G665">
            <v>0</v>
          </cell>
          <cell r="H665">
            <v>0</v>
          </cell>
          <cell r="I665">
            <v>3.59</v>
          </cell>
        </row>
        <row r="666">
          <cell r="A666" t="str">
            <v>280089001B0B</v>
          </cell>
          <cell r="B666" t="str">
            <v>SPRING</v>
          </cell>
          <cell r="C666" t="str">
            <v>SSHFT</v>
          </cell>
          <cell r="D666">
            <v>8000</v>
          </cell>
          <cell r="E666">
            <v>0</v>
          </cell>
          <cell r="F666">
            <v>8000</v>
          </cell>
          <cell r="G666">
            <v>0</v>
          </cell>
          <cell r="H666">
            <v>0</v>
          </cell>
          <cell r="I666">
            <v>0.08</v>
          </cell>
        </row>
        <row r="667">
          <cell r="A667" t="str">
            <v>280095001B0B</v>
          </cell>
          <cell r="B667" t="str">
            <v>INSULATOR</v>
          </cell>
          <cell r="C667" t="str">
            <v>SSHFT</v>
          </cell>
          <cell r="D667">
            <v>4610</v>
          </cell>
          <cell r="E667">
            <v>0</v>
          </cell>
          <cell r="F667">
            <v>4610</v>
          </cell>
          <cell r="G667">
            <v>0</v>
          </cell>
          <cell r="H667">
            <v>0</v>
          </cell>
          <cell r="I667">
            <v>0.41</v>
          </cell>
        </row>
        <row r="668">
          <cell r="A668" t="str">
            <v>280096002B0E</v>
          </cell>
          <cell r="B668" t="str">
            <v>SPACER</v>
          </cell>
          <cell r="C668" t="str">
            <v>SSHFT</v>
          </cell>
          <cell r="D668">
            <v>4000</v>
          </cell>
          <cell r="E668">
            <v>0</v>
          </cell>
          <cell r="F668">
            <v>4000</v>
          </cell>
          <cell r="G668">
            <v>0</v>
          </cell>
          <cell r="H668">
            <v>0</v>
          </cell>
          <cell r="I668">
            <v>0.48</v>
          </cell>
        </row>
        <row r="669">
          <cell r="A669" t="str">
            <v>280096008B0E</v>
          </cell>
          <cell r="B669" t="str">
            <v>SPACER</v>
          </cell>
          <cell r="C669" t="str">
            <v>SSHFT</v>
          </cell>
          <cell r="D669">
            <v>8000</v>
          </cell>
          <cell r="E669">
            <v>0</v>
          </cell>
          <cell r="F669">
            <v>8000</v>
          </cell>
          <cell r="G669">
            <v>0</v>
          </cell>
          <cell r="H669">
            <v>0</v>
          </cell>
          <cell r="I669">
            <v>0.57999999999999996</v>
          </cell>
        </row>
        <row r="670">
          <cell r="A670" t="str">
            <v>280098006B0D</v>
          </cell>
          <cell r="B670" t="str">
            <v>LABEL WIRING</v>
          </cell>
          <cell r="C670" t="str">
            <v>SSHFT</v>
          </cell>
          <cell r="D670">
            <v>4500</v>
          </cell>
          <cell r="E670">
            <v>0</v>
          </cell>
          <cell r="F670">
            <v>4500</v>
          </cell>
          <cell r="G670">
            <v>0</v>
          </cell>
          <cell r="H670">
            <v>0</v>
          </cell>
          <cell r="I670">
            <v>0.41</v>
          </cell>
        </row>
        <row r="671">
          <cell r="A671" t="str">
            <v>280098008B0D</v>
          </cell>
          <cell r="B671" t="str">
            <v>LABEL WIRING</v>
          </cell>
          <cell r="C671" t="str">
            <v>SSHFT</v>
          </cell>
          <cell r="D671">
            <v>500</v>
          </cell>
          <cell r="E671">
            <v>0</v>
          </cell>
          <cell r="F671">
            <v>500</v>
          </cell>
          <cell r="G671">
            <v>0</v>
          </cell>
          <cell r="H671">
            <v>0</v>
          </cell>
          <cell r="I671">
            <v>0.62</v>
          </cell>
        </row>
        <row r="672">
          <cell r="A672" t="str">
            <v>280098010B0D</v>
          </cell>
          <cell r="B672" t="str">
            <v>LABEL WIRING</v>
          </cell>
          <cell r="C672" t="str">
            <v>SSHFT</v>
          </cell>
          <cell r="D672">
            <v>500</v>
          </cell>
          <cell r="E672">
            <v>0</v>
          </cell>
          <cell r="F672">
            <v>500</v>
          </cell>
          <cell r="G672">
            <v>0</v>
          </cell>
          <cell r="H672">
            <v>0</v>
          </cell>
          <cell r="I672">
            <v>0.62</v>
          </cell>
        </row>
        <row r="673">
          <cell r="A673" t="str">
            <v>280098012B0D</v>
          </cell>
          <cell r="B673" t="str">
            <v>LABEL WIRING</v>
          </cell>
          <cell r="C673" t="str">
            <v>SSHFT</v>
          </cell>
          <cell r="D673">
            <v>500</v>
          </cell>
          <cell r="E673">
            <v>0</v>
          </cell>
          <cell r="F673">
            <v>500</v>
          </cell>
          <cell r="G673">
            <v>0</v>
          </cell>
          <cell r="H673">
            <v>0</v>
          </cell>
          <cell r="I673">
            <v>0.62</v>
          </cell>
        </row>
        <row r="674">
          <cell r="A674" t="str">
            <v>280164001B0F</v>
          </cell>
          <cell r="B674" t="str">
            <v>SS CONDUIT</v>
          </cell>
          <cell r="C674" t="str">
            <v>SSHFT</v>
          </cell>
          <cell r="D674">
            <v>2000</v>
          </cell>
          <cell r="E674">
            <v>0</v>
          </cell>
          <cell r="F674">
            <v>2000</v>
          </cell>
          <cell r="G674">
            <v>0</v>
          </cell>
          <cell r="H674">
            <v>0</v>
          </cell>
          <cell r="I674">
            <v>3.51</v>
          </cell>
        </row>
        <row r="675">
          <cell r="A675" t="str">
            <v>280173001B0B</v>
          </cell>
          <cell r="B675" t="str">
            <v>TERMINAL BLOCK</v>
          </cell>
          <cell r="C675" t="str">
            <v>SSHFT</v>
          </cell>
          <cell r="D675">
            <v>3100</v>
          </cell>
          <cell r="E675">
            <v>0</v>
          </cell>
          <cell r="F675">
            <v>3100</v>
          </cell>
          <cell r="G675">
            <v>0</v>
          </cell>
          <cell r="H675">
            <v>0</v>
          </cell>
          <cell r="I675">
            <v>0.37</v>
          </cell>
        </row>
        <row r="676">
          <cell r="A676" t="str">
            <v>280259001B0D</v>
          </cell>
          <cell r="B676" t="str">
            <v>SHAFT(NAMUR)</v>
          </cell>
          <cell r="C676" t="str">
            <v>SSHFT</v>
          </cell>
          <cell r="D676">
            <v>1680</v>
          </cell>
          <cell r="E676">
            <v>0</v>
          </cell>
          <cell r="F676">
            <v>1680</v>
          </cell>
          <cell r="G676">
            <v>0</v>
          </cell>
          <cell r="H676">
            <v>0</v>
          </cell>
          <cell r="I676">
            <v>8.06</v>
          </cell>
        </row>
        <row r="677">
          <cell r="A677" t="str">
            <v>280366001B0D</v>
          </cell>
          <cell r="B677" t="str">
            <v>4(.112)-40 HELI</v>
          </cell>
          <cell r="C677" t="str">
            <v>SSHFT</v>
          </cell>
          <cell r="D677">
            <v>3900</v>
          </cell>
          <cell r="E677">
            <v>0</v>
          </cell>
          <cell r="F677">
            <v>3900</v>
          </cell>
          <cell r="G677">
            <v>0</v>
          </cell>
          <cell r="H677">
            <v>0</v>
          </cell>
          <cell r="I677">
            <v>0.74</v>
          </cell>
        </row>
        <row r="678">
          <cell r="A678" t="str">
            <v>280366002B0D</v>
          </cell>
          <cell r="B678" t="str">
            <v>M6-1 HELI COIL</v>
          </cell>
          <cell r="C678" t="str">
            <v>SSHFT</v>
          </cell>
          <cell r="D678">
            <v>3100</v>
          </cell>
          <cell r="E678">
            <v>0</v>
          </cell>
          <cell r="F678">
            <v>3100</v>
          </cell>
          <cell r="G678">
            <v>0</v>
          </cell>
          <cell r="H678">
            <v>0</v>
          </cell>
          <cell r="I678">
            <v>0.68</v>
          </cell>
        </row>
        <row r="679">
          <cell r="A679" t="str">
            <v>280366003B0D</v>
          </cell>
          <cell r="B679" t="str">
            <v>HELICOIL</v>
          </cell>
          <cell r="C679" t="str">
            <v>SSHFT</v>
          </cell>
          <cell r="D679">
            <v>7200</v>
          </cell>
          <cell r="E679">
            <v>0</v>
          </cell>
          <cell r="F679">
            <v>7200</v>
          </cell>
          <cell r="G679">
            <v>0</v>
          </cell>
          <cell r="H679">
            <v>0</v>
          </cell>
          <cell r="I679">
            <v>0.81</v>
          </cell>
        </row>
        <row r="680">
          <cell r="A680" t="str">
            <v>280445001B0B</v>
          </cell>
          <cell r="B680" t="str">
            <v>SCREW NAMEPLATE</v>
          </cell>
          <cell r="C680" t="str">
            <v>SSHFT</v>
          </cell>
          <cell r="D680">
            <v>9000</v>
          </cell>
          <cell r="E680">
            <v>0</v>
          </cell>
          <cell r="F680">
            <v>9000</v>
          </cell>
          <cell r="G680">
            <v>0</v>
          </cell>
          <cell r="H680">
            <v>0</v>
          </cell>
          <cell r="I680">
            <v>0.02</v>
          </cell>
        </row>
        <row r="681">
          <cell r="A681" t="str">
            <v>280532002B0G</v>
          </cell>
          <cell r="B681" t="str">
            <v>NAMEPLATE VIPER</v>
          </cell>
          <cell r="C681" t="str">
            <v>SSHFT</v>
          </cell>
          <cell r="D681">
            <v>200</v>
          </cell>
          <cell r="E681">
            <v>0</v>
          </cell>
          <cell r="F681">
            <v>200</v>
          </cell>
          <cell r="G681">
            <v>0</v>
          </cell>
          <cell r="H681">
            <v>0</v>
          </cell>
          <cell r="I681">
            <v>2.48</v>
          </cell>
        </row>
        <row r="682">
          <cell r="A682" t="str">
            <v>280589001B0D</v>
          </cell>
          <cell r="B682" t="str">
            <v>NAMEPLATE</v>
          </cell>
          <cell r="C682" t="str">
            <v>SSHFT</v>
          </cell>
          <cell r="D682">
            <v>500</v>
          </cell>
          <cell r="E682">
            <v>0</v>
          </cell>
          <cell r="F682">
            <v>500</v>
          </cell>
          <cell r="G682">
            <v>0</v>
          </cell>
          <cell r="H682">
            <v>0</v>
          </cell>
          <cell r="I682">
            <v>2.48</v>
          </cell>
        </row>
        <row r="683">
          <cell r="A683">
            <v>3127853</v>
          </cell>
          <cell r="B683" t="str">
            <v>POST,SELF CLINCH</v>
          </cell>
          <cell r="C683" t="str">
            <v>SSHFT</v>
          </cell>
          <cell r="D683">
            <v>8000</v>
          </cell>
          <cell r="E683">
            <v>0</v>
          </cell>
          <cell r="F683">
            <v>8000</v>
          </cell>
          <cell r="G683">
            <v>0</v>
          </cell>
          <cell r="H683">
            <v>0</v>
          </cell>
          <cell r="I683">
            <v>0.15</v>
          </cell>
        </row>
        <row r="684">
          <cell r="A684" t="str">
            <v>3128056P1</v>
          </cell>
          <cell r="B684" t="str">
            <v>DECK UPPER REAR</v>
          </cell>
          <cell r="C684" t="str">
            <v>SSHFT</v>
          </cell>
          <cell r="D684">
            <v>1100</v>
          </cell>
          <cell r="E684">
            <v>0</v>
          </cell>
          <cell r="F684">
            <v>1100</v>
          </cell>
          <cell r="G684">
            <v>0</v>
          </cell>
          <cell r="H684">
            <v>0</v>
          </cell>
          <cell r="I684">
            <v>0.47</v>
          </cell>
        </row>
        <row r="685">
          <cell r="A685">
            <v>4027155</v>
          </cell>
          <cell r="B685" t="str">
            <v>SKEW SCREW</v>
          </cell>
          <cell r="C685" t="str">
            <v>SSHFT</v>
          </cell>
          <cell r="D685">
            <v>3055</v>
          </cell>
          <cell r="E685">
            <v>0</v>
          </cell>
          <cell r="F685">
            <v>3055</v>
          </cell>
          <cell r="G685">
            <v>0</v>
          </cell>
          <cell r="H685">
            <v>0</v>
          </cell>
          <cell r="I685">
            <v>3.77</v>
          </cell>
        </row>
        <row r="686">
          <cell r="A686" t="str">
            <v>623009B01</v>
          </cell>
          <cell r="B686" t="str">
            <v>DOWEL PIN DIA 0.</v>
          </cell>
          <cell r="C686" t="str">
            <v>SSHFT</v>
          </cell>
          <cell r="D686">
            <v>6000</v>
          </cell>
          <cell r="E686">
            <v>0</v>
          </cell>
          <cell r="F686">
            <v>6000</v>
          </cell>
          <cell r="G686">
            <v>0</v>
          </cell>
          <cell r="H686">
            <v>0</v>
          </cell>
          <cell r="I686">
            <v>0.93</v>
          </cell>
        </row>
        <row r="687">
          <cell r="A687" t="str">
            <v>623013B00</v>
          </cell>
          <cell r="B687" t="str">
            <v>DOWEL PIN DIA 0.</v>
          </cell>
          <cell r="C687" t="str">
            <v>SSHFT</v>
          </cell>
          <cell r="D687">
            <v>9000</v>
          </cell>
          <cell r="E687">
            <v>0</v>
          </cell>
          <cell r="F687">
            <v>9000</v>
          </cell>
          <cell r="G687">
            <v>0</v>
          </cell>
          <cell r="H687">
            <v>0</v>
          </cell>
          <cell r="I687">
            <v>0.48</v>
          </cell>
        </row>
        <row r="688">
          <cell r="A688" t="str">
            <v>623014B00</v>
          </cell>
          <cell r="B688" t="str">
            <v>DOWEL PIN DIA 0.</v>
          </cell>
          <cell r="C688" t="str">
            <v>SSHFT</v>
          </cell>
          <cell r="D688">
            <v>10000</v>
          </cell>
          <cell r="E688">
            <v>0</v>
          </cell>
          <cell r="F688">
            <v>10000</v>
          </cell>
          <cell r="G688">
            <v>0</v>
          </cell>
          <cell r="H688">
            <v>0</v>
          </cell>
          <cell r="I688">
            <v>0.41</v>
          </cell>
        </row>
        <row r="689">
          <cell r="A689" t="str">
            <v>623015B03</v>
          </cell>
          <cell r="B689" t="str">
            <v>DOWEL PIN DIA 0.</v>
          </cell>
          <cell r="C689" t="str">
            <v>SSHFT</v>
          </cell>
          <cell r="D689">
            <v>7105</v>
          </cell>
          <cell r="E689">
            <v>0</v>
          </cell>
          <cell r="F689">
            <v>7105</v>
          </cell>
          <cell r="G689">
            <v>0</v>
          </cell>
          <cell r="H689">
            <v>0</v>
          </cell>
          <cell r="I689">
            <v>1.36</v>
          </cell>
        </row>
        <row r="690">
          <cell r="A690" t="str">
            <v>623017B00</v>
          </cell>
          <cell r="B690" t="str">
            <v>DOWEL PIN DIA 0.</v>
          </cell>
          <cell r="C690" t="str">
            <v>SSHFT</v>
          </cell>
          <cell r="D690">
            <v>9986</v>
          </cell>
          <cell r="E690">
            <v>0</v>
          </cell>
          <cell r="F690">
            <v>9986</v>
          </cell>
          <cell r="G690">
            <v>0</v>
          </cell>
          <cell r="H690">
            <v>0</v>
          </cell>
          <cell r="I690">
            <v>0.31</v>
          </cell>
        </row>
        <row r="691">
          <cell r="A691" t="str">
            <v>623020B01</v>
          </cell>
          <cell r="B691" t="str">
            <v>DOWEL PIN DIA 0.</v>
          </cell>
          <cell r="C691" t="str">
            <v>SSHFT</v>
          </cell>
          <cell r="D691">
            <v>5000</v>
          </cell>
          <cell r="E691">
            <v>0</v>
          </cell>
          <cell r="F691">
            <v>5000</v>
          </cell>
          <cell r="G691">
            <v>0</v>
          </cell>
          <cell r="H691">
            <v>0</v>
          </cell>
          <cell r="I691">
            <v>0.31</v>
          </cell>
        </row>
        <row r="694">
          <cell r="A694" t="str">
            <v>100100111-000</v>
          </cell>
          <cell r="B694" t="str">
            <v>U5 BASE - FG     STFG</v>
          </cell>
          <cell r="C694" t="str">
            <v>STFG</v>
          </cell>
          <cell r="D694">
            <v>4350</v>
          </cell>
          <cell r="E694">
            <v>110700</v>
          </cell>
          <cell r="F694">
            <v>18157</v>
          </cell>
          <cell r="G694">
            <v>-126221</v>
          </cell>
          <cell r="H694">
            <v>1714</v>
          </cell>
          <cell r="I694">
            <v>1.45</v>
          </cell>
        </row>
        <row r="695">
          <cell r="A695" t="str">
            <v>20002-C-000</v>
          </cell>
          <cell r="B695" t="str">
            <v>MOTOR HOLDER-FG</v>
          </cell>
          <cell r="C695" t="str">
            <v>STFG</v>
          </cell>
          <cell r="D695">
            <v>0</v>
          </cell>
          <cell r="E695">
            <v>0</v>
          </cell>
          <cell r="F695">
            <v>0</v>
          </cell>
          <cell r="G695">
            <v>350</v>
          </cell>
          <cell r="H695">
            <v>350</v>
          </cell>
          <cell r="I695">
            <v>0.71</v>
          </cell>
        </row>
        <row r="696">
          <cell r="A696" t="str">
            <v>20002-C-400</v>
          </cell>
          <cell r="B696" t="str">
            <v>MOTOR HOLDER-DEB MXRTV</v>
          </cell>
          <cell r="C696" t="str">
            <v>MXRTV</v>
          </cell>
          <cell r="D696">
            <v>0</v>
          </cell>
          <cell r="E696">
            <v>0</v>
          </cell>
          <cell r="F696">
            <v>1263</v>
          </cell>
          <cell r="G696">
            <v>0</v>
          </cell>
          <cell r="H696">
            <v>1263</v>
          </cell>
          <cell r="I696">
            <v>0.70860000000000001</v>
          </cell>
        </row>
        <row r="697">
          <cell r="A697" t="str">
            <v>27993003M0L</v>
          </cell>
          <cell r="B697" t="str">
            <v>BODY ALUMINIUM</v>
          </cell>
          <cell r="C697" t="str">
            <v>MXRTV</v>
          </cell>
          <cell r="I697">
            <v>7.3689999999999998</v>
          </cell>
        </row>
        <row r="698">
          <cell r="A698" t="str">
            <v>280059003B0F</v>
          </cell>
          <cell r="B698" t="str">
            <v>BONNET PLASTIC</v>
          </cell>
          <cell r="C698" t="str">
            <v>MXRTV</v>
          </cell>
          <cell r="I698">
            <v>15.3504</v>
          </cell>
        </row>
        <row r="699">
          <cell r="A699" t="str">
            <v>280097001B0H</v>
          </cell>
          <cell r="B699" t="str">
            <v>NAMEPLATE MECH S</v>
          </cell>
          <cell r="C699" t="str">
            <v>MXRTV</v>
          </cell>
          <cell r="D699">
            <v>0</v>
          </cell>
          <cell r="E699">
            <v>0</v>
          </cell>
          <cell r="F699">
            <v>10</v>
          </cell>
          <cell r="G699">
            <v>0</v>
          </cell>
          <cell r="H699">
            <v>10</v>
          </cell>
          <cell r="I699">
            <v>2.4792000000000001</v>
          </cell>
        </row>
        <row r="700">
          <cell r="A700" t="str">
            <v>280168001B0G</v>
          </cell>
          <cell r="B700" t="str">
            <v>BODY PLASTIC</v>
          </cell>
          <cell r="C700" t="str">
            <v>MXRTV</v>
          </cell>
          <cell r="H700">
            <v>211</v>
          </cell>
          <cell r="I700">
            <v>11.55</v>
          </cell>
        </row>
        <row r="701">
          <cell r="A701" t="str">
            <v>280532002B0J</v>
          </cell>
          <cell r="B701" t="str">
            <v>NAME PLATE VIPER</v>
          </cell>
          <cell r="C701" t="str">
            <v>MXRTV</v>
          </cell>
          <cell r="D701">
            <v>0</v>
          </cell>
          <cell r="E701">
            <v>0</v>
          </cell>
          <cell r="F701">
            <v>1</v>
          </cell>
          <cell r="G701">
            <v>0</v>
          </cell>
          <cell r="H701">
            <v>1</v>
          </cell>
          <cell r="I701">
            <v>2.4618000000000002</v>
          </cell>
        </row>
        <row r="702">
          <cell r="A702" t="str">
            <v>3076398-03</v>
          </cell>
          <cell r="B702" t="str">
            <v>HANDLE DRIVE-FG</v>
          </cell>
          <cell r="C702" t="str">
            <v>STFG</v>
          </cell>
          <cell r="D702">
            <v>13598</v>
          </cell>
          <cell r="E702">
            <v>2688</v>
          </cell>
          <cell r="F702">
            <v>0</v>
          </cell>
          <cell r="G702">
            <v>0</v>
          </cell>
          <cell r="H702">
            <v>10910</v>
          </cell>
          <cell r="I702">
            <v>1.72</v>
          </cell>
        </row>
        <row r="703">
          <cell r="A703" t="str">
            <v>3103307-06</v>
          </cell>
          <cell r="B703" t="str">
            <v>ASSY HEADFRAME A</v>
          </cell>
          <cell r="C703" t="str">
            <v>STFG</v>
          </cell>
          <cell r="D703">
            <v>1</v>
          </cell>
          <cell r="E703">
            <v>360</v>
          </cell>
          <cell r="F703">
            <v>0</v>
          </cell>
          <cell r="G703">
            <v>559</v>
          </cell>
          <cell r="H703">
            <v>200</v>
          </cell>
          <cell r="I703">
            <v>149.69999999999999</v>
          </cell>
        </row>
        <row r="704">
          <cell r="A704" t="str">
            <v>3103325-04</v>
          </cell>
          <cell r="B704" t="str">
            <v>BRACKET HEAD PRO</v>
          </cell>
          <cell r="C704" t="str">
            <v>STFG</v>
          </cell>
          <cell r="D704">
            <v>123</v>
          </cell>
          <cell r="E704">
            <v>50</v>
          </cell>
          <cell r="F704">
            <v>0</v>
          </cell>
          <cell r="G704">
            <v>0</v>
          </cell>
          <cell r="H704">
            <v>73</v>
          </cell>
          <cell r="I704">
            <v>0.06</v>
          </cell>
        </row>
        <row r="705">
          <cell r="A705" t="str">
            <v>3116514-01</v>
          </cell>
          <cell r="B705" t="str">
            <v>FRANE GEAR BOX(T</v>
          </cell>
          <cell r="C705" t="str">
            <v>STFG</v>
          </cell>
          <cell r="D705">
            <v>0</v>
          </cell>
          <cell r="E705">
            <v>200</v>
          </cell>
          <cell r="F705">
            <v>0</v>
          </cell>
          <cell r="G705">
            <v>320</v>
          </cell>
          <cell r="H705">
            <v>120</v>
          </cell>
          <cell r="I705">
            <v>1.4</v>
          </cell>
        </row>
        <row r="706">
          <cell r="A706" t="str">
            <v>3116515-04</v>
          </cell>
          <cell r="B706" t="str">
            <v>MAGNET C SHIELD</v>
          </cell>
          <cell r="C706" t="str">
            <v>STFG</v>
          </cell>
          <cell r="D706">
            <v>1000</v>
          </cell>
          <cell r="E706">
            <v>3000</v>
          </cell>
          <cell r="F706">
            <v>0</v>
          </cell>
          <cell r="G706">
            <v>0</v>
          </cell>
          <cell r="H706">
            <v>-2000</v>
          </cell>
          <cell r="I706">
            <v>0.63190000000000002</v>
          </cell>
        </row>
        <row r="707">
          <cell r="A707" t="str">
            <v>3116517-03</v>
          </cell>
          <cell r="B707" t="str">
            <v>GUIDE SHUTTLE-FG</v>
          </cell>
          <cell r="C707" t="str">
            <v>STFG</v>
          </cell>
          <cell r="D707">
            <v>4720</v>
          </cell>
          <cell r="E707">
            <v>3360</v>
          </cell>
          <cell r="F707">
            <v>0</v>
          </cell>
          <cell r="G707">
            <v>0</v>
          </cell>
          <cell r="H707">
            <v>1360</v>
          </cell>
          <cell r="I707">
            <v>0.76</v>
          </cell>
        </row>
        <row r="708">
          <cell r="A708" t="str">
            <v>3116519-04</v>
          </cell>
          <cell r="B708" t="str">
            <v>CARRIER COVER MA</v>
          </cell>
          <cell r="C708" t="str">
            <v>STFG</v>
          </cell>
          <cell r="D708">
            <v>283</v>
          </cell>
          <cell r="E708">
            <v>0</v>
          </cell>
          <cell r="F708">
            <v>0</v>
          </cell>
          <cell r="G708">
            <v>0</v>
          </cell>
          <cell r="H708">
            <v>283</v>
          </cell>
          <cell r="I708">
            <v>19.84</v>
          </cell>
        </row>
        <row r="709">
          <cell r="A709" t="str">
            <v>3116520-03</v>
          </cell>
          <cell r="B709" t="str">
            <v>CARRIER ACTUATOR</v>
          </cell>
          <cell r="C709" t="str">
            <v>STFG</v>
          </cell>
          <cell r="D709">
            <v>340</v>
          </cell>
          <cell r="E709">
            <v>0</v>
          </cell>
          <cell r="F709">
            <v>0</v>
          </cell>
          <cell r="G709">
            <v>0</v>
          </cell>
          <cell r="H709">
            <v>340</v>
          </cell>
          <cell r="I709">
            <v>29.44</v>
          </cell>
        </row>
        <row r="710">
          <cell r="A710" t="str">
            <v>3116521-03</v>
          </cell>
          <cell r="B710" t="str">
            <v>OUTER CARRIAGE A</v>
          </cell>
          <cell r="C710" t="str">
            <v>STFG</v>
          </cell>
          <cell r="D710">
            <v>78</v>
          </cell>
          <cell r="E710">
            <v>0</v>
          </cell>
          <cell r="F710">
            <v>0</v>
          </cell>
          <cell r="G710">
            <v>0</v>
          </cell>
          <cell r="H710">
            <v>78</v>
          </cell>
          <cell r="I710">
            <v>0.02</v>
          </cell>
        </row>
        <row r="711">
          <cell r="A711" t="str">
            <v>3116534-03</v>
          </cell>
          <cell r="B711" t="str">
            <v>BASEPLATE 15""-FG</v>
          </cell>
          <cell r="C711" t="str">
            <v>STFG</v>
          </cell>
          <cell r="D711">
            <v>25</v>
          </cell>
          <cell r="E711" t="str">
            <v>0       96</v>
          </cell>
          <cell r="F711">
            <v>0</v>
          </cell>
          <cell r="G711" t="str">
            <v>0       710</v>
          </cell>
          <cell r="H711">
            <v>0</v>
          </cell>
          <cell r="I711">
            <v>4.58</v>
          </cell>
        </row>
        <row r="712">
          <cell r="A712" t="str">
            <v>3116538-01</v>
          </cell>
          <cell r="B712" t="str">
            <v>CAM SUPPORT LEFT</v>
          </cell>
          <cell r="C712" t="str">
            <v>STFG</v>
          </cell>
          <cell r="D712">
            <v>1530</v>
          </cell>
          <cell r="E712">
            <v>3150</v>
          </cell>
          <cell r="F712">
            <v>0</v>
          </cell>
          <cell r="G712">
            <v>1980</v>
          </cell>
          <cell r="H712">
            <v>360</v>
          </cell>
          <cell r="I712">
            <v>1.96</v>
          </cell>
        </row>
        <row r="713">
          <cell r="A713" t="str">
            <v>3116539-01</v>
          </cell>
          <cell r="B713" t="str">
            <v>CAM SUPPORT RIGH</v>
          </cell>
          <cell r="C713" t="str">
            <v>STFG</v>
          </cell>
          <cell r="D713">
            <v>1440</v>
          </cell>
          <cell r="E713">
            <v>2700</v>
          </cell>
          <cell r="F713">
            <v>0</v>
          </cell>
          <cell r="G713">
            <v>1350</v>
          </cell>
          <cell r="H713">
            <v>90</v>
          </cell>
          <cell r="I713">
            <v>2.58</v>
          </cell>
        </row>
        <row r="714">
          <cell r="A714" t="str">
            <v>3116540M08H</v>
          </cell>
          <cell r="B714" t="str">
            <v>FRAME,HEAD ACTUA</v>
          </cell>
          <cell r="C714" t="str">
            <v>MXRTV</v>
          </cell>
          <cell r="D714">
            <v>0</v>
          </cell>
          <cell r="E714">
            <v>0</v>
          </cell>
          <cell r="F714">
            <v>1</v>
          </cell>
          <cell r="G714">
            <v>0</v>
          </cell>
          <cell r="H714">
            <v>1</v>
          </cell>
          <cell r="I714">
            <v>2.1518000000000002</v>
          </cell>
        </row>
        <row r="715">
          <cell r="A715" t="str">
            <v>3116565-01</v>
          </cell>
          <cell r="B715" t="str">
            <v>SUPPORT DECK LEF</v>
          </cell>
          <cell r="C715" t="str">
            <v>STFG</v>
          </cell>
          <cell r="D715">
            <v>500</v>
          </cell>
          <cell r="E715">
            <v>0</v>
          </cell>
          <cell r="F715">
            <v>0</v>
          </cell>
          <cell r="G715">
            <v>0</v>
          </cell>
          <cell r="H715">
            <v>500</v>
          </cell>
          <cell r="I715">
            <v>3.9881000000000002</v>
          </cell>
        </row>
        <row r="716">
          <cell r="A716" t="str">
            <v>3116567-02</v>
          </cell>
          <cell r="B716" t="str">
            <v>RAIL SUPPORT REA</v>
          </cell>
          <cell r="C716" t="str">
            <v>STFG</v>
          </cell>
          <cell r="D716">
            <v>2</v>
          </cell>
          <cell r="E716">
            <v>0</v>
          </cell>
          <cell r="F716">
            <v>0</v>
          </cell>
          <cell r="G716">
            <v>0</v>
          </cell>
          <cell r="H716">
            <v>2</v>
          </cell>
          <cell r="I716">
            <v>2.069</v>
          </cell>
        </row>
        <row r="717">
          <cell r="A717" t="str">
            <v>3116568-02</v>
          </cell>
          <cell r="B717" t="str">
            <v>RAIL SUPPORT FRO</v>
          </cell>
          <cell r="C717" t="str">
            <v>STFG</v>
          </cell>
          <cell r="D717">
            <v>1</v>
          </cell>
          <cell r="E717">
            <v>0</v>
          </cell>
          <cell r="F717">
            <v>0</v>
          </cell>
          <cell r="G717">
            <v>0</v>
          </cell>
          <cell r="H717">
            <v>1</v>
          </cell>
          <cell r="I717">
            <v>2.069</v>
          </cell>
        </row>
        <row r="718">
          <cell r="A718" t="str">
            <v>3116569-02</v>
          </cell>
          <cell r="B718" t="str">
            <v>RAIL LEFT SIDE -</v>
          </cell>
          <cell r="C718" t="str">
            <v>STFG</v>
          </cell>
          <cell r="D718">
            <v>4</v>
          </cell>
          <cell r="E718">
            <v>0</v>
          </cell>
          <cell r="F718">
            <v>0</v>
          </cell>
          <cell r="G718">
            <v>0</v>
          </cell>
          <cell r="H718">
            <v>4</v>
          </cell>
          <cell r="I718">
            <v>2.069</v>
          </cell>
        </row>
        <row r="719">
          <cell r="A719" t="str">
            <v>3116572-02</v>
          </cell>
          <cell r="B719" t="str">
            <v>SHUTTLE LOADER T</v>
          </cell>
          <cell r="C719" t="str">
            <v>STFG</v>
          </cell>
          <cell r="D719">
            <v>560</v>
          </cell>
          <cell r="E719">
            <v>112</v>
          </cell>
          <cell r="F719">
            <v>0</v>
          </cell>
          <cell r="G719">
            <v>0</v>
          </cell>
          <cell r="H719">
            <v>448</v>
          </cell>
          <cell r="I719">
            <v>14.798</v>
          </cell>
        </row>
        <row r="720">
          <cell r="A720" t="str">
            <v>3116596-01</v>
          </cell>
          <cell r="B720" t="str">
            <v>DECK 6PC RIGHT H</v>
          </cell>
          <cell r="C720" t="str">
            <v>STFG</v>
          </cell>
          <cell r="D720">
            <v>160</v>
          </cell>
          <cell r="E720">
            <v>1616</v>
          </cell>
          <cell r="F720">
            <v>0</v>
          </cell>
          <cell r="G720">
            <v>1459</v>
          </cell>
          <cell r="H720">
            <v>3</v>
          </cell>
          <cell r="I720">
            <v>0.2</v>
          </cell>
        </row>
        <row r="721">
          <cell r="A721" t="str">
            <v>3116597-01</v>
          </cell>
          <cell r="B721" t="str">
            <v>SIDE LEFT DECK 6</v>
          </cell>
          <cell r="C721" t="str">
            <v>STFG</v>
          </cell>
          <cell r="D721">
            <v>336</v>
          </cell>
          <cell r="E721">
            <v>2016</v>
          </cell>
          <cell r="F721">
            <v>0</v>
          </cell>
          <cell r="G721">
            <v>1680</v>
          </cell>
          <cell r="H721">
            <v>0</v>
          </cell>
          <cell r="I721">
            <v>0.3</v>
          </cell>
        </row>
        <row r="722">
          <cell r="A722" t="str">
            <v>3116616-02</v>
          </cell>
          <cell r="B722" t="str">
            <v>CARRIAGE,OUTER,A</v>
          </cell>
          <cell r="C722" t="str">
            <v>STFG</v>
          </cell>
          <cell r="D722">
            <v>1720</v>
          </cell>
          <cell r="E722">
            <v>1250</v>
          </cell>
          <cell r="F722">
            <v>0</v>
          </cell>
          <cell r="G722">
            <v>0</v>
          </cell>
          <cell r="H722">
            <v>470</v>
          </cell>
          <cell r="I722">
            <v>5.04</v>
          </cell>
        </row>
        <row r="723">
          <cell r="A723" t="str">
            <v>3116621-02</v>
          </cell>
          <cell r="B723" t="str">
            <v>CARRIAGE ACTUATO</v>
          </cell>
          <cell r="C723" t="str">
            <v>STFG</v>
          </cell>
          <cell r="D723">
            <v>700</v>
          </cell>
          <cell r="E723">
            <v>900</v>
          </cell>
          <cell r="F723">
            <v>0</v>
          </cell>
          <cell r="G723">
            <v>500</v>
          </cell>
          <cell r="H723">
            <v>300</v>
          </cell>
          <cell r="I723">
            <v>32.31</v>
          </cell>
        </row>
        <row r="724">
          <cell r="A724" t="str">
            <v>3116621B02C</v>
          </cell>
          <cell r="B724" t="str">
            <v>CARRIAGE ACTUATO</v>
          </cell>
          <cell r="C724" t="str">
            <v>STRM</v>
          </cell>
          <cell r="D724">
            <v>0</v>
          </cell>
          <cell r="E724">
            <v>500</v>
          </cell>
          <cell r="F724">
            <v>0</v>
          </cell>
          <cell r="G724">
            <v>2000</v>
          </cell>
          <cell r="H724">
            <v>1500</v>
          </cell>
          <cell r="I724">
            <v>32.31</v>
          </cell>
        </row>
        <row r="725">
          <cell r="A725" t="str">
            <v>3116622-02</v>
          </cell>
          <cell r="B725" t="str">
            <v>CARRIAGE COVER</v>
          </cell>
          <cell r="C725" t="str">
            <v>STFG</v>
          </cell>
          <cell r="D725">
            <v>700</v>
          </cell>
          <cell r="E725">
            <v>900</v>
          </cell>
          <cell r="F725">
            <v>0</v>
          </cell>
          <cell r="G725">
            <v>1500</v>
          </cell>
          <cell r="H725">
            <v>1300</v>
          </cell>
          <cell r="I725">
            <v>20.93</v>
          </cell>
        </row>
        <row r="726">
          <cell r="A726" t="str">
            <v>3116622B02B</v>
          </cell>
          <cell r="B726" t="str">
            <v>CARRIAGE COVER</v>
          </cell>
          <cell r="C726" t="str">
            <v>STRM</v>
          </cell>
          <cell r="D726">
            <v>0</v>
          </cell>
          <cell r="E726">
            <v>1500</v>
          </cell>
          <cell r="F726">
            <v>0</v>
          </cell>
          <cell r="G726">
            <v>2000</v>
          </cell>
          <cell r="H726">
            <v>500</v>
          </cell>
          <cell r="I726">
            <v>20.93</v>
          </cell>
        </row>
        <row r="727">
          <cell r="A727" t="str">
            <v>3116693-01</v>
          </cell>
          <cell r="B727" t="str">
            <v>FRAME SUB ASSY,2</v>
          </cell>
          <cell r="C727" t="str">
            <v>STFG</v>
          </cell>
          <cell r="D727">
            <v>0</v>
          </cell>
          <cell r="E727">
            <v>110</v>
          </cell>
          <cell r="F727">
            <v>0</v>
          </cell>
          <cell r="G727">
            <v>110</v>
          </cell>
          <cell r="H727">
            <v>0</v>
          </cell>
          <cell r="I727">
            <v>146.96</v>
          </cell>
        </row>
        <row r="728">
          <cell r="A728" t="str">
            <v>3127521-07</v>
          </cell>
          <cell r="B728" t="str">
            <v>SLIDER DOOR OPEN</v>
          </cell>
          <cell r="C728" t="str">
            <v>STFG</v>
          </cell>
          <cell r="D728">
            <v>54</v>
          </cell>
          <cell r="E728">
            <v>3365</v>
          </cell>
          <cell r="F728">
            <v>0</v>
          </cell>
          <cell r="G728">
            <v>3311</v>
          </cell>
          <cell r="H728">
            <v>0</v>
          </cell>
          <cell r="I728">
            <v>4.55</v>
          </cell>
        </row>
        <row r="729">
          <cell r="A729" t="str">
            <v>3127522-08</v>
          </cell>
          <cell r="B729" t="str">
            <v>LINK 4 BAR MOTOR</v>
          </cell>
          <cell r="C729" t="str">
            <v>STFG</v>
          </cell>
          <cell r="D729">
            <v>2370</v>
          </cell>
          <cell r="E729">
            <v>1960</v>
          </cell>
          <cell r="F729">
            <v>0</v>
          </cell>
          <cell r="G729">
            <v>0</v>
          </cell>
          <cell r="H729">
            <v>410</v>
          </cell>
          <cell r="I729">
            <v>1.9756</v>
          </cell>
        </row>
        <row r="730">
          <cell r="A730" t="str">
            <v>3127523-06</v>
          </cell>
          <cell r="B730" t="str">
            <v>SUPPORT LINK 4 B</v>
          </cell>
          <cell r="C730" t="str">
            <v>STFG</v>
          </cell>
          <cell r="D730">
            <v>4398</v>
          </cell>
          <cell r="E730">
            <v>2800</v>
          </cell>
          <cell r="F730">
            <v>0</v>
          </cell>
          <cell r="G730">
            <v>0</v>
          </cell>
          <cell r="H730">
            <v>1598</v>
          </cell>
          <cell r="I730">
            <v>1.3334999999999999</v>
          </cell>
        </row>
        <row r="731">
          <cell r="A731" t="str">
            <v>3127531-04</v>
          </cell>
          <cell r="B731" t="str">
            <v>CLAMP MOTOR FLEX</v>
          </cell>
          <cell r="C731" t="str">
            <v>STFG</v>
          </cell>
          <cell r="D731">
            <v>1182</v>
          </cell>
          <cell r="E731">
            <v>5000</v>
          </cell>
          <cell r="F731">
            <v>0</v>
          </cell>
          <cell r="G731">
            <v>24406</v>
          </cell>
          <cell r="H731">
            <v>20588</v>
          </cell>
          <cell r="I731">
            <v>0.34870000000000001</v>
          </cell>
        </row>
        <row r="732">
          <cell r="A732" t="str">
            <v>3127531B04D</v>
          </cell>
          <cell r="B732" t="str">
            <v>CLAMP,MOTOR FLEX</v>
          </cell>
          <cell r="C732" t="str">
            <v>STRM</v>
          </cell>
          <cell r="D732">
            <v>0</v>
          </cell>
          <cell r="E732">
            <v>24406</v>
          </cell>
          <cell r="F732">
            <v>0</v>
          </cell>
          <cell r="G732">
            <v>36731</v>
          </cell>
          <cell r="H732">
            <v>12325</v>
          </cell>
          <cell r="I732">
            <v>0.36</v>
          </cell>
        </row>
        <row r="733">
          <cell r="A733" t="str">
            <v>3127561-10</v>
          </cell>
          <cell r="B733" t="str">
            <v>SLIDER CARTRIDGE</v>
          </cell>
          <cell r="C733" t="str">
            <v>STFG</v>
          </cell>
          <cell r="D733">
            <v>487</v>
          </cell>
          <cell r="E733">
            <v>3881</v>
          </cell>
          <cell r="F733">
            <v>0</v>
          </cell>
          <cell r="G733">
            <v>0</v>
          </cell>
          <cell r="H733">
            <v>-3394</v>
          </cell>
          <cell r="I733">
            <v>2.2566000000000002</v>
          </cell>
        </row>
        <row r="734">
          <cell r="A734" t="str">
            <v>3127561B10J</v>
          </cell>
          <cell r="B734" t="str">
            <v>SLIDER CARTRIDGE</v>
          </cell>
          <cell r="C734" t="str">
            <v>STRM</v>
          </cell>
          <cell r="D734">
            <v>0</v>
          </cell>
          <cell r="E734">
            <v>0</v>
          </cell>
          <cell r="F734">
            <v>0</v>
          </cell>
          <cell r="G734">
            <v>6654</v>
          </cell>
          <cell r="H734">
            <v>6654</v>
          </cell>
          <cell r="I734">
            <v>3.15</v>
          </cell>
        </row>
        <row r="735">
          <cell r="A735" t="str">
            <v>3127740-05</v>
          </cell>
          <cell r="B735" t="str">
            <v>CAM DOOR OPENER-</v>
          </cell>
          <cell r="C735" t="str">
            <v>STFG</v>
          </cell>
          <cell r="D735">
            <v>7150</v>
          </cell>
          <cell r="E735">
            <v>3500</v>
          </cell>
          <cell r="F735">
            <v>0</v>
          </cell>
          <cell r="G735">
            <v>0</v>
          </cell>
          <cell r="H735">
            <v>3650</v>
          </cell>
          <cell r="I735">
            <v>0.56999999999999995</v>
          </cell>
        </row>
        <row r="736">
          <cell r="A736" t="str">
            <v>3127847-02</v>
          </cell>
          <cell r="B736" t="str">
            <v>FLEXURE H MOTOR</v>
          </cell>
          <cell r="C736" t="str">
            <v>STFG</v>
          </cell>
          <cell r="D736">
            <v>6441</v>
          </cell>
          <cell r="E736">
            <v>1600</v>
          </cell>
          <cell r="F736">
            <v>0</v>
          </cell>
          <cell r="G736">
            <v>0</v>
          </cell>
          <cell r="H736">
            <v>4841</v>
          </cell>
          <cell r="I736">
            <v>2.1</v>
          </cell>
        </row>
        <row r="737">
          <cell r="A737" t="str">
            <v>3127881-03</v>
          </cell>
          <cell r="B737" t="str">
            <v>BASE LOADER - FG</v>
          </cell>
          <cell r="C737" t="str">
            <v>STFG</v>
          </cell>
          <cell r="D737">
            <v>264</v>
          </cell>
          <cell r="E737">
            <v>1440</v>
          </cell>
          <cell r="F737">
            <v>0</v>
          </cell>
          <cell r="G737">
            <v>1176</v>
          </cell>
          <cell r="H737">
            <v>0</v>
          </cell>
          <cell r="I737">
            <v>15.15</v>
          </cell>
        </row>
        <row r="738">
          <cell r="A738" t="str">
            <v>3127883-05</v>
          </cell>
          <cell r="B738" t="str">
            <v>CARRIAGE MAG HEA</v>
          </cell>
          <cell r="C738" t="str">
            <v>STFG</v>
          </cell>
          <cell r="D738">
            <v>600</v>
          </cell>
          <cell r="E738">
            <v>690</v>
          </cell>
          <cell r="F738">
            <v>0</v>
          </cell>
          <cell r="G738">
            <v>1000</v>
          </cell>
          <cell r="H738">
            <v>910</v>
          </cell>
          <cell r="I738">
            <v>0.03</v>
          </cell>
        </row>
        <row r="739">
          <cell r="A739" t="str">
            <v>3127883M05M</v>
          </cell>
          <cell r="B739" t="str">
            <v>CARRIAGE MAG HEA</v>
          </cell>
          <cell r="C739" t="str">
            <v>MXRTV</v>
          </cell>
          <cell r="D739">
            <v>0</v>
          </cell>
          <cell r="E739">
            <v>23</v>
          </cell>
          <cell r="F739">
            <v>23</v>
          </cell>
          <cell r="G739">
            <v>0</v>
          </cell>
          <cell r="H739">
            <v>0</v>
          </cell>
          <cell r="I739">
            <v>0.01</v>
          </cell>
        </row>
        <row r="740">
          <cell r="A740" t="str">
            <v>3127977-03</v>
          </cell>
          <cell r="B740" t="str">
            <v>DECK UPPER FRONT</v>
          </cell>
          <cell r="C740" t="str">
            <v>STFG</v>
          </cell>
          <cell r="D740">
            <v>2423</v>
          </cell>
          <cell r="E740">
            <v>2016</v>
          </cell>
          <cell r="F740">
            <v>0</v>
          </cell>
          <cell r="G740">
            <v>672</v>
          </cell>
          <cell r="H740">
            <v>1079</v>
          </cell>
          <cell r="I740">
            <v>0.28999999999999998</v>
          </cell>
        </row>
        <row r="741">
          <cell r="A741" t="str">
            <v>3127978-02</v>
          </cell>
          <cell r="B741" t="str">
            <v>DECK UPPER BACK</v>
          </cell>
          <cell r="C741" t="str">
            <v>STFG</v>
          </cell>
          <cell r="D741">
            <v>2016</v>
          </cell>
          <cell r="E741">
            <v>1344</v>
          </cell>
          <cell r="F741">
            <v>0</v>
          </cell>
          <cell r="G741">
            <v>336</v>
          </cell>
          <cell r="H741">
            <v>1008</v>
          </cell>
          <cell r="I741">
            <v>0.28999999999999998</v>
          </cell>
        </row>
        <row r="742">
          <cell r="A742" t="str">
            <v>3127979-02</v>
          </cell>
          <cell r="B742" t="str">
            <v>DECK LOWER FRONT</v>
          </cell>
          <cell r="C742" t="str">
            <v>STFG</v>
          </cell>
          <cell r="D742">
            <v>672</v>
          </cell>
          <cell r="E742">
            <v>1344</v>
          </cell>
          <cell r="F742">
            <v>0</v>
          </cell>
          <cell r="G742">
            <v>672</v>
          </cell>
          <cell r="H742">
            <v>0</v>
          </cell>
          <cell r="I742">
            <v>0.78</v>
          </cell>
        </row>
        <row r="743">
          <cell r="A743" t="str">
            <v>3127980-03</v>
          </cell>
          <cell r="B743" t="str">
            <v>DECK LOWER BACK</v>
          </cell>
          <cell r="C743" t="str">
            <v>STFG</v>
          </cell>
          <cell r="D743">
            <v>470</v>
          </cell>
          <cell r="E743">
            <v>0</v>
          </cell>
          <cell r="F743">
            <v>0</v>
          </cell>
          <cell r="G743">
            <v>336</v>
          </cell>
          <cell r="H743">
            <v>806</v>
          </cell>
          <cell r="I743">
            <v>0.44</v>
          </cell>
        </row>
        <row r="744">
          <cell r="A744" t="str">
            <v>3127983-03</v>
          </cell>
          <cell r="B744" t="str">
            <v>SIGNAL CONNECTOR</v>
          </cell>
          <cell r="C744" t="str">
            <v>STFG</v>
          </cell>
          <cell r="D744">
            <v>273</v>
          </cell>
          <cell r="E744">
            <v>1911</v>
          </cell>
          <cell r="F744">
            <v>0</v>
          </cell>
          <cell r="G744">
            <v>1638</v>
          </cell>
          <cell r="H744">
            <v>0</v>
          </cell>
          <cell r="I744">
            <v>0.06</v>
          </cell>
        </row>
        <row r="745">
          <cell r="A745" t="str">
            <v>3127983M03F</v>
          </cell>
          <cell r="B745" t="str">
            <v>SIGNAL CONNECTOR</v>
          </cell>
          <cell r="C745" t="str">
            <v>MXRTV</v>
          </cell>
          <cell r="D745">
            <v>0</v>
          </cell>
          <cell r="E745">
            <v>0</v>
          </cell>
          <cell r="F745">
            <v>8</v>
          </cell>
          <cell r="G745">
            <v>0</v>
          </cell>
          <cell r="H745">
            <v>8</v>
          </cell>
          <cell r="I745">
            <v>5.62E-2</v>
          </cell>
        </row>
        <row r="746">
          <cell r="A746" t="str">
            <v>3128065-04</v>
          </cell>
          <cell r="B746" t="str">
            <v>CAM SUPPORT RIGH</v>
          </cell>
          <cell r="C746" t="str">
            <v>STFG</v>
          </cell>
          <cell r="D746">
            <v>100</v>
          </cell>
          <cell r="E746">
            <v>0</v>
          </cell>
          <cell r="F746">
            <v>0</v>
          </cell>
          <cell r="G746">
            <v>0</v>
          </cell>
          <cell r="H746">
            <v>100</v>
          </cell>
          <cell r="I746">
            <v>0.21</v>
          </cell>
        </row>
        <row r="747">
          <cell r="A747" t="str">
            <v>3128158-03</v>
          </cell>
          <cell r="B747" t="str">
            <v>SLIDER,CS TC40</v>
          </cell>
          <cell r="C747" t="str">
            <v>STFG</v>
          </cell>
          <cell r="D747">
            <v>575</v>
          </cell>
          <cell r="E747">
            <v>0</v>
          </cell>
          <cell r="F747">
            <v>0</v>
          </cell>
          <cell r="G747">
            <v>0</v>
          </cell>
          <cell r="H747">
            <v>575</v>
          </cell>
          <cell r="I747">
            <v>2.2999999999999998</v>
          </cell>
        </row>
        <row r="748">
          <cell r="A748" t="str">
            <v>3128192-05</v>
          </cell>
          <cell r="B748" t="str">
            <v>PLATFORM CAMPATH</v>
          </cell>
          <cell r="C748" t="str">
            <v>STFG</v>
          </cell>
          <cell r="D748">
            <v>248</v>
          </cell>
          <cell r="E748">
            <v>200</v>
          </cell>
          <cell r="F748">
            <v>0</v>
          </cell>
          <cell r="G748">
            <v>84</v>
          </cell>
          <cell r="H748">
            <v>132</v>
          </cell>
          <cell r="I748">
            <v>1.76</v>
          </cell>
        </row>
        <row r="749">
          <cell r="A749" t="str">
            <v>3128289-07</v>
          </cell>
          <cell r="B749" t="str">
            <v>ASSY HEADFRAME A</v>
          </cell>
          <cell r="C749" t="str">
            <v>STFG</v>
          </cell>
          <cell r="D749">
            <v>100</v>
          </cell>
          <cell r="E749">
            <v>950</v>
          </cell>
          <cell r="F749">
            <v>0</v>
          </cell>
          <cell r="G749">
            <v>1101</v>
          </cell>
          <cell r="H749">
            <v>251</v>
          </cell>
          <cell r="I749">
            <v>120.44</v>
          </cell>
        </row>
        <row r="750">
          <cell r="A750" t="str">
            <v>3128396-07</v>
          </cell>
          <cell r="B750" t="str">
            <v>COVER CARRIAGE T</v>
          </cell>
          <cell r="C750" t="str">
            <v>STFG</v>
          </cell>
          <cell r="D750">
            <v>21</v>
          </cell>
          <cell r="E750">
            <v>0</v>
          </cell>
          <cell r="F750">
            <v>0</v>
          </cell>
          <cell r="G750">
            <v>0</v>
          </cell>
          <cell r="H750">
            <v>21</v>
          </cell>
          <cell r="I750">
            <v>13.33</v>
          </cell>
        </row>
        <row r="751">
          <cell r="A751" t="str">
            <v>3128428-03</v>
          </cell>
          <cell r="B751" t="str">
            <v>BULKHEAD SCS/ESC</v>
          </cell>
          <cell r="C751" t="str">
            <v>STFG</v>
          </cell>
          <cell r="D751">
            <v>3745</v>
          </cell>
          <cell r="E751">
            <v>504</v>
          </cell>
          <cell r="F751">
            <v>0</v>
          </cell>
          <cell r="G751">
            <v>0</v>
          </cell>
          <cell r="H751">
            <v>3241</v>
          </cell>
          <cell r="I751">
            <v>2.8925999999999998</v>
          </cell>
        </row>
        <row r="752">
          <cell r="A752" t="str">
            <v>3128463-01</v>
          </cell>
          <cell r="B752" t="str">
            <v>DETENT PLATE-FG</v>
          </cell>
          <cell r="C752" t="str">
            <v>STFG</v>
          </cell>
          <cell r="D752">
            <v>2000</v>
          </cell>
          <cell r="E752">
            <v>2000</v>
          </cell>
          <cell r="F752">
            <v>0</v>
          </cell>
          <cell r="G752">
            <v>0</v>
          </cell>
          <cell r="H752">
            <v>0</v>
          </cell>
          <cell r="I752">
            <v>0.39</v>
          </cell>
        </row>
        <row r="753">
          <cell r="A753" t="str">
            <v>3128464-01</v>
          </cell>
          <cell r="B753" t="str">
            <v>DETENT PLATE RIG</v>
          </cell>
          <cell r="C753" t="str">
            <v>STFG</v>
          </cell>
          <cell r="D753">
            <v>2000</v>
          </cell>
          <cell r="E753">
            <v>2000</v>
          </cell>
          <cell r="F753">
            <v>0</v>
          </cell>
          <cell r="G753">
            <v>0</v>
          </cell>
          <cell r="H753">
            <v>0</v>
          </cell>
          <cell r="I753">
            <v>0.39</v>
          </cell>
        </row>
        <row r="754">
          <cell r="A754" t="str">
            <v>3128465-01</v>
          </cell>
          <cell r="B754" t="str">
            <v>SHUTTER LOADER</v>
          </cell>
          <cell r="C754" t="str">
            <v>STFG</v>
          </cell>
          <cell r="D754">
            <v>143</v>
          </cell>
          <cell r="E754">
            <v>224</v>
          </cell>
          <cell r="F754">
            <v>1</v>
          </cell>
          <cell r="G754">
            <v>0</v>
          </cell>
          <cell r="H754">
            <v>-80</v>
          </cell>
          <cell r="I754">
            <v>14.196400000000001</v>
          </cell>
        </row>
        <row r="755">
          <cell r="A755" t="str">
            <v>3128468-03</v>
          </cell>
          <cell r="B755" t="str">
            <v>DECK 6PC SIDE LE</v>
          </cell>
          <cell r="C755" t="str">
            <v>STFG</v>
          </cell>
          <cell r="D755">
            <v>48</v>
          </cell>
          <cell r="E755">
            <v>336</v>
          </cell>
          <cell r="F755">
            <v>0</v>
          </cell>
          <cell r="G755">
            <v>672</v>
          </cell>
          <cell r="H755">
            <v>384</v>
          </cell>
          <cell r="I755">
            <v>0.2</v>
          </cell>
        </row>
        <row r="756">
          <cell r="A756" t="str">
            <v>3128470-01</v>
          </cell>
          <cell r="B756" t="str">
            <v>SHUTTLE LOADER</v>
          </cell>
          <cell r="C756" t="str">
            <v>STFG</v>
          </cell>
          <cell r="D756">
            <v>966</v>
          </cell>
          <cell r="E756">
            <v>952</v>
          </cell>
          <cell r="F756">
            <v>0</v>
          </cell>
          <cell r="G756">
            <v>0</v>
          </cell>
          <cell r="H756">
            <v>14</v>
          </cell>
          <cell r="I756">
            <v>14.2967</v>
          </cell>
        </row>
        <row r="757">
          <cell r="A757" t="str">
            <v>3128483-02</v>
          </cell>
          <cell r="B757" t="str">
            <v>CLAMP FLEXURE UP</v>
          </cell>
          <cell r="C757" t="str">
            <v>STFG</v>
          </cell>
          <cell r="D757">
            <v>100</v>
          </cell>
          <cell r="E757">
            <v>0</v>
          </cell>
          <cell r="F757">
            <v>0</v>
          </cell>
          <cell r="G757">
            <v>0</v>
          </cell>
          <cell r="H757">
            <v>100</v>
          </cell>
          <cell r="I757">
            <v>0.96419999999999995</v>
          </cell>
        </row>
        <row r="758">
          <cell r="A758" t="str">
            <v>3128717-01</v>
          </cell>
          <cell r="B758" t="str">
            <v>BRACKET MOUNTING STFG</v>
          </cell>
          <cell r="C758" t="str">
            <v>STFG</v>
          </cell>
          <cell r="D758">
            <v>0</v>
          </cell>
          <cell r="E758">
            <v>336</v>
          </cell>
          <cell r="F758">
            <v>0</v>
          </cell>
          <cell r="G758">
            <v>336</v>
          </cell>
          <cell r="H758">
            <v>0</v>
          </cell>
          <cell r="I758">
            <v>3.2</v>
          </cell>
        </row>
        <row r="759">
          <cell r="A759" t="str">
            <v>3128737-03</v>
          </cell>
          <cell r="B759" t="str">
            <v>BULKHEAD FIBRE C</v>
          </cell>
          <cell r="C759" t="str">
            <v>STFG</v>
          </cell>
          <cell r="D759">
            <v>1547</v>
          </cell>
          <cell r="E759">
            <v>504</v>
          </cell>
          <cell r="F759">
            <v>0</v>
          </cell>
          <cell r="G759">
            <v>0</v>
          </cell>
          <cell r="H759">
            <v>1043</v>
          </cell>
          <cell r="I759">
            <v>2.5028000000000001</v>
          </cell>
        </row>
        <row r="760">
          <cell r="A760" t="str">
            <v>3128782-01</v>
          </cell>
          <cell r="B760" t="str">
            <v>PRELOAD ARM RIGH</v>
          </cell>
          <cell r="C760" t="str">
            <v>STFG</v>
          </cell>
          <cell r="D760">
            <v>803</v>
          </cell>
          <cell r="E760">
            <v>600</v>
          </cell>
          <cell r="F760">
            <v>0</v>
          </cell>
          <cell r="G760">
            <v>0</v>
          </cell>
          <cell r="H760">
            <v>203</v>
          </cell>
          <cell r="I760">
            <v>0.26</v>
          </cell>
        </row>
        <row r="761">
          <cell r="A761" t="str">
            <v>3128783-01</v>
          </cell>
          <cell r="B761" t="str">
            <v>PRELOAD ARM LEFT</v>
          </cell>
          <cell r="C761" t="str">
            <v>STFG</v>
          </cell>
          <cell r="D761">
            <v>803</v>
          </cell>
          <cell r="E761">
            <v>200</v>
          </cell>
          <cell r="F761">
            <v>0</v>
          </cell>
          <cell r="G761">
            <v>0</v>
          </cell>
          <cell r="H761">
            <v>603</v>
          </cell>
          <cell r="I761">
            <v>0.65</v>
          </cell>
        </row>
        <row r="762">
          <cell r="A762" t="str">
            <v>3128785-02</v>
          </cell>
          <cell r="B762" t="str">
            <v>DECK 6PC UPPER R</v>
          </cell>
          <cell r="C762" t="str">
            <v>STFG</v>
          </cell>
          <cell r="D762">
            <v>1008</v>
          </cell>
          <cell r="E762">
            <v>336</v>
          </cell>
          <cell r="F762">
            <v>0</v>
          </cell>
          <cell r="G762">
            <v>168</v>
          </cell>
          <cell r="H762">
            <v>840</v>
          </cell>
          <cell r="I762">
            <v>0.17</v>
          </cell>
        </row>
        <row r="763">
          <cell r="A763" t="str">
            <v>3128870-04</v>
          </cell>
          <cell r="B763" t="str">
            <v>BASEPLATE 20"" AS</v>
          </cell>
          <cell r="C763" t="str">
            <v>STFG</v>
          </cell>
          <cell r="D763">
            <v>34</v>
          </cell>
          <cell r="E763" t="str">
            <v>5       25</v>
          </cell>
          <cell r="F763">
            <v>5</v>
          </cell>
          <cell r="G763" t="str">
            <v>0         0</v>
          </cell>
          <cell r="H763">
            <v>90</v>
          </cell>
          <cell r="I763">
            <v>19.63</v>
          </cell>
        </row>
        <row r="764">
          <cell r="A764" t="str">
            <v>3128870M04D1</v>
          </cell>
          <cell r="B764" t="str">
            <v>BASEPLATE 20"" MA</v>
          </cell>
          <cell r="C764" t="str">
            <v>MXRTV</v>
          </cell>
          <cell r="E764">
            <v>0</v>
          </cell>
          <cell r="F764">
            <v>9</v>
          </cell>
          <cell r="G764" t="str">
            <v>9         0</v>
          </cell>
          <cell r="H764">
            <v>0</v>
          </cell>
          <cell r="I764">
            <v>18</v>
          </cell>
        </row>
        <row r="765">
          <cell r="A765" t="str">
            <v>3128871-02</v>
          </cell>
          <cell r="B765" t="str">
            <v>CAM SUPPORT RIGH</v>
          </cell>
          <cell r="C765" t="str">
            <v>STFG</v>
          </cell>
          <cell r="D765">
            <v>40</v>
          </cell>
          <cell r="E765">
            <v>120</v>
          </cell>
          <cell r="F765">
            <v>0</v>
          </cell>
          <cell r="G765">
            <v>120</v>
          </cell>
          <cell r="H765">
            <v>40</v>
          </cell>
          <cell r="I765">
            <v>2.04</v>
          </cell>
        </row>
        <row r="766">
          <cell r="A766" t="str">
            <v>3128871C01A</v>
          </cell>
          <cell r="B766" t="str">
            <v>CAM SUPPORT,RIGH</v>
          </cell>
          <cell r="C766" t="str">
            <v>MXRTV</v>
          </cell>
          <cell r="D766">
            <v>0</v>
          </cell>
          <cell r="E766">
            <v>0</v>
          </cell>
          <cell r="F766">
            <v>186</v>
          </cell>
          <cell r="G766">
            <v>0</v>
          </cell>
          <cell r="H766">
            <v>186</v>
          </cell>
          <cell r="I766">
            <v>0.66359999999999997</v>
          </cell>
        </row>
        <row r="767">
          <cell r="A767" t="str">
            <v>3128872-02</v>
          </cell>
          <cell r="B767" t="str">
            <v>CAM SUPPORT LEFT</v>
          </cell>
          <cell r="C767" t="str">
            <v>STFG</v>
          </cell>
          <cell r="D767">
            <v>40</v>
          </cell>
          <cell r="E767">
            <v>280</v>
          </cell>
          <cell r="F767">
            <v>0</v>
          </cell>
          <cell r="G767">
            <v>320</v>
          </cell>
          <cell r="H767">
            <v>80</v>
          </cell>
          <cell r="I767">
            <v>1.82</v>
          </cell>
        </row>
        <row r="768">
          <cell r="A768" t="str">
            <v>3133488-01</v>
          </cell>
          <cell r="B768" t="str">
            <v>SUPPORT 4 BAR -</v>
          </cell>
          <cell r="C768" t="str">
            <v>STFG</v>
          </cell>
          <cell r="D768">
            <v>996</v>
          </cell>
          <cell r="E768">
            <v>0</v>
          </cell>
          <cell r="F768">
            <v>0</v>
          </cell>
          <cell r="G768">
            <v>0</v>
          </cell>
          <cell r="H768">
            <v>996</v>
          </cell>
          <cell r="I768">
            <v>1.6</v>
          </cell>
        </row>
        <row r="769">
          <cell r="A769" t="str">
            <v>3133489-01</v>
          </cell>
          <cell r="B769" t="str">
            <v>DECK 6PC,SIDE RI</v>
          </cell>
          <cell r="C769" t="str">
            <v>STFG</v>
          </cell>
          <cell r="D769">
            <v>436</v>
          </cell>
          <cell r="E769">
            <v>336</v>
          </cell>
          <cell r="F769">
            <v>0</v>
          </cell>
          <cell r="G769">
            <v>336</v>
          </cell>
          <cell r="H769">
            <v>436</v>
          </cell>
          <cell r="I769">
            <v>3.21</v>
          </cell>
        </row>
        <row r="770">
          <cell r="A770" t="str">
            <v>3133491-01</v>
          </cell>
          <cell r="B770" t="str">
            <v>STIFFENER DRIVER</v>
          </cell>
          <cell r="C770" t="str">
            <v>STFG</v>
          </cell>
          <cell r="D770">
            <v>945</v>
          </cell>
          <cell r="E770">
            <v>0</v>
          </cell>
          <cell r="F770">
            <v>0</v>
          </cell>
          <cell r="G770">
            <v>0</v>
          </cell>
          <cell r="H770">
            <v>945</v>
          </cell>
          <cell r="I770">
            <v>1.3334999999999999</v>
          </cell>
        </row>
        <row r="771">
          <cell r="A771" t="str">
            <v>3133523-01</v>
          </cell>
          <cell r="B771" t="str">
            <v>DECK 6PC SIDE LE</v>
          </cell>
          <cell r="C771" t="str">
            <v>STFG</v>
          </cell>
          <cell r="D771">
            <v>6</v>
          </cell>
          <cell r="E771">
            <v>0</v>
          </cell>
          <cell r="F771">
            <v>0</v>
          </cell>
          <cell r="G771">
            <v>0</v>
          </cell>
          <cell r="H771">
            <v>6</v>
          </cell>
          <cell r="I771">
            <v>0.30170000000000002</v>
          </cell>
        </row>
        <row r="772">
          <cell r="A772" t="str">
            <v>3133524-01</v>
          </cell>
          <cell r="B772" t="str">
            <v>DECK 6PC SIDE RI</v>
          </cell>
          <cell r="C772" t="str">
            <v>STFG</v>
          </cell>
          <cell r="D772">
            <v>3</v>
          </cell>
          <cell r="E772">
            <v>0</v>
          </cell>
          <cell r="F772">
            <v>0</v>
          </cell>
          <cell r="G772">
            <v>335</v>
          </cell>
          <cell r="H772">
            <v>338</v>
          </cell>
          <cell r="I772">
            <v>0.20150000000000001</v>
          </cell>
        </row>
        <row r="773">
          <cell r="A773" t="str">
            <v>600-2102-B02</v>
          </cell>
          <cell r="B773" t="str">
            <v>SPINDLE R200N-FG</v>
          </cell>
          <cell r="C773" t="str">
            <v>STFG</v>
          </cell>
          <cell r="D773">
            <v>0</v>
          </cell>
          <cell r="E773">
            <v>25000</v>
          </cell>
          <cell r="F773">
            <v>0</v>
          </cell>
          <cell r="G773">
            <v>0</v>
          </cell>
          <cell r="H773">
            <v>-25000</v>
          </cell>
          <cell r="I773">
            <v>0.56999999999999995</v>
          </cell>
        </row>
        <row r="774">
          <cell r="A774" t="str">
            <v>600-2102-B02C</v>
          </cell>
          <cell r="B774" t="str">
            <v>SPINDLE R200N-WI</v>
          </cell>
          <cell r="C774" t="str">
            <v>STFG</v>
          </cell>
          <cell r="D774">
            <v>0</v>
          </cell>
          <cell r="E774">
            <v>0</v>
          </cell>
          <cell r="F774">
            <v>33900</v>
          </cell>
          <cell r="G774">
            <v>0</v>
          </cell>
          <cell r="H774">
            <v>33900</v>
          </cell>
          <cell r="I774">
            <v>0.56499999999999995</v>
          </cell>
        </row>
        <row r="775">
          <cell r="A775" t="str">
            <v>700-13106-01CA0</v>
          </cell>
          <cell r="B775" t="str">
            <v>ENCLOSURE UPPER</v>
          </cell>
          <cell r="C775" t="str">
            <v>STFG</v>
          </cell>
          <cell r="D775">
            <v>1033</v>
          </cell>
          <cell r="E775">
            <v>13260</v>
          </cell>
          <cell r="F775">
            <v>13127</v>
          </cell>
          <cell r="G775">
            <v>0</v>
          </cell>
          <cell r="H775">
            <v>900</v>
          </cell>
          <cell r="I775">
            <v>1.6362000000000001</v>
          </cell>
        </row>
        <row r="776">
          <cell r="A776" t="str">
            <v>700-13106-01CA0</v>
          </cell>
          <cell r="B776" t="str">
            <v>ENCLOSURE UPPER</v>
          </cell>
          <cell r="C776" t="str">
            <v>MXRTV</v>
          </cell>
          <cell r="D776">
            <v>0</v>
          </cell>
          <cell r="E776">
            <v>0</v>
          </cell>
          <cell r="F776">
            <v>901</v>
          </cell>
          <cell r="G776">
            <v>0</v>
          </cell>
          <cell r="H776">
            <v>-901</v>
          </cell>
          <cell r="I776">
            <v>1.6362000000000001</v>
          </cell>
        </row>
        <row r="777">
          <cell r="A777" t="str">
            <v>700-13108-01CA0</v>
          </cell>
          <cell r="B777" t="str">
            <v>ENCLOSURE LOWER</v>
          </cell>
          <cell r="C777" t="str">
            <v>STFG</v>
          </cell>
          <cell r="D777">
            <v>1397</v>
          </cell>
          <cell r="E777">
            <v>9150</v>
          </cell>
          <cell r="F777">
            <v>10039</v>
          </cell>
          <cell r="G777">
            <v>0</v>
          </cell>
          <cell r="H777">
            <v>2286</v>
          </cell>
          <cell r="I777">
            <v>1.2689999999999999</v>
          </cell>
        </row>
        <row r="778">
          <cell r="A778" t="str">
            <v>700-13108-01CA0</v>
          </cell>
          <cell r="B778" t="str">
            <v>ENCLOSURE LOWER</v>
          </cell>
          <cell r="C778" t="str">
            <v>MXRTV</v>
          </cell>
          <cell r="D778">
            <v>0</v>
          </cell>
          <cell r="E778">
            <v>0</v>
          </cell>
          <cell r="F778">
            <v>14</v>
          </cell>
          <cell r="G778">
            <v>0</v>
          </cell>
          <cell r="H778">
            <v>-14</v>
          </cell>
          <cell r="I778">
            <v>1.2689999999999999</v>
          </cell>
        </row>
        <row r="779">
          <cell r="A779" t="str">
            <v>C4704-40151</v>
          </cell>
          <cell r="B779" t="str">
            <v>CANGURU MOUNT MO STFG</v>
          </cell>
          <cell r="C779" t="str">
            <v>STFG</v>
          </cell>
          <cell r="D779">
            <v>441</v>
          </cell>
          <cell r="E779">
            <v>0</v>
          </cell>
          <cell r="F779">
            <v>0</v>
          </cell>
          <cell r="G779">
            <v>0</v>
          </cell>
          <cell r="H779">
            <v>441</v>
          </cell>
          <cell r="I779">
            <v>3.23</v>
          </cell>
        </row>
        <row r="780">
          <cell r="A780" t="str">
            <v>C4705-20002</v>
          </cell>
          <cell r="B780" t="str">
            <v>HP MOTOR HOLDER</v>
          </cell>
          <cell r="C780" t="str">
            <v>STFG</v>
          </cell>
          <cell r="D780">
            <v>840</v>
          </cell>
          <cell r="E780">
            <v>1650</v>
          </cell>
          <cell r="F780">
            <v>0</v>
          </cell>
          <cell r="G780">
            <v>1474</v>
          </cell>
          <cell r="H780">
            <v>664</v>
          </cell>
          <cell r="I780">
            <v>4.6900000000000004</v>
          </cell>
        </row>
        <row r="781">
          <cell r="A781" t="str">
            <v>C6071-40181</v>
          </cell>
          <cell r="B781" t="str">
            <v>ROAD RUNNER CAM</v>
          </cell>
          <cell r="C781" t="str">
            <v>STFG</v>
          </cell>
          <cell r="D781">
            <v>4189</v>
          </cell>
          <cell r="E781">
            <v>3000</v>
          </cell>
          <cell r="F781">
            <v>0</v>
          </cell>
          <cell r="G781">
            <v>0</v>
          </cell>
          <cell r="H781">
            <v>1189</v>
          </cell>
          <cell r="I781">
            <v>2.73</v>
          </cell>
        </row>
        <row r="782">
          <cell r="A782" t="str">
            <v>C6090-20008</v>
          </cell>
          <cell r="B782" t="str">
            <v>HP ADJUSTMENT AR</v>
          </cell>
          <cell r="C782" t="str">
            <v>STFG</v>
          </cell>
          <cell r="D782">
            <v>71</v>
          </cell>
          <cell r="E782">
            <v>0</v>
          </cell>
          <cell r="F782">
            <v>0</v>
          </cell>
          <cell r="G782">
            <v>2142</v>
          </cell>
          <cell r="H782">
            <v>2213</v>
          </cell>
          <cell r="I782">
            <v>4.38</v>
          </cell>
        </row>
        <row r="783">
          <cell r="A783" t="str">
            <v>C6095-20070</v>
          </cell>
          <cell r="B783" t="str">
            <v>STORK MOTOR MOUN</v>
          </cell>
          <cell r="C783" t="str">
            <v>STFG</v>
          </cell>
          <cell r="D783">
            <v>37</v>
          </cell>
          <cell r="E783">
            <v>2900</v>
          </cell>
          <cell r="F783">
            <v>0</v>
          </cell>
          <cell r="G783">
            <v>2073</v>
          </cell>
          <cell r="H783">
            <v>-790</v>
          </cell>
          <cell r="I783">
            <v>5.3</v>
          </cell>
        </row>
        <row r="784">
          <cell r="A784" t="str">
            <v>C6095-20070-000</v>
          </cell>
          <cell r="B784" t="str">
            <v>STORK MOTOR MOUN</v>
          </cell>
          <cell r="C784" t="str">
            <v>STFG</v>
          </cell>
          <cell r="D784">
            <v>0</v>
          </cell>
          <cell r="E784">
            <v>0</v>
          </cell>
          <cell r="F784">
            <v>298</v>
          </cell>
          <cell r="G784">
            <v>-1098</v>
          </cell>
          <cell r="H784">
            <v>800</v>
          </cell>
          <cell r="I784">
            <v>0.6</v>
          </cell>
        </row>
        <row r="785">
          <cell r="A785" t="str">
            <v>C6095-40041</v>
          </cell>
          <cell r="B785" t="str">
            <v>HP CAM LEVER R M</v>
          </cell>
          <cell r="C785" t="str">
            <v>STFG</v>
          </cell>
          <cell r="D785">
            <v>38</v>
          </cell>
          <cell r="E785">
            <v>1200</v>
          </cell>
          <cell r="F785">
            <v>0</v>
          </cell>
          <cell r="G785">
            <v>3001</v>
          </cell>
          <cell r="H785">
            <v>1839</v>
          </cell>
          <cell r="I785">
            <v>3.14</v>
          </cell>
        </row>
        <row r="786">
          <cell r="A786" t="str">
            <v>SG60788-000</v>
          </cell>
          <cell r="B786" t="str">
            <v>ULTRA 6 BASE-FG</v>
          </cell>
          <cell r="C786" t="str">
            <v>STFG</v>
          </cell>
          <cell r="D786">
            <v>0</v>
          </cell>
          <cell r="E786">
            <v>19350</v>
          </cell>
          <cell r="F786">
            <v>558</v>
          </cell>
          <cell r="G786">
            <v>-26144</v>
          </cell>
          <cell r="H786">
            <v>6236</v>
          </cell>
          <cell r="I786">
            <v>1.27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LISTS"/>
      <sheetName val="pa group"/>
      <sheetName val="Sheet1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List"/>
      <sheetName val="คำอธิบายระบบเงินเดือน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FY04 budget vol"/>
      <sheetName val="CODE,NAME"/>
      <sheetName val="Copy of STA_0306_SALE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事務所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odel"/>
      <sheetName val="DCC"/>
      <sheetName val="GW"/>
      <sheetName val="MPM"/>
      <sheetName val="STB"/>
      <sheetName val="OMN"/>
      <sheetName val="CER"/>
      <sheetName val="LG"/>
      <sheetName val="PP and debt allocation"/>
      <sheetName val="Covenants Summary"/>
      <sheetName val="Cash Sources &amp; Uses"/>
      <sheetName val="Current trading MPM DCC"/>
      <sheetName val="Current trading group"/>
      <sheetName val="Value creation"/>
      <sheetName val="DO NOT PRINT &gt;&gt;"/>
      <sheetName val="Check model"/>
      <sheetName val="Cologne Model"/>
      <sheetName val="Metering model"/>
      <sheetName val=" SEN-Model"/>
      <sheetName val="SEN-Drivers"/>
      <sheetName val="SEN-Operating output"/>
      <sheetName val="Stabilus SCS Model"/>
      <sheetName val="GW PF Model"/>
      <sheetName val="MPM PF Model"/>
      <sheetName val="MPM-Operating Drivers"/>
      <sheetName val="DCC-Philip Model"/>
      <sheetName val="DCC-Operating assumptions-Cases"/>
      <sheetName val="GW Operating assumptions-Cases"/>
      <sheetName val="Table"/>
      <sheetName val="Bridge tables"/>
      <sheetName val="case comparison"/>
      <sheetName val="TWD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lSamuel"/>
      <sheetName val="Fixed"/>
      <sheetName val="Cashflow"/>
      <sheetName val="Acqns"/>
      <sheetName val="INTl"/>
      <sheetName val="BB"/>
      <sheetName val="VALUE"/>
      <sheetName val="ConsDCF"/>
      <sheetName val="Analytics"/>
      <sheetName val="ADSL"/>
      <sheetName val="BTAT&amp;T"/>
      <sheetName val="Charts"/>
      <sheetName val="More charts"/>
      <sheetName val="Charts for report"/>
      <sheetName val="New Summary"/>
      <sheetName val="Consolsummary"/>
      <sheetName val="WS &amp; RT"/>
      <sheetName val="Concert"/>
      <sheetName val="Yell"/>
      <sheetName val="Ignite"/>
      <sheetName val="Openworld"/>
      <sheetName val="Wireless"/>
      <sheetName val="BTCellnet"/>
      <sheetName val="ESAT"/>
      <sheetName val="Revenues"/>
      <sheetName val="P&amp;L-reported"/>
      <sheetName val="P&amp;L-preConcert"/>
      <sheetName val="BTMAIN"/>
      <sheetName val="BTCASH"/>
      <sheetName val="QBYQ-reported"/>
      <sheetName val="Concert rec."/>
      <sheetName val="QBYQ-preConcert"/>
      <sheetName val="BT-QTR"/>
      <sheetName val="SHAREHOLDERS"/>
      <sheetName val="MRS data"/>
      <sheetName val="CoC"/>
      <sheetName val="GRAPHICS"/>
      <sheetName val="Datapage"/>
      <sheetName val="Datapage (EURO)"/>
      <sheetName val="US Partners"/>
      <sheetName val="Internet Ent Grwth"/>
      <sheetName val="Millennium_Equities(BT)"/>
      <sheetName val="Technology"/>
      <sheetName val="Export"/>
      <sheetName val="Web output - market forecasts"/>
      <sheetName val="Web output - performance"/>
      <sheetName val="Web output - financial"/>
      <sheetName val="SofP-Export"/>
      <sheetName val="Interactive Export"/>
      <sheetName val="GP analysis"/>
      <sheetName val="Datapage (2)"/>
      <sheetName val="FIXMOB"/>
      <sheetName val="NEWCASH"/>
      <sheetName val="YB"/>
      <sheetName val="INT"/>
      <sheetName val="ISP subs"/>
      <sheetName val="NEWP&amp;L"/>
      <sheetName val="PRICE"/>
      <sheetName val="NEWQBYQ"/>
      <sheetName val="Comps export"/>
      <sheetName val="BUYBACKS"/>
      <sheetName val="ACCOUNTS"/>
      <sheetName val="BTMCI"/>
      <sheetName val="BIDS"/>
      <sheetName val="BT"/>
      <sheetName val="Web - OpComp"/>
      <sheetName val="Web - CoView"/>
      <sheetName val="Contents"/>
      <sheetName val="BT Group Valuation"/>
      <sheetName val="BT Group P&amp;L"/>
      <sheetName val="F'cast changes"/>
      <sheetName val="Future BT valuation"/>
      <sheetName val="Future BT consol P&amp;L"/>
      <sheetName val="BT Future cashflow"/>
      <sheetName val="Scenarios"/>
      <sheetName val="Group revenues"/>
      <sheetName val="WS&amp;RT combined"/>
      <sheetName val="Retail"/>
      <sheetName val="Wholesale"/>
      <sheetName val="Rights"/>
      <sheetName val="ROCE"/>
      <sheetName val="BT Wireless valuation"/>
      <sheetName val="BT Wireless P&amp;L"/>
      <sheetName val="BT Wireless cashflow"/>
      <sheetName val="BT Wireless assumptions"/>
      <sheetName val="Forecast changes"/>
      <sheetName val="Cellnet"/>
      <sheetName val="Viag"/>
      <sheetName val="Telfort"/>
      <sheetName val="QbyQ new"/>
      <sheetName val="QbyQ"/>
      <sheetName val="Q400 summary"/>
      <sheetName val="BU's by Q"/>
      <sheetName val="Acqn and disp"/>
      <sheetName val="Future BT prop P&amp;L"/>
      <sheetName val="Cost savings"/>
      <sheetName val="BT Wireless"/>
      <sheetName val="FX rates"/>
      <sheetName val="Charts 1"/>
      <sheetName val="Charts 2"/>
      <sheetName val="Charts 3"/>
      <sheetName val="CFExport"/>
      <sheetName val="P&amp;L changes"/>
      <sheetName val="Changes"/>
      <sheetName val="ESAT old"/>
      <sheetName val="Q2 BU's"/>
      <sheetName val="Wireless changes"/>
      <sheetName val="Group DCF"/>
      <sheetName val="BT Group P&amp;L post demerger"/>
      <sheetName val="Future BT cashflow"/>
      <sheetName val="Summary tables"/>
      <sheetName val="Cashflow analysis"/>
      <sheetName val="Q2 preview table"/>
      <sheetName val="Consensus"/>
      <sheetName val="Future BT P&amp;L"/>
      <sheetName val="GDP sensitivity"/>
      <sheetName val="BT share perf"/>
      <sheetName val="Millenium RUP"/>
      <sheetName val="DCC-Philip Model"/>
      <sheetName val=" SEN-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ensitivity"/>
      <sheetName val="SumFin"/>
      <sheetName val="FS-Cov"/>
      <sheetName val="IS"/>
      <sheetName val="BS"/>
      <sheetName val="CF"/>
      <sheetName val="AT"/>
      <sheetName val="Rev-Cov"/>
      <sheetName val="Rev Sum1"/>
      <sheetName val="Rev Sum2"/>
      <sheetName val="Rev Sum3"/>
      <sheetName val="GP-Cov"/>
      <sheetName val="GP1"/>
      <sheetName val="GP2"/>
      <sheetName val="SG&amp;A-Cov"/>
      <sheetName val="SG&amp;A"/>
      <sheetName val="App I-Cov"/>
      <sheetName val="App I1"/>
      <sheetName val="App I3"/>
      <sheetName val="App I4"/>
      <sheetName val="BTMAIN"/>
    </sheetNames>
    <sheetDataSet>
      <sheetData sheetId="0" refreshError="1">
        <row r="19">
          <cell r="AA19">
            <v>8.11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es"/>
      <sheetName val="Input"/>
      <sheetName val="SingTel associates"/>
      <sheetName val="HTIL adjustments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JUN.2009</v>
          </cell>
          <cell r="M2" t="str">
            <v>JUN. 2008</v>
          </cell>
        </row>
        <row r="4">
          <cell r="F4">
            <v>1810595.49</v>
          </cell>
          <cell r="H4">
            <v>0</v>
          </cell>
          <cell r="I4">
            <v>1810595.49</v>
          </cell>
          <cell r="J4">
            <v>0</v>
          </cell>
          <cell r="K4">
            <v>1810595.49</v>
          </cell>
          <cell r="M4">
            <v>2891451.93</v>
          </cell>
        </row>
        <row r="5">
          <cell r="F5">
            <v>2170647.6</v>
          </cell>
          <cell r="H5">
            <v>0</v>
          </cell>
          <cell r="I5">
            <v>2170647.6</v>
          </cell>
          <cell r="J5">
            <v>0</v>
          </cell>
          <cell r="K5">
            <v>2170647.6</v>
          </cell>
          <cell r="M5">
            <v>2499247.83</v>
          </cell>
        </row>
        <row r="6">
          <cell r="F6">
            <v>2733952.41</v>
          </cell>
          <cell r="H6">
            <v>0</v>
          </cell>
          <cell r="I6">
            <v>2733952.41</v>
          </cell>
          <cell r="J6">
            <v>0</v>
          </cell>
          <cell r="K6">
            <v>2733952.41</v>
          </cell>
          <cell r="M6">
            <v>3572063.37</v>
          </cell>
        </row>
        <row r="7">
          <cell r="F7">
            <v>64306.16</v>
          </cell>
          <cell r="H7">
            <v>0</v>
          </cell>
          <cell r="I7">
            <v>64306.16</v>
          </cell>
          <cell r="J7">
            <v>0</v>
          </cell>
          <cell r="K7">
            <v>64306.16</v>
          </cell>
          <cell r="M7">
            <v>67769.06</v>
          </cell>
        </row>
        <row r="8"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547390.44999999995</v>
          </cell>
        </row>
        <row r="9"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597.22</v>
          </cell>
        </row>
        <row r="10">
          <cell r="F10">
            <v>50000</v>
          </cell>
          <cell r="H10">
            <v>0</v>
          </cell>
          <cell r="I10">
            <v>50000</v>
          </cell>
          <cell r="J10">
            <v>0</v>
          </cell>
          <cell r="K10">
            <v>50000</v>
          </cell>
          <cell r="M10">
            <v>50000</v>
          </cell>
        </row>
        <row r="11">
          <cell r="F11">
            <v>6829501.6600000001</v>
          </cell>
          <cell r="H11">
            <v>0</v>
          </cell>
          <cell r="I11">
            <v>6829501.6600000001</v>
          </cell>
          <cell r="J11">
            <v>0</v>
          </cell>
          <cell r="K11">
            <v>6829501.6600000001</v>
          </cell>
          <cell r="M11">
            <v>9628519.8599999994</v>
          </cell>
        </row>
        <row r="13">
          <cell r="F13">
            <v>330923.21000000002</v>
          </cell>
          <cell r="H13">
            <v>0</v>
          </cell>
          <cell r="I13">
            <v>330923.21000000002</v>
          </cell>
          <cell r="J13">
            <v>0</v>
          </cell>
          <cell r="K13">
            <v>330923.21000000002</v>
          </cell>
          <cell r="M13">
            <v>1797363.08</v>
          </cell>
        </row>
        <row r="14">
          <cell r="F14">
            <v>107.54</v>
          </cell>
          <cell r="H14">
            <v>0</v>
          </cell>
          <cell r="I14">
            <v>107.54</v>
          </cell>
          <cell r="J14">
            <v>0</v>
          </cell>
          <cell r="K14">
            <v>107.54</v>
          </cell>
          <cell r="M14">
            <v>-1183.1199999999999</v>
          </cell>
        </row>
        <row r="15">
          <cell r="F15">
            <v>1825347.75</v>
          </cell>
          <cell r="H15">
            <v>0</v>
          </cell>
          <cell r="I15">
            <v>1825347.75</v>
          </cell>
          <cell r="J15">
            <v>0</v>
          </cell>
          <cell r="K15">
            <v>1825347.75</v>
          </cell>
          <cell r="M15">
            <v>1853253.68</v>
          </cell>
        </row>
        <row r="16">
          <cell r="F16">
            <v>-181858.67</v>
          </cell>
          <cell r="H16">
            <v>0</v>
          </cell>
          <cell r="I16">
            <v>-181858.67</v>
          </cell>
          <cell r="J16">
            <v>0</v>
          </cell>
          <cell r="K16">
            <v>-181858.67</v>
          </cell>
          <cell r="M16">
            <v>-206861.06</v>
          </cell>
        </row>
        <row r="17">
          <cell r="F17">
            <v>1974519.83</v>
          </cell>
          <cell r="H17">
            <v>0</v>
          </cell>
          <cell r="I17">
            <v>1974519.83</v>
          </cell>
          <cell r="J17">
            <v>0</v>
          </cell>
          <cell r="K17">
            <v>1974519.83</v>
          </cell>
          <cell r="M17">
            <v>3442572.5799999996</v>
          </cell>
        </row>
        <row r="19">
          <cell r="F19">
            <v>15999669.41</v>
          </cell>
          <cell r="H19">
            <v>0</v>
          </cell>
          <cell r="I19">
            <v>15999669.41</v>
          </cell>
          <cell r="J19">
            <v>0</v>
          </cell>
          <cell r="K19">
            <v>15999669.41</v>
          </cell>
          <cell r="M19">
            <v>10140447.75</v>
          </cell>
        </row>
        <row r="20"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</row>
        <row r="21">
          <cell r="F21">
            <v>7078533.9900000002</v>
          </cell>
          <cell r="H21">
            <v>0</v>
          </cell>
          <cell r="I21">
            <v>7078533.9900000002</v>
          </cell>
          <cell r="J21">
            <v>0</v>
          </cell>
          <cell r="K21">
            <v>7078533.9900000002</v>
          </cell>
          <cell r="M21">
            <v>10385991.59</v>
          </cell>
        </row>
        <row r="22">
          <cell r="F22">
            <v>-307076.33</v>
          </cell>
          <cell r="H22">
            <v>0</v>
          </cell>
          <cell r="I22">
            <v>-307076.33</v>
          </cell>
          <cell r="J22">
            <v>0</v>
          </cell>
          <cell r="K22">
            <v>-307076.33</v>
          </cell>
          <cell r="M22">
            <v>-30912.74</v>
          </cell>
        </row>
        <row r="23">
          <cell r="F23">
            <v>22771127.07</v>
          </cell>
          <cell r="H23">
            <v>0</v>
          </cell>
          <cell r="I23">
            <v>22771127.07</v>
          </cell>
          <cell r="J23">
            <v>0</v>
          </cell>
          <cell r="K23">
            <v>22771127.07</v>
          </cell>
          <cell r="M23">
            <v>20495526.600000001</v>
          </cell>
        </row>
        <row r="25">
          <cell r="F25">
            <v>-5209520.0599999996</v>
          </cell>
          <cell r="H25">
            <v>0</v>
          </cell>
          <cell r="I25">
            <v>-5209520.0599999996</v>
          </cell>
          <cell r="J25">
            <v>0</v>
          </cell>
          <cell r="K25">
            <v>-5209520.0599999996</v>
          </cell>
          <cell r="M25">
            <v>-5010583.7</v>
          </cell>
        </row>
        <row r="26">
          <cell r="F26">
            <v>-5209520.0599999996</v>
          </cell>
          <cell r="H26">
            <v>0</v>
          </cell>
          <cell r="I26">
            <v>-5209520.0599999996</v>
          </cell>
          <cell r="J26">
            <v>0</v>
          </cell>
          <cell r="K26">
            <v>-5209520.0599999996</v>
          </cell>
          <cell r="M26">
            <v>-5010583.7</v>
          </cell>
        </row>
        <row r="28"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</row>
        <row r="30">
          <cell r="F30">
            <v>8275355.3300000001</v>
          </cell>
          <cell r="H30">
            <v>0</v>
          </cell>
          <cell r="I30">
            <v>8275355.3300000001</v>
          </cell>
          <cell r="J30">
            <v>0</v>
          </cell>
          <cell r="K30">
            <v>8275355.3300000001</v>
          </cell>
          <cell r="M30">
            <v>9141334.8200000003</v>
          </cell>
        </row>
        <row r="31">
          <cell r="F31">
            <v>5933002.1200000001</v>
          </cell>
          <cell r="H31">
            <v>0</v>
          </cell>
          <cell r="I31">
            <v>5933002.1200000001</v>
          </cell>
          <cell r="J31">
            <v>0</v>
          </cell>
          <cell r="K31">
            <v>5933002.1200000001</v>
          </cell>
          <cell r="M31">
            <v>3479915.43</v>
          </cell>
        </row>
        <row r="32">
          <cell r="F32">
            <v>791112.52</v>
          </cell>
          <cell r="H32">
            <v>0</v>
          </cell>
          <cell r="I32">
            <v>791112.52</v>
          </cell>
          <cell r="J32">
            <v>0</v>
          </cell>
          <cell r="K32">
            <v>791112.52</v>
          </cell>
          <cell r="M32">
            <v>743598.47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M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304.02999999999997</v>
          </cell>
        </row>
        <row r="35">
          <cell r="F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30899098.109999999</v>
          </cell>
        </row>
        <row r="36">
          <cell r="F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M36">
            <v>1088942.28</v>
          </cell>
        </row>
        <row r="37"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M37">
            <v>365951.11</v>
          </cell>
        </row>
        <row r="38"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M38">
            <v>-33943649.299999997</v>
          </cell>
        </row>
        <row r="39">
          <cell r="F39">
            <v>14999469.969999999</v>
          </cell>
          <cell r="H39">
            <v>0</v>
          </cell>
          <cell r="I39">
            <v>14999469.969999999</v>
          </cell>
          <cell r="J39">
            <v>0</v>
          </cell>
          <cell r="K39">
            <v>14999469.969999999</v>
          </cell>
          <cell r="M39">
            <v>11775494.950000003</v>
          </cell>
        </row>
        <row r="41">
          <cell r="F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M41">
            <v>0</v>
          </cell>
        </row>
        <row r="43">
          <cell r="F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M43">
            <v>0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M44">
            <v>0</v>
          </cell>
        </row>
        <row r="46">
          <cell r="F46">
            <v>16196278.85</v>
          </cell>
          <cell r="H46">
            <v>0</v>
          </cell>
          <cell r="I46">
            <v>16196278.85</v>
          </cell>
          <cell r="J46">
            <v>0</v>
          </cell>
          <cell r="K46">
            <v>16196278.85</v>
          </cell>
          <cell r="M46">
            <v>12857615.26</v>
          </cell>
        </row>
        <row r="47">
          <cell r="F47">
            <v>1067006.82</v>
          </cell>
          <cell r="H47">
            <v>0</v>
          </cell>
          <cell r="I47">
            <v>1067006.82</v>
          </cell>
          <cell r="J47">
            <v>0</v>
          </cell>
          <cell r="K47">
            <v>1067006.82</v>
          </cell>
          <cell r="M47">
            <v>456892.28</v>
          </cell>
        </row>
        <row r="48">
          <cell r="F48">
            <v>17263285.669999998</v>
          </cell>
          <cell r="H48">
            <v>0</v>
          </cell>
          <cell r="I48">
            <v>17263285.669999998</v>
          </cell>
          <cell r="J48">
            <v>0</v>
          </cell>
          <cell r="K48">
            <v>17263285.669999998</v>
          </cell>
          <cell r="M48">
            <v>13314507.539999999</v>
          </cell>
        </row>
        <row r="50">
          <cell r="F50">
            <v>152656.12</v>
          </cell>
          <cell r="H50">
            <v>0</v>
          </cell>
          <cell r="I50">
            <v>152656.12</v>
          </cell>
          <cell r="J50">
            <v>0</v>
          </cell>
          <cell r="K50">
            <v>152656.12</v>
          </cell>
          <cell r="M50">
            <v>1194364</v>
          </cell>
        </row>
        <row r="51"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>
            <v>0</v>
          </cell>
        </row>
        <row r="52"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M52">
            <v>10552.65</v>
          </cell>
        </row>
        <row r="53"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M53">
            <v>611.99</v>
          </cell>
        </row>
        <row r="54"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M54">
            <v>0</v>
          </cell>
        </row>
        <row r="55">
          <cell r="F55">
            <v>1160074.04</v>
          </cell>
          <cell r="H55">
            <v>0</v>
          </cell>
          <cell r="I55">
            <v>1160074.04</v>
          </cell>
          <cell r="J55">
            <v>0</v>
          </cell>
          <cell r="K55">
            <v>1160074.04</v>
          </cell>
          <cell r="M55">
            <v>979843.39</v>
          </cell>
        </row>
        <row r="56">
          <cell r="F56">
            <v>129689.06</v>
          </cell>
          <cell r="H56">
            <v>0</v>
          </cell>
          <cell r="I56">
            <v>129689.06</v>
          </cell>
          <cell r="J56">
            <v>0</v>
          </cell>
          <cell r="K56">
            <v>129689.06</v>
          </cell>
          <cell r="M56">
            <v>115362.81</v>
          </cell>
        </row>
        <row r="57"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M57">
            <v>29908.06</v>
          </cell>
        </row>
        <row r="58">
          <cell r="F58">
            <v>412122.61</v>
          </cell>
          <cell r="H58">
            <v>0</v>
          </cell>
          <cell r="I58">
            <v>412122.61</v>
          </cell>
          <cell r="J58">
            <v>0</v>
          </cell>
          <cell r="K58">
            <v>412122.61</v>
          </cell>
          <cell r="M58">
            <v>144999.98000000001</v>
          </cell>
        </row>
        <row r="59"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M59">
            <v>0</v>
          </cell>
        </row>
        <row r="60">
          <cell r="F60">
            <v>53199.92</v>
          </cell>
          <cell r="H60">
            <v>0</v>
          </cell>
          <cell r="I60">
            <v>53199.92</v>
          </cell>
          <cell r="J60">
            <v>0</v>
          </cell>
          <cell r="K60">
            <v>53199.92</v>
          </cell>
          <cell r="M60">
            <v>73999.960000000006</v>
          </cell>
        </row>
        <row r="61">
          <cell r="F61">
            <v>12138.32</v>
          </cell>
          <cell r="H61">
            <v>0</v>
          </cell>
          <cell r="I61">
            <v>12138.32</v>
          </cell>
          <cell r="J61">
            <v>0</v>
          </cell>
          <cell r="K61">
            <v>12138.32</v>
          </cell>
          <cell r="M61">
            <v>11352.37</v>
          </cell>
        </row>
        <row r="62">
          <cell r="F62">
            <v>1919880.07</v>
          </cell>
          <cell r="H62">
            <v>0</v>
          </cell>
          <cell r="I62">
            <v>1919880.07</v>
          </cell>
          <cell r="J62">
            <v>0</v>
          </cell>
          <cell r="K62">
            <v>1919880.07</v>
          </cell>
          <cell r="M62">
            <v>2560995.21</v>
          </cell>
        </row>
        <row r="64">
          <cell r="F64">
            <v>28594895.989999998</v>
          </cell>
          <cell r="H64">
            <v>0</v>
          </cell>
          <cell r="I64">
            <v>28594895.989999998</v>
          </cell>
          <cell r="J64">
            <v>0</v>
          </cell>
          <cell r="K64">
            <v>28594895.989999998</v>
          </cell>
          <cell r="M64">
            <v>28594895.989999998</v>
          </cell>
        </row>
        <row r="65">
          <cell r="F65">
            <v>33000000</v>
          </cell>
          <cell r="H65">
            <v>0</v>
          </cell>
          <cell r="I65">
            <v>33000000</v>
          </cell>
          <cell r="J65">
            <v>0</v>
          </cell>
          <cell r="K65">
            <v>33000000</v>
          </cell>
          <cell r="M65">
            <v>33000000</v>
          </cell>
        </row>
        <row r="66">
          <cell r="F66">
            <v>242879858.15000001</v>
          </cell>
          <cell r="H66">
            <v>421489163</v>
          </cell>
          <cell r="I66">
            <v>664369021.14999998</v>
          </cell>
          <cell r="J66">
            <v>0</v>
          </cell>
          <cell r="K66">
            <v>664369021.14999998</v>
          </cell>
          <cell r="M66">
            <v>662856938.12</v>
          </cell>
        </row>
        <row r="67">
          <cell r="F67">
            <v>9446854.8100000005</v>
          </cell>
          <cell r="H67">
            <v>22675555</v>
          </cell>
          <cell r="I67">
            <v>32122409.809999999</v>
          </cell>
          <cell r="J67">
            <v>0</v>
          </cell>
          <cell r="K67">
            <v>32122409.809999999</v>
          </cell>
          <cell r="M67">
            <v>34174549.670000002</v>
          </cell>
        </row>
        <row r="68">
          <cell r="F68">
            <v>2126893.12</v>
          </cell>
          <cell r="H68">
            <v>10265338</v>
          </cell>
          <cell r="I68">
            <v>12392231.119999999</v>
          </cell>
          <cell r="J68">
            <v>0</v>
          </cell>
          <cell r="K68">
            <v>12392231.119999999</v>
          </cell>
          <cell r="M68">
            <v>12278851.119999999</v>
          </cell>
        </row>
        <row r="69">
          <cell r="F69">
            <v>8699302.0700000003</v>
          </cell>
          <cell r="H69">
            <v>0</v>
          </cell>
          <cell r="I69">
            <v>8699302.0700000003</v>
          </cell>
          <cell r="J69">
            <v>0</v>
          </cell>
          <cell r="K69">
            <v>8699302.0700000003</v>
          </cell>
          <cell r="M69">
            <v>6713208.0899999999</v>
          </cell>
        </row>
        <row r="70">
          <cell r="F70">
            <v>23228530.82</v>
          </cell>
          <cell r="H70">
            <v>104303636</v>
          </cell>
          <cell r="I70">
            <v>127532166.81999999</v>
          </cell>
          <cell r="J70">
            <v>0</v>
          </cell>
          <cell r="K70">
            <v>127532166.81999999</v>
          </cell>
          <cell r="M70">
            <v>127080011.25</v>
          </cell>
        </row>
        <row r="71">
          <cell r="F71">
            <v>1112552.07</v>
          </cell>
          <cell r="H71">
            <v>16122534</v>
          </cell>
          <cell r="I71">
            <v>17235086.07</v>
          </cell>
          <cell r="J71">
            <v>0</v>
          </cell>
          <cell r="K71">
            <v>17235086.07</v>
          </cell>
          <cell r="M71">
            <v>17235085.59</v>
          </cell>
        </row>
        <row r="72">
          <cell r="F72">
            <v>2874275.82</v>
          </cell>
          <cell r="H72">
            <v>1072262</v>
          </cell>
          <cell r="I72">
            <v>3946537.82</v>
          </cell>
          <cell r="J72">
            <v>0</v>
          </cell>
          <cell r="K72">
            <v>3946537.82</v>
          </cell>
          <cell r="M72">
            <v>3946537.5</v>
          </cell>
        </row>
        <row r="73">
          <cell r="F73">
            <v>91648.8</v>
          </cell>
          <cell r="H73">
            <v>0</v>
          </cell>
          <cell r="I73">
            <v>91648.8</v>
          </cell>
          <cell r="J73">
            <v>0</v>
          </cell>
          <cell r="K73">
            <v>91648.8</v>
          </cell>
          <cell r="M73">
            <v>1133485.5</v>
          </cell>
        </row>
        <row r="74">
          <cell r="F74">
            <v>352054811.64999998</v>
          </cell>
          <cell r="H74">
            <v>575928488</v>
          </cell>
          <cell r="I74">
            <v>927983299.6500001</v>
          </cell>
          <cell r="J74">
            <v>0</v>
          </cell>
          <cell r="K74">
            <v>927983299.6500001</v>
          </cell>
          <cell r="M74">
            <v>927013562.83000004</v>
          </cell>
        </row>
        <row r="76">
          <cell r="F76">
            <v>-26516405.66</v>
          </cell>
          <cell r="H76">
            <v>0</v>
          </cell>
          <cell r="I76">
            <v>-26516405.66</v>
          </cell>
          <cell r="J76">
            <v>0</v>
          </cell>
          <cell r="K76">
            <v>-26516405.66</v>
          </cell>
          <cell r="M76">
            <v>-25602267.739999998</v>
          </cell>
        </row>
        <row r="77">
          <cell r="F77">
            <v>-188083439.77000001</v>
          </cell>
          <cell r="H77">
            <v>-364749906</v>
          </cell>
          <cell r="I77">
            <v>-552833345.76999998</v>
          </cell>
          <cell r="J77">
            <v>0</v>
          </cell>
          <cell r="K77">
            <v>-552833345.76999998</v>
          </cell>
          <cell r="M77">
            <v>-570717227.42999995</v>
          </cell>
        </row>
        <row r="78">
          <cell r="F78">
            <v>-7461213.5499999998</v>
          </cell>
          <cell r="H78">
            <v>-22647403</v>
          </cell>
          <cell r="I78">
            <v>-30108616.550000001</v>
          </cell>
          <cell r="J78">
            <v>0</v>
          </cell>
          <cell r="K78">
            <v>-30108616.550000001</v>
          </cell>
          <cell r="M78">
            <v>-30914075.23</v>
          </cell>
        </row>
        <row r="79">
          <cell r="F79">
            <v>-1891575.68</v>
          </cell>
          <cell r="H79">
            <v>-10265339</v>
          </cell>
          <cell r="I79">
            <v>-12156914.68</v>
          </cell>
          <cell r="J79">
            <v>0</v>
          </cell>
          <cell r="K79">
            <v>-12156914.68</v>
          </cell>
          <cell r="M79">
            <v>-12090261.439999999</v>
          </cell>
        </row>
        <row r="80">
          <cell r="F80">
            <v>-5576180.5800000001</v>
          </cell>
          <cell r="H80">
            <v>0</v>
          </cell>
          <cell r="I80">
            <v>-5576180.5800000001</v>
          </cell>
          <cell r="J80">
            <v>0</v>
          </cell>
          <cell r="K80">
            <v>-5576180.5800000001</v>
          </cell>
          <cell r="M80">
            <v>-4614641.59</v>
          </cell>
        </row>
        <row r="81">
          <cell r="F81">
            <v>-21473649.579999998</v>
          </cell>
          <cell r="H81">
            <v>-103256379</v>
          </cell>
          <cell r="I81">
            <v>-124730028.58</v>
          </cell>
          <cell r="J81">
            <v>0</v>
          </cell>
          <cell r="K81">
            <v>-124730028.58</v>
          </cell>
          <cell r="M81">
            <v>-123397875.65000001</v>
          </cell>
        </row>
        <row r="82">
          <cell r="F82">
            <v>-1024279.77</v>
          </cell>
          <cell r="H82">
            <v>-16122533</v>
          </cell>
          <cell r="I82">
            <v>-17146812.77</v>
          </cell>
          <cell r="J82">
            <v>0</v>
          </cell>
          <cell r="K82">
            <v>-17146812.77</v>
          </cell>
          <cell r="M82">
            <v>-17078204.149999999</v>
          </cell>
        </row>
        <row r="83">
          <cell r="F83">
            <v>-1853520.63</v>
          </cell>
          <cell r="H83">
            <v>-1072262</v>
          </cell>
          <cell r="I83">
            <v>-2925782.63</v>
          </cell>
          <cell r="J83">
            <v>0</v>
          </cell>
          <cell r="K83">
            <v>-2925782.63</v>
          </cell>
          <cell r="M83">
            <v>-2350927.15</v>
          </cell>
        </row>
        <row r="84">
          <cell r="F84">
            <v>-253880265.22000006</v>
          </cell>
          <cell r="H84">
            <v>-518113822</v>
          </cell>
          <cell r="I84">
            <v>-771994087.21999991</v>
          </cell>
          <cell r="J84">
            <v>0</v>
          </cell>
          <cell r="K84">
            <v>-771994087.21999991</v>
          </cell>
          <cell r="M84">
            <v>-786765480.38</v>
          </cell>
        </row>
        <row r="86">
          <cell r="F86">
            <v>0</v>
          </cell>
          <cell r="H86">
            <v>-56739119</v>
          </cell>
          <cell r="I86">
            <v>-56739119</v>
          </cell>
          <cell r="J86">
            <v>0</v>
          </cell>
          <cell r="K86">
            <v>-56739119</v>
          </cell>
          <cell r="M86">
            <v>-57143378.390000001</v>
          </cell>
        </row>
        <row r="87">
          <cell r="F87">
            <v>0</v>
          </cell>
          <cell r="H87">
            <v>-28152.19</v>
          </cell>
          <cell r="I87">
            <v>-28152.19</v>
          </cell>
          <cell r="J87">
            <v>0</v>
          </cell>
          <cell r="K87">
            <v>-28152.19</v>
          </cell>
          <cell r="M87">
            <v>-28152.05</v>
          </cell>
        </row>
        <row r="88">
          <cell r="F88">
            <v>0</v>
          </cell>
          <cell r="H88">
            <v>-1047394.81</v>
          </cell>
          <cell r="I88">
            <v>-1047394.81</v>
          </cell>
          <cell r="J88">
            <v>0</v>
          </cell>
          <cell r="K88">
            <v>-1047394.81</v>
          </cell>
          <cell r="M88">
            <v>-1047262.49</v>
          </cell>
        </row>
        <row r="89">
          <cell r="F89">
            <v>0</v>
          </cell>
          <cell r="H89">
            <v>-57814666</v>
          </cell>
          <cell r="I89">
            <v>-57814666</v>
          </cell>
          <cell r="J89">
            <v>0</v>
          </cell>
          <cell r="K89">
            <v>-57814666</v>
          </cell>
          <cell r="M89">
            <v>-58218792.93</v>
          </cell>
        </row>
        <row r="91">
          <cell r="F91">
            <v>5885000</v>
          </cell>
          <cell r="H91">
            <v>0</v>
          </cell>
          <cell r="I91">
            <v>5885000</v>
          </cell>
          <cell r="J91">
            <v>0</v>
          </cell>
          <cell r="K91">
            <v>5885000</v>
          </cell>
          <cell r="M91">
            <v>5885000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M92">
            <v>0</v>
          </cell>
        </row>
        <row r="93">
          <cell r="F93">
            <v>-8000</v>
          </cell>
          <cell r="H93">
            <v>0</v>
          </cell>
          <cell r="I93">
            <v>-8000</v>
          </cell>
          <cell r="J93">
            <v>0</v>
          </cell>
          <cell r="K93">
            <v>-8000</v>
          </cell>
          <cell r="M93">
            <v>296126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M94">
            <v>0</v>
          </cell>
        </row>
        <row r="95">
          <cell r="F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M95">
            <v>0</v>
          </cell>
        </row>
        <row r="96">
          <cell r="F96">
            <v>5877000</v>
          </cell>
          <cell r="H96">
            <v>0</v>
          </cell>
          <cell r="I96">
            <v>5877000</v>
          </cell>
          <cell r="J96">
            <v>0</v>
          </cell>
          <cell r="K96">
            <v>5877000</v>
          </cell>
          <cell r="M96">
            <v>6181126</v>
          </cell>
        </row>
        <row r="98">
          <cell r="F98">
            <v>-7074569.7999999998</v>
          </cell>
          <cell r="H98">
            <v>0</v>
          </cell>
          <cell r="I98">
            <v>-7074569.7999999998</v>
          </cell>
          <cell r="J98">
            <v>0</v>
          </cell>
          <cell r="K98">
            <v>-7074569.7999999998</v>
          </cell>
          <cell r="M98">
            <v>-5729944.0199999996</v>
          </cell>
        </row>
        <row r="99">
          <cell r="F99">
            <v>147540.97</v>
          </cell>
          <cell r="H99">
            <v>-37591</v>
          </cell>
          <cell r="I99">
            <v>109949.97</v>
          </cell>
          <cell r="J99">
            <v>0</v>
          </cell>
          <cell r="K99">
            <v>109949.97</v>
          </cell>
          <cell r="M99">
            <v>-328296.62</v>
          </cell>
        </row>
        <row r="100">
          <cell r="F100">
            <v>-4770067.7</v>
          </cell>
          <cell r="H100">
            <v>0</v>
          </cell>
          <cell r="I100">
            <v>-4770067.7</v>
          </cell>
          <cell r="J100">
            <v>0</v>
          </cell>
          <cell r="K100">
            <v>-4770067.7</v>
          </cell>
          <cell r="M100">
            <v>-8086387.9400000004</v>
          </cell>
        </row>
        <row r="101"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M101">
            <v>0</v>
          </cell>
        </row>
        <row r="102">
          <cell r="F102">
            <v>-11697096.530000001</v>
          </cell>
          <cell r="H102">
            <v>-37591</v>
          </cell>
          <cell r="I102">
            <v>-11734687.530000001</v>
          </cell>
          <cell r="J102">
            <v>0</v>
          </cell>
          <cell r="K102">
            <v>-11734687.530000001</v>
          </cell>
          <cell r="M102">
            <v>-14144628.58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-19833278.129999999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M105">
            <v>2159334.79</v>
          </cell>
        </row>
        <row r="106">
          <cell r="F106">
            <v>-204822995.93000001</v>
          </cell>
          <cell r="H106">
            <v>0</v>
          </cell>
          <cell r="I106">
            <v>-204822995.93000001</v>
          </cell>
          <cell r="J106">
            <v>0</v>
          </cell>
          <cell r="K106">
            <v>-204822995.93000001</v>
          </cell>
          <cell r="M106">
            <v>-157743457.02000001</v>
          </cell>
        </row>
        <row r="107">
          <cell r="F107">
            <v>11962238.310000001</v>
          </cell>
          <cell r="H107">
            <v>-2221208</v>
          </cell>
          <cell r="I107">
            <v>9741030.3100000005</v>
          </cell>
          <cell r="J107">
            <v>0</v>
          </cell>
          <cell r="K107">
            <v>9741030.3100000005</v>
          </cell>
          <cell r="M107">
            <v>4503681.53</v>
          </cell>
        </row>
        <row r="108">
          <cell r="F108">
            <v>-192860757.62</v>
          </cell>
          <cell r="H108">
            <v>-2221208</v>
          </cell>
          <cell r="I108">
            <v>-195081965.62</v>
          </cell>
          <cell r="J108">
            <v>0</v>
          </cell>
          <cell r="K108">
            <v>-195081965.62</v>
          </cell>
          <cell r="M108">
            <v>-170913718.83000001</v>
          </cell>
        </row>
        <row r="110">
          <cell r="F110">
            <v>-375452.46</v>
          </cell>
          <cell r="H110">
            <v>0</v>
          </cell>
          <cell r="I110">
            <v>-375452.46</v>
          </cell>
          <cell r="J110">
            <v>0</v>
          </cell>
          <cell r="K110">
            <v>-375452.46</v>
          </cell>
          <cell r="M110">
            <v>-1165678.67</v>
          </cell>
        </row>
        <row r="111">
          <cell r="F111">
            <v>16591.150000000001</v>
          </cell>
          <cell r="H111">
            <v>-1856</v>
          </cell>
          <cell r="I111">
            <v>14735.15</v>
          </cell>
          <cell r="J111">
            <v>0</v>
          </cell>
          <cell r="K111">
            <v>14735.15</v>
          </cell>
          <cell r="M111">
            <v>-76635.11</v>
          </cell>
        </row>
        <row r="112">
          <cell r="F112">
            <v>-7854947.5899999999</v>
          </cell>
          <cell r="H112">
            <v>0</v>
          </cell>
          <cell r="I112">
            <v>-7854947.5899999999</v>
          </cell>
          <cell r="J112">
            <v>0</v>
          </cell>
          <cell r="K112">
            <v>-7854947.5899999999</v>
          </cell>
          <cell r="M112">
            <v>-10320746.470000001</v>
          </cell>
        </row>
        <row r="113"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M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M114">
            <v>0</v>
          </cell>
        </row>
        <row r="115">
          <cell r="F115">
            <v>-8213808.8999999994</v>
          </cell>
          <cell r="H115">
            <v>-1856</v>
          </cell>
          <cell r="I115">
            <v>-8215664.8999999994</v>
          </cell>
          <cell r="J115">
            <v>0</v>
          </cell>
          <cell r="K115">
            <v>-8215664.8999999994</v>
          </cell>
          <cell r="M115">
            <v>-11563060.25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M117">
            <v>0</v>
          </cell>
        </row>
        <row r="119">
          <cell r="F119">
            <v>-13722</v>
          </cell>
          <cell r="H119">
            <v>0</v>
          </cell>
          <cell r="I119">
            <v>-13722</v>
          </cell>
          <cell r="J119">
            <v>0</v>
          </cell>
          <cell r="K119">
            <v>-13722</v>
          </cell>
          <cell r="M119">
            <v>-9829.3799999999992</v>
          </cell>
        </row>
        <row r="120">
          <cell r="F120">
            <v>-1528429.24</v>
          </cell>
          <cell r="H120">
            <v>0</v>
          </cell>
          <cell r="I120">
            <v>-1528429.24</v>
          </cell>
          <cell r="J120">
            <v>0</v>
          </cell>
          <cell r="K120">
            <v>-1528429.24</v>
          </cell>
          <cell r="M120">
            <v>-3223778.38</v>
          </cell>
        </row>
        <row r="121">
          <cell r="F121">
            <v>-566880.82999999996</v>
          </cell>
          <cell r="H121">
            <v>0</v>
          </cell>
          <cell r="I121">
            <v>-566880.82999999996</v>
          </cell>
          <cell r="J121">
            <v>0</v>
          </cell>
          <cell r="K121">
            <v>-566880.82999999996</v>
          </cell>
          <cell r="M121">
            <v>-780258.83</v>
          </cell>
        </row>
        <row r="122">
          <cell r="F122">
            <v>-70821.75</v>
          </cell>
          <cell r="H122">
            <v>0</v>
          </cell>
          <cell r="I122">
            <v>-70821.75</v>
          </cell>
          <cell r="J122">
            <v>0</v>
          </cell>
          <cell r="K122">
            <v>-70821.75</v>
          </cell>
          <cell r="M122">
            <v>-76309.19</v>
          </cell>
        </row>
        <row r="123">
          <cell r="F123">
            <v>-255762</v>
          </cell>
          <cell r="H123">
            <v>0</v>
          </cell>
          <cell r="I123">
            <v>-255762</v>
          </cell>
          <cell r="J123">
            <v>0</v>
          </cell>
          <cell r="K123">
            <v>-255762</v>
          </cell>
          <cell r="M123">
            <v>-265267.26</v>
          </cell>
        </row>
        <row r="124">
          <cell r="F124">
            <v>-6000</v>
          </cell>
          <cell r="H124">
            <v>0</v>
          </cell>
          <cell r="I124">
            <v>-6000</v>
          </cell>
          <cell r="J124">
            <v>0</v>
          </cell>
          <cell r="K124">
            <v>-6000</v>
          </cell>
          <cell r="M124">
            <v>-4000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M125">
            <v>0</v>
          </cell>
        </row>
        <row r="126">
          <cell r="F126">
            <v>-2351721.06</v>
          </cell>
          <cell r="H126">
            <v>0</v>
          </cell>
          <cell r="I126">
            <v>-2351721.06</v>
          </cell>
          <cell r="J126">
            <v>0</v>
          </cell>
          <cell r="K126">
            <v>-2351721.06</v>
          </cell>
          <cell r="M126">
            <v>-1905031.62</v>
          </cell>
        </row>
        <row r="127">
          <cell r="F127">
            <v>-8722.02</v>
          </cell>
          <cell r="H127">
            <v>0</v>
          </cell>
          <cell r="I127">
            <v>-8722.02</v>
          </cell>
          <cell r="J127">
            <v>0</v>
          </cell>
          <cell r="K127">
            <v>-8722.02</v>
          </cell>
          <cell r="M127">
            <v>0</v>
          </cell>
        </row>
        <row r="128">
          <cell r="F128">
            <v>-55272.32</v>
          </cell>
          <cell r="H128">
            <v>0</v>
          </cell>
          <cell r="I128">
            <v>-55272.32</v>
          </cell>
          <cell r="J128">
            <v>0</v>
          </cell>
          <cell r="K128">
            <v>-55272.32</v>
          </cell>
          <cell r="M128">
            <v>-63867.83</v>
          </cell>
        </row>
        <row r="129">
          <cell r="F129">
            <v>-23720</v>
          </cell>
          <cell r="H129">
            <v>0</v>
          </cell>
          <cell r="I129">
            <v>-23720</v>
          </cell>
          <cell r="J129">
            <v>0</v>
          </cell>
          <cell r="K129">
            <v>-23720</v>
          </cell>
          <cell r="M129">
            <v>-26070.2</v>
          </cell>
        </row>
        <row r="130">
          <cell r="F130">
            <v>-28228</v>
          </cell>
          <cell r="H130">
            <v>0</v>
          </cell>
          <cell r="I130">
            <v>-28228</v>
          </cell>
          <cell r="J130">
            <v>0</v>
          </cell>
          <cell r="K130">
            <v>-28228</v>
          </cell>
          <cell r="M130">
            <v>-29060.560000000001</v>
          </cell>
        </row>
        <row r="131">
          <cell r="F131">
            <v>-470864.88</v>
          </cell>
          <cell r="H131">
            <v>0</v>
          </cell>
          <cell r="I131">
            <v>-470864.88</v>
          </cell>
          <cell r="J131">
            <v>0</v>
          </cell>
          <cell r="K131">
            <v>-470864.88</v>
          </cell>
          <cell r="M131">
            <v>-470864.88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M132">
            <v>-75797.259999999995</v>
          </cell>
        </row>
        <row r="133">
          <cell r="F133">
            <v>-637892.54</v>
          </cell>
          <cell r="H133">
            <v>0</v>
          </cell>
          <cell r="I133">
            <v>-637892.54</v>
          </cell>
          <cell r="J133">
            <v>0</v>
          </cell>
          <cell r="K133">
            <v>-637892.54</v>
          </cell>
          <cell r="M133">
            <v>0</v>
          </cell>
        </row>
        <row r="134">
          <cell r="F134">
            <v>-77599.09</v>
          </cell>
          <cell r="H134">
            <v>0</v>
          </cell>
          <cell r="I134">
            <v>-77599.09</v>
          </cell>
          <cell r="J134">
            <v>0</v>
          </cell>
          <cell r="K134">
            <v>-77599.09</v>
          </cell>
          <cell r="M134">
            <v>-87746.86</v>
          </cell>
        </row>
        <row r="135">
          <cell r="F135">
            <v>-584510</v>
          </cell>
          <cell r="H135">
            <v>0</v>
          </cell>
          <cell r="I135">
            <v>-584510</v>
          </cell>
          <cell r="J135">
            <v>0</v>
          </cell>
          <cell r="K135">
            <v>-584510</v>
          </cell>
          <cell r="M135">
            <v>-560000</v>
          </cell>
        </row>
        <row r="136">
          <cell r="F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M136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M137">
            <v>0</v>
          </cell>
        </row>
        <row r="138">
          <cell r="F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M138">
            <v>0</v>
          </cell>
        </row>
        <row r="139">
          <cell r="F139">
            <v>-6680145.7299999995</v>
          </cell>
          <cell r="H139">
            <v>0</v>
          </cell>
          <cell r="I139">
            <v>-6680145.7299999995</v>
          </cell>
          <cell r="J139">
            <v>0</v>
          </cell>
          <cell r="K139">
            <v>-6680145.7299999995</v>
          </cell>
          <cell r="M139">
            <v>-7577882.25</v>
          </cell>
        </row>
        <row r="141">
          <cell r="F141">
            <v>0</v>
          </cell>
          <cell r="H141">
            <v>-1568310</v>
          </cell>
          <cell r="I141">
            <v>-1568310</v>
          </cell>
          <cell r="J141">
            <v>0</v>
          </cell>
          <cell r="K141">
            <v>-1568310</v>
          </cell>
          <cell r="M141">
            <v>-2037705</v>
          </cell>
        </row>
        <row r="142">
          <cell r="F142">
            <v>-311080785</v>
          </cell>
          <cell r="H142">
            <v>0</v>
          </cell>
          <cell r="I142">
            <v>-311080785</v>
          </cell>
          <cell r="J142">
            <v>0</v>
          </cell>
          <cell r="K142">
            <v>-311080785</v>
          </cell>
          <cell r="M142">
            <v>-305940315</v>
          </cell>
        </row>
        <row r="143">
          <cell r="F143">
            <v>-123900000</v>
          </cell>
          <cell r="H143">
            <v>0</v>
          </cell>
          <cell r="I143">
            <v>-123900000</v>
          </cell>
          <cell r="J143">
            <v>0</v>
          </cell>
          <cell r="K143">
            <v>-123900000</v>
          </cell>
          <cell r="M143">
            <v>-82500000</v>
          </cell>
        </row>
        <row r="144">
          <cell r="F144">
            <v>-434980785</v>
          </cell>
          <cell r="H144">
            <v>-1568310</v>
          </cell>
          <cell r="I144">
            <v>-436549095</v>
          </cell>
          <cell r="J144">
            <v>0</v>
          </cell>
          <cell r="K144">
            <v>-436549095</v>
          </cell>
          <cell r="M144">
            <v>-390478020</v>
          </cell>
        </row>
        <row r="146">
          <cell r="F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M146">
            <v>0</v>
          </cell>
        </row>
        <row r="148">
          <cell r="F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M148">
            <v>0</v>
          </cell>
        </row>
        <row r="149"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M149">
            <v>0</v>
          </cell>
        </row>
        <row r="150">
          <cell r="F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M150">
            <v>-2400000</v>
          </cell>
        </row>
        <row r="151">
          <cell r="F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M151">
            <v>-2400000</v>
          </cell>
        </row>
        <row r="153">
          <cell r="F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M153">
            <v>0</v>
          </cell>
        </row>
        <row r="155">
          <cell r="F155">
            <v>-390033.11</v>
          </cell>
          <cell r="H155">
            <v>0</v>
          </cell>
          <cell r="I155">
            <v>-390033.11</v>
          </cell>
          <cell r="J155">
            <v>390033.11</v>
          </cell>
          <cell r="K155">
            <v>0</v>
          </cell>
          <cell r="M155">
            <v>0</v>
          </cell>
        </row>
        <row r="156">
          <cell r="F156">
            <v>0</v>
          </cell>
          <cell r="H156">
            <v>0</v>
          </cell>
          <cell r="I156">
            <v>0</v>
          </cell>
          <cell r="J156">
            <v>-316840.33</v>
          </cell>
          <cell r="K156">
            <v>-316840.33</v>
          </cell>
          <cell r="M156">
            <v>-527072.64</v>
          </cell>
        </row>
        <row r="157">
          <cell r="F157">
            <v>0</v>
          </cell>
          <cell r="H157">
            <v>0</v>
          </cell>
          <cell r="I157">
            <v>0</v>
          </cell>
          <cell r="J157">
            <v>-73192.78</v>
          </cell>
          <cell r="K157">
            <v>-73192.78</v>
          </cell>
          <cell r="M157">
            <v>-390033.11</v>
          </cell>
        </row>
        <row r="158">
          <cell r="F158">
            <v>-390033.11</v>
          </cell>
          <cell r="H158">
            <v>0</v>
          </cell>
          <cell r="I158">
            <v>-390033.11</v>
          </cell>
          <cell r="J158">
            <v>0</v>
          </cell>
          <cell r="K158">
            <v>-390033.11</v>
          </cell>
          <cell r="M158">
            <v>-917105.75</v>
          </cell>
        </row>
        <row r="160">
          <cell r="F160">
            <v>-292260000</v>
          </cell>
          <cell r="H160">
            <v>0</v>
          </cell>
          <cell r="I160">
            <v>-292260000</v>
          </cell>
          <cell r="J160">
            <v>0</v>
          </cell>
          <cell r="K160">
            <v>-292260000</v>
          </cell>
          <cell r="M160">
            <v>-281701100</v>
          </cell>
        </row>
        <row r="161">
          <cell r="F161">
            <v>-292260000</v>
          </cell>
          <cell r="H161">
            <v>0</v>
          </cell>
          <cell r="I161">
            <v>-292260000</v>
          </cell>
          <cell r="J161">
            <v>0</v>
          </cell>
          <cell r="K161">
            <v>-292260000</v>
          </cell>
          <cell r="M161">
            <v>-281701100</v>
          </cell>
        </row>
        <row r="163">
          <cell r="F163">
            <v>715176070.73000002</v>
          </cell>
          <cell r="H163">
            <v>0</v>
          </cell>
          <cell r="I163">
            <v>715176070.73000002</v>
          </cell>
          <cell r="J163">
            <v>0</v>
          </cell>
          <cell r="K163">
            <v>715176070.73000002</v>
          </cell>
          <cell r="M163">
            <v>708023942.63</v>
          </cell>
        </row>
        <row r="164">
          <cell r="F164">
            <v>17168237.539999999</v>
          </cell>
          <cell r="H164">
            <v>0</v>
          </cell>
          <cell r="I164">
            <v>17168237.539999999</v>
          </cell>
          <cell r="J164">
            <v>0</v>
          </cell>
          <cell r="K164">
            <v>17168237.539999999</v>
          </cell>
          <cell r="M164">
            <v>2976368.81</v>
          </cell>
        </row>
        <row r="165">
          <cell r="F165">
            <v>732344308.26999998</v>
          </cell>
          <cell r="H165">
            <v>0</v>
          </cell>
          <cell r="I165">
            <v>732344308.26999998</v>
          </cell>
          <cell r="J165">
            <v>0</v>
          </cell>
          <cell r="K165">
            <v>732344308.26999998</v>
          </cell>
          <cell r="M165">
            <v>711000311.43999994</v>
          </cell>
        </row>
        <row r="167">
          <cell r="F167">
            <v>-2699077.71</v>
          </cell>
          <cell r="H167">
            <v>0</v>
          </cell>
          <cell r="I167">
            <v>-2699077.71</v>
          </cell>
          <cell r="J167">
            <v>0</v>
          </cell>
          <cell r="K167">
            <v>-2699077.71</v>
          </cell>
          <cell r="M167">
            <v>-2699077.71</v>
          </cell>
        </row>
        <row r="168">
          <cell r="F168">
            <v>-2699077.71</v>
          </cell>
          <cell r="H168">
            <v>0</v>
          </cell>
          <cell r="I168">
            <v>-2699077.71</v>
          </cell>
          <cell r="J168">
            <v>0</v>
          </cell>
          <cell r="K168">
            <v>-2699077.71</v>
          </cell>
          <cell r="M168">
            <v>-2699077.71</v>
          </cell>
        </row>
        <row r="170">
          <cell r="F170">
            <v>-58905975.840000004</v>
          </cell>
          <cell r="H170">
            <v>0</v>
          </cell>
          <cell r="I170">
            <v>-58905975.840000004</v>
          </cell>
          <cell r="J170">
            <v>0</v>
          </cell>
          <cell r="K170">
            <v>-58905975.840000004</v>
          </cell>
          <cell r="M170">
            <v>-28792827.170000002</v>
          </cell>
        </row>
        <row r="171">
          <cell r="F171">
            <v>-49787775.149999999</v>
          </cell>
          <cell r="H171">
            <v>0</v>
          </cell>
          <cell r="I171">
            <v>-49787775.149999999</v>
          </cell>
          <cell r="J171">
            <v>0</v>
          </cell>
          <cell r="K171">
            <v>-49787775.149999999</v>
          </cell>
          <cell r="M171">
            <v>-54542113.479999997</v>
          </cell>
        </row>
        <row r="172">
          <cell r="F172">
            <v>-1474915.2</v>
          </cell>
          <cell r="H172">
            <v>0</v>
          </cell>
          <cell r="I172">
            <v>-1474915.2</v>
          </cell>
          <cell r="J172">
            <v>0</v>
          </cell>
          <cell r="K172">
            <v>-1474915.2</v>
          </cell>
          <cell r="M172">
            <v>-7556437.5199999996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M173">
            <v>-1872.31</v>
          </cell>
        </row>
        <row r="174">
          <cell r="F174">
            <v>-4009230.07</v>
          </cell>
          <cell r="H174">
            <v>0</v>
          </cell>
          <cell r="I174">
            <v>-4009230.07</v>
          </cell>
          <cell r="J174">
            <v>0</v>
          </cell>
          <cell r="K174">
            <v>-4009230.07</v>
          </cell>
          <cell r="M174">
            <v>-3238650</v>
          </cell>
        </row>
        <row r="175">
          <cell r="F175">
            <v>-18123586.539999999</v>
          </cell>
          <cell r="H175">
            <v>0</v>
          </cell>
          <cell r="I175">
            <v>-18123586.539999999</v>
          </cell>
          <cell r="J175">
            <v>0</v>
          </cell>
          <cell r="K175">
            <v>-18123586.539999999</v>
          </cell>
          <cell r="M175">
            <v>-71677075.049999997</v>
          </cell>
        </row>
        <row r="176">
          <cell r="F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M176">
            <v>0</v>
          </cell>
        </row>
        <row r="177">
          <cell r="F177">
            <v>-51970.04</v>
          </cell>
          <cell r="H177">
            <v>0</v>
          </cell>
          <cell r="I177">
            <v>-51970.04</v>
          </cell>
          <cell r="J177">
            <v>0</v>
          </cell>
          <cell r="K177">
            <v>-51970.04</v>
          </cell>
          <cell r="M177">
            <v>-752820.78</v>
          </cell>
        </row>
        <row r="178">
          <cell r="F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M178">
            <v>-215000</v>
          </cell>
        </row>
        <row r="179">
          <cell r="F179">
            <v>-132353452.84000002</v>
          </cell>
          <cell r="H179">
            <v>0</v>
          </cell>
          <cell r="I179">
            <v>-132353452.84000002</v>
          </cell>
          <cell r="J179">
            <v>0</v>
          </cell>
          <cell r="K179">
            <v>-132353452.84000002</v>
          </cell>
          <cell r="M179">
            <v>-166776796.31</v>
          </cell>
        </row>
        <row r="181">
          <cell r="F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M181">
            <v>974255.74</v>
          </cell>
        </row>
        <row r="182">
          <cell r="F182">
            <v>51577529.560000002</v>
          </cell>
          <cell r="H182">
            <v>0</v>
          </cell>
          <cell r="I182">
            <v>51577529.560000002</v>
          </cell>
          <cell r="J182">
            <v>0</v>
          </cell>
          <cell r="K182">
            <v>51577529.560000002</v>
          </cell>
          <cell r="M182">
            <v>39711999.719999999</v>
          </cell>
        </row>
        <row r="183">
          <cell r="F183">
            <v>1465700.82</v>
          </cell>
          <cell r="H183">
            <v>0</v>
          </cell>
          <cell r="I183">
            <v>1465700.82</v>
          </cell>
          <cell r="J183">
            <v>0</v>
          </cell>
          <cell r="K183">
            <v>1465700.82</v>
          </cell>
          <cell r="M183">
            <v>1295552.3500000001</v>
          </cell>
        </row>
        <row r="184">
          <cell r="F184">
            <v>516439.12</v>
          </cell>
          <cell r="H184">
            <v>0</v>
          </cell>
          <cell r="I184">
            <v>516439.12</v>
          </cell>
          <cell r="J184">
            <v>0</v>
          </cell>
          <cell r="K184">
            <v>516439.12</v>
          </cell>
          <cell r="M184">
            <v>462425.45</v>
          </cell>
        </row>
        <row r="185">
          <cell r="F185">
            <v>7608015.71</v>
          </cell>
          <cell r="H185">
            <v>0</v>
          </cell>
          <cell r="I185">
            <v>7608015.71</v>
          </cell>
          <cell r="J185">
            <v>0</v>
          </cell>
          <cell r="K185">
            <v>7608015.71</v>
          </cell>
          <cell r="M185">
            <v>29852674.710000001</v>
          </cell>
        </row>
        <row r="186">
          <cell r="F186">
            <v>-944682.19</v>
          </cell>
          <cell r="H186">
            <v>0</v>
          </cell>
          <cell r="I186">
            <v>-944682.19</v>
          </cell>
          <cell r="J186">
            <v>0</v>
          </cell>
          <cell r="K186">
            <v>-944682.19</v>
          </cell>
          <cell r="M186">
            <v>-420977.89</v>
          </cell>
        </row>
        <row r="187">
          <cell r="F187">
            <v>83971.34</v>
          </cell>
          <cell r="H187">
            <v>0</v>
          </cell>
          <cell r="I187">
            <v>83971.34</v>
          </cell>
          <cell r="J187">
            <v>0</v>
          </cell>
          <cell r="K187">
            <v>83971.34</v>
          </cell>
          <cell r="M187">
            <v>-82638.14</v>
          </cell>
        </row>
        <row r="188">
          <cell r="F188">
            <v>47897029.890000001</v>
          </cell>
          <cell r="H188">
            <v>0</v>
          </cell>
          <cell r="I188">
            <v>47897029.890000001</v>
          </cell>
          <cell r="J188">
            <v>0</v>
          </cell>
          <cell r="K188">
            <v>47897029.890000001</v>
          </cell>
          <cell r="M188">
            <v>53747640.600000001</v>
          </cell>
        </row>
        <row r="189">
          <cell r="F189">
            <v>36937590.130000003</v>
          </cell>
          <cell r="H189">
            <v>0</v>
          </cell>
          <cell r="I189">
            <v>36937590.130000003</v>
          </cell>
          <cell r="J189">
            <v>0</v>
          </cell>
          <cell r="K189">
            <v>36937590.130000003</v>
          </cell>
          <cell r="M189">
            <v>29531207.239999998</v>
          </cell>
        </row>
        <row r="190"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</row>
        <row r="191">
          <cell r="F191">
            <v>-11695422.73</v>
          </cell>
          <cell r="H191">
            <v>0</v>
          </cell>
          <cell r="I191">
            <v>-11695422.73</v>
          </cell>
          <cell r="J191">
            <v>0</v>
          </cell>
          <cell r="K191">
            <v>-11695422.73</v>
          </cell>
          <cell r="M191">
            <v>-10868512.390000001</v>
          </cell>
        </row>
        <row r="192">
          <cell r="F192">
            <v>-26494094.59</v>
          </cell>
          <cell r="H192">
            <v>0</v>
          </cell>
          <cell r="I192">
            <v>-26494094.59</v>
          </cell>
          <cell r="J192">
            <v>0</v>
          </cell>
          <cell r="K192">
            <v>-26494094.59</v>
          </cell>
          <cell r="M192">
            <v>-19364650.050000001</v>
          </cell>
        </row>
        <row r="193">
          <cell r="F193">
            <v>-63162301.299999997</v>
          </cell>
          <cell r="H193">
            <v>0</v>
          </cell>
          <cell r="I193">
            <v>-63162301.299999997</v>
          </cell>
          <cell r="J193">
            <v>0</v>
          </cell>
          <cell r="K193">
            <v>-63162301.299999997</v>
          </cell>
          <cell r="M193">
            <v>-70140054.049999997</v>
          </cell>
        </row>
        <row r="194"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M194">
            <v>0</v>
          </cell>
        </row>
        <row r="195">
          <cell r="F195">
            <v>198115.65</v>
          </cell>
          <cell r="H195">
            <v>0</v>
          </cell>
          <cell r="I195">
            <v>198115.65</v>
          </cell>
          <cell r="J195">
            <v>0</v>
          </cell>
          <cell r="K195">
            <v>198115.65</v>
          </cell>
          <cell r="M195">
            <v>-927616.44</v>
          </cell>
        </row>
        <row r="196">
          <cell r="F196">
            <v>-20383.21</v>
          </cell>
          <cell r="H196">
            <v>0</v>
          </cell>
          <cell r="I196">
            <v>-20383.21</v>
          </cell>
          <cell r="J196">
            <v>0</v>
          </cell>
          <cell r="K196">
            <v>-20383.21</v>
          </cell>
          <cell r="M196">
            <v>-25345.5</v>
          </cell>
        </row>
        <row r="197">
          <cell r="F197">
            <v>7740.01</v>
          </cell>
          <cell r="H197">
            <v>0</v>
          </cell>
          <cell r="I197">
            <v>7740.01</v>
          </cell>
          <cell r="J197">
            <v>0</v>
          </cell>
          <cell r="K197">
            <v>7740.01</v>
          </cell>
          <cell r="M197">
            <v>17546.84</v>
          </cell>
        </row>
        <row r="198">
          <cell r="F198">
            <v>2123.1999999999998</v>
          </cell>
          <cell r="H198">
            <v>0</v>
          </cell>
          <cell r="I198">
            <v>2123.1999999999998</v>
          </cell>
          <cell r="J198">
            <v>0</v>
          </cell>
          <cell r="K198">
            <v>2123.1999999999998</v>
          </cell>
          <cell r="M198">
            <v>9157.92</v>
          </cell>
        </row>
        <row r="199">
          <cell r="F199">
            <v>840369.36</v>
          </cell>
          <cell r="H199">
            <v>0</v>
          </cell>
          <cell r="I199">
            <v>840369.36</v>
          </cell>
          <cell r="J199">
            <v>0</v>
          </cell>
          <cell r="K199">
            <v>840369.36</v>
          </cell>
          <cell r="M199">
            <v>208634.81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M200">
            <v>0</v>
          </cell>
        </row>
        <row r="201">
          <cell r="F201">
            <v>294447.03999999998</v>
          </cell>
          <cell r="H201">
            <v>0</v>
          </cell>
          <cell r="I201">
            <v>294447.03999999998</v>
          </cell>
          <cell r="J201">
            <v>0</v>
          </cell>
          <cell r="K201">
            <v>294447.03999999998</v>
          </cell>
          <cell r="M201">
            <v>-170060.03</v>
          </cell>
        </row>
        <row r="202">
          <cell r="F202">
            <v>813443.84</v>
          </cell>
          <cell r="H202">
            <v>0</v>
          </cell>
          <cell r="I202">
            <v>813443.84</v>
          </cell>
          <cell r="J202">
            <v>0</v>
          </cell>
          <cell r="K202">
            <v>813443.84</v>
          </cell>
          <cell r="M202">
            <v>668330.66</v>
          </cell>
        </row>
        <row r="203">
          <cell r="F203">
            <v>175509.75</v>
          </cell>
          <cell r="H203">
            <v>0</v>
          </cell>
          <cell r="I203">
            <v>175509.75</v>
          </cell>
          <cell r="J203">
            <v>0</v>
          </cell>
          <cell r="K203">
            <v>175509.75</v>
          </cell>
          <cell r="M203">
            <v>740861.63</v>
          </cell>
        </row>
        <row r="204">
          <cell r="F204">
            <v>-140970.49</v>
          </cell>
          <cell r="H204">
            <v>0</v>
          </cell>
          <cell r="I204">
            <v>-140970.49</v>
          </cell>
          <cell r="J204">
            <v>0</v>
          </cell>
          <cell r="K204">
            <v>-140970.49</v>
          </cell>
          <cell r="M204">
            <v>-236342.35</v>
          </cell>
        </row>
        <row r="205">
          <cell r="F205">
            <v>249427.58</v>
          </cell>
          <cell r="H205">
            <v>0</v>
          </cell>
          <cell r="I205">
            <v>249427.58</v>
          </cell>
          <cell r="J205">
            <v>0</v>
          </cell>
          <cell r="K205">
            <v>249427.58</v>
          </cell>
          <cell r="M205">
            <v>472812.05</v>
          </cell>
        </row>
        <row r="206">
          <cell r="F206">
            <v>304.02999999999997</v>
          </cell>
          <cell r="H206">
            <v>0</v>
          </cell>
          <cell r="I206">
            <v>304.02999999999997</v>
          </cell>
          <cell r="J206">
            <v>0</v>
          </cell>
          <cell r="K206">
            <v>304.02999999999997</v>
          </cell>
          <cell r="M206">
            <v>-304.02999999999997</v>
          </cell>
        </row>
        <row r="207">
          <cell r="F207">
            <v>4550</v>
          </cell>
          <cell r="H207">
            <v>0</v>
          </cell>
          <cell r="I207">
            <v>4550</v>
          </cell>
          <cell r="J207">
            <v>0</v>
          </cell>
          <cell r="K207">
            <v>4550</v>
          </cell>
          <cell r="M207">
            <v>0</v>
          </cell>
        </row>
        <row r="208">
          <cell r="F208">
            <v>10212858.140000001</v>
          </cell>
          <cell r="H208">
            <v>0</v>
          </cell>
          <cell r="I208">
            <v>10212858.140000001</v>
          </cell>
          <cell r="J208">
            <v>0</v>
          </cell>
          <cell r="K208">
            <v>10212858.140000001</v>
          </cell>
          <cell r="M208">
            <v>9533413.7300000004</v>
          </cell>
        </row>
        <row r="209">
          <cell r="F209">
            <v>427466.67</v>
          </cell>
          <cell r="H209">
            <v>0</v>
          </cell>
          <cell r="I209">
            <v>427466.67</v>
          </cell>
          <cell r="J209">
            <v>0</v>
          </cell>
          <cell r="K209">
            <v>427466.67</v>
          </cell>
          <cell r="M209">
            <v>395333.33</v>
          </cell>
        </row>
        <row r="210">
          <cell r="F210">
            <v>489756.67</v>
          </cell>
          <cell r="H210">
            <v>0</v>
          </cell>
          <cell r="I210">
            <v>489756.67</v>
          </cell>
          <cell r="J210">
            <v>0</v>
          </cell>
          <cell r="K210">
            <v>489756.67</v>
          </cell>
          <cell r="M210">
            <v>466806.66</v>
          </cell>
        </row>
        <row r="211">
          <cell r="F211">
            <v>68832.47</v>
          </cell>
          <cell r="H211">
            <v>0</v>
          </cell>
          <cell r="I211">
            <v>68832.47</v>
          </cell>
          <cell r="J211">
            <v>0</v>
          </cell>
          <cell r="K211">
            <v>68832.47</v>
          </cell>
          <cell r="M211">
            <v>66050.86</v>
          </cell>
        </row>
        <row r="212">
          <cell r="F212">
            <v>48500</v>
          </cell>
          <cell r="H212">
            <v>0</v>
          </cell>
          <cell r="I212">
            <v>48500</v>
          </cell>
          <cell r="J212">
            <v>0</v>
          </cell>
          <cell r="K212">
            <v>48500</v>
          </cell>
          <cell r="M212">
            <v>0</v>
          </cell>
        </row>
        <row r="213">
          <cell r="F213">
            <v>196350</v>
          </cell>
          <cell r="H213">
            <v>0</v>
          </cell>
          <cell r="I213">
            <v>196350</v>
          </cell>
          <cell r="J213">
            <v>0</v>
          </cell>
          <cell r="K213">
            <v>196350</v>
          </cell>
          <cell r="M213">
            <v>224715</v>
          </cell>
        </row>
        <row r="214">
          <cell r="F214">
            <v>2607926</v>
          </cell>
          <cell r="H214">
            <v>0</v>
          </cell>
          <cell r="I214">
            <v>2607926</v>
          </cell>
          <cell r="J214">
            <v>0</v>
          </cell>
          <cell r="K214">
            <v>2607926</v>
          </cell>
          <cell r="M214">
            <v>2862534.98</v>
          </cell>
        </row>
        <row r="215">
          <cell r="F215">
            <v>244192.84</v>
          </cell>
          <cell r="H215">
            <v>0</v>
          </cell>
          <cell r="I215">
            <v>244192.84</v>
          </cell>
          <cell r="J215">
            <v>0</v>
          </cell>
          <cell r="K215">
            <v>244192.84</v>
          </cell>
          <cell r="M215">
            <v>140566.64000000001</v>
          </cell>
        </row>
        <row r="216">
          <cell r="F216">
            <v>510225.83</v>
          </cell>
          <cell r="H216">
            <v>0</v>
          </cell>
          <cell r="I216">
            <v>510225.83</v>
          </cell>
          <cell r="J216">
            <v>0</v>
          </cell>
          <cell r="K216">
            <v>510225.83</v>
          </cell>
          <cell r="M216">
            <v>482898.77</v>
          </cell>
        </row>
        <row r="217">
          <cell r="F217">
            <v>363868.45</v>
          </cell>
          <cell r="H217">
            <v>0</v>
          </cell>
          <cell r="I217">
            <v>363868.45</v>
          </cell>
          <cell r="J217">
            <v>0</v>
          </cell>
          <cell r="K217">
            <v>363868.45</v>
          </cell>
          <cell r="M217">
            <v>969842.41</v>
          </cell>
        </row>
        <row r="218">
          <cell r="F218">
            <v>3895205.48</v>
          </cell>
          <cell r="H218">
            <v>0</v>
          </cell>
          <cell r="I218">
            <v>3895205.48</v>
          </cell>
          <cell r="J218">
            <v>0</v>
          </cell>
          <cell r="K218">
            <v>3895205.48</v>
          </cell>
          <cell r="M218">
            <v>5906038.3899999997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M219">
            <v>0</v>
          </cell>
        </row>
        <row r="220">
          <cell r="F220">
            <v>178231.62</v>
          </cell>
          <cell r="H220">
            <v>0</v>
          </cell>
          <cell r="I220">
            <v>178231.62</v>
          </cell>
          <cell r="J220">
            <v>0</v>
          </cell>
          <cell r="K220">
            <v>178231.62</v>
          </cell>
          <cell r="M220">
            <v>211250.22</v>
          </cell>
        </row>
        <row r="221">
          <cell r="F221">
            <v>888660.1</v>
          </cell>
          <cell r="H221">
            <v>0</v>
          </cell>
          <cell r="I221">
            <v>888660.1</v>
          </cell>
          <cell r="J221">
            <v>0</v>
          </cell>
          <cell r="K221">
            <v>888660.1</v>
          </cell>
          <cell r="M221">
            <v>1550855.85</v>
          </cell>
        </row>
        <row r="222">
          <cell r="F222">
            <v>873000</v>
          </cell>
          <cell r="H222">
            <v>0</v>
          </cell>
          <cell r="I222">
            <v>873000</v>
          </cell>
          <cell r="J222">
            <v>0</v>
          </cell>
          <cell r="K222">
            <v>873000</v>
          </cell>
          <cell r="M222">
            <v>445917.7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M223">
            <v>0</v>
          </cell>
        </row>
        <row r="224">
          <cell r="F224">
            <v>3986682.69</v>
          </cell>
          <cell r="H224">
            <v>0</v>
          </cell>
          <cell r="I224">
            <v>3986682.69</v>
          </cell>
          <cell r="J224">
            <v>0</v>
          </cell>
          <cell r="K224">
            <v>3986682.69</v>
          </cell>
          <cell r="M224">
            <v>4142322.39</v>
          </cell>
        </row>
        <row r="225">
          <cell r="F225">
            <v>38954.86</v>
          </cell>
          <cell r="H225">
            <v>0</v>
          </cell>
          <cell r="I225">
            <v>38954.86</v>
          </cell>
          <cell r="J225">
            <v>0</v>
          </cell>
          <cell r="K225">
            <v>38954.86</v>
          </cell>
          <cell r="M225">
            <v>190344.98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M226">
            <v>0</v>
          </cell>
        </row>
        <row r="227">
          <cell r="F227">
            <v>4856276.45</v>
          </cell>
          <cell r="H227">
            <v>0</v>
          </cell>
          <cell r="I227">
            <v>4856276.45</v>
          </cell>
          <cell r="J227">
            <v>0</v>
          </cell>
          <cell r="K227">
            <v>4856276.45</v>
          </cell>
          <cell r="M227">
            <v>3824846.56</v>
          </cell>
        </row>
        <row r="228">
          <cell r="F228">
            <v>12893.64</v>
          </cell>
          <cell r="H228">
            <v>0</v>
          </cell>
          <cell r="I228">
            <v>12893.64</v>
          </cell>
          <cell r="J228">
            <v>0</v>
          </cell>
          <cell r="K228">
            <v>12893.64</v>
          </cell>
          <cell r="M228">
            <v>0</v>
          </cell>
        </row>
        <row r="229">
          <cell r="F229">
            <v>21260240.82</v>
          </cell>
          <cell r="H229">
            <v>0</v>
          </cell>
          <cell r="I229">
            <v>21260240.82</v>
          </cell>
          <cell r="J229">
            <v>0</v>
          </cell>
          <cell r="K229">
            <v>21260240.82</v>
          </cell>
          <cell r="M229">
            <v>21337942.109999999</v>
          </cell>
        </row>
        <row r="230">
          <cell r="F230">
            <v>13899040.560000001</v>
          </cell>
          <cell r="H230">
            <v>0</v>
          </cell>
          <cell r="I230">
            <v>13899040.560000001</v>
          </cell>
          <cell r="J230">
            <v>0</v>
          </cell>
          <cell r="K230">
            <v>13899040.560000001</v>
          </cell>
          <cell r="M230">
            <v>8472794.3000000007</v>
          </cell>
        </row>
        <row r="231">
          <cell r="F231">
            <v>598503.80000000005</v>
          </cell>
          <cell r="H231">
            <v>0</v>
          </cell>
          <cell r="I231">
            <v>598503.80000000005</v>
          </cell>
          <cell r="J231">
            <v>0</v>
          </cell>
          <cell r="K231">
            <v>598503.80000000005</v>
          </cell>
          <cell r="M231">
            <v>540789.43000000005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M232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M233">
            <v>39000</v>
          </cell>
        </row>
        <row r="234">
          <cell r="F234">
            <v>172500</v>
          </cell>
          <cell r="H234">
            <v>0</v>
          </cell>
          <cell r="I234">
            <v>172500</v>
          </cell>
          <cell r="J234">
            <v>0</v>
          </cell>
          <cell r="K234">
            <v>172500</v>
          </cell>
          <cell r="M234">
            <v>4500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M235">
            <v>0</v>
          </cell>
        </row>
        <row r="236">
          <cell r="F236">
            <v>2072312.42</v>
          </cell>
          <cell r="H236">
            <v>0</v>
          </cell>
          <cell r="I236">
            <v>2072312.42</v>
          </cell>
          <cell r="J236">
            <v>0</v>
          </cell>
          <cell r="K236">
            <v>2072312.42</v>
          </cell>
          <cell r="M236">
            <v>2732353.51</v>
          </cell>
        </row>
        <row r="237">
          <cell r="F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M237">
            <v>0</v>
          </cell>
        </row>
        <row r="238">
          <cell r="F238">
            <v>1835853.38</v>
          </cell>
          <cell r="H238">
            <v>0</v>
          </cell>
          <cell r="I238">
            <v>1835853.38</v>
          </cell>
          <cell r="J238">
            <v>0</v>
          </cell>
          <cell r="K238">
            <v>1835853.38</v>
          </cell>
          <cell r="M238">
            <v>1202137.77</v>
          </cell>
        </row>
        <row r="239">
          <cell r="F239">
            <v>24843.279999999999</v>
          </cell>
          <cell r="H239">
            <v>0</v>
          </cell>
          <cell r="I239">
            <v>24843.279999999999</v>
          </cell>
          <cell r="J239">
            <v>0</v>
          </cell>
          <cell r="K239">
            <v>24843.279999999999</v>
          </cell>
          <cell r="M239">
            <v>23275.89</v>
          </cell>
        </row>
        <row r="240">
          <cell r="F240">
            <v>112474.8</v>
          </cell>
          <cell r="H240">
            <v>0</v>
          </cell>
          <cell r="I240">
            <v>112474.8</v>
          </cell>
          <cell r="J240">
            <v>0</v>
          </cell>
          <cell r="K240">
            <v>112474.8</v>
          </cell>
          <cell r="M240">
            <v>123047.46</v>
          </cell>
        </row>
        <row r="241">
          <cell r="F241">
            <v>2207623.44</v>
          </cell>
          <cell r="H241">
            <v>0</v>
          </cell>
          <cell r="I241">
            <v>2207623.44</v>
          </cell>
          <cell r="J241">
            <v>0</v>
          </cell>
          <cell r="K241">
            <v>2207623.44</v>
          </cell>
          <cell r="M241">
            <v>1533746.39</v>
          </cell>
        </row>
        <row r="242">
          <cell r="F242">
            <v>153940</v>
          </cell>
          <cell r="H242">
            <v>0</v>
          </cell>
          <cell r="I242">
            <v>153940</v>
          </cell>
          <cell r="J242">
            <v>0</v>
          </cell>
          <cell r="K242">
            <v>153940</v>
          </cell>
          <cell r="M242">
            <v>138850</v>
          </cell>
        </row>
        <row r="243">
          <cell r="F243">
            <v>79439.3</v>
          </cell>
          <cell r="H243">
            <v>0</v>
          </cell>
          <cell r="I243">
            <v>79439.3</v>
          </cell>
          <cell r="J243">
            <v>0</v>
          </cell>
          <cell r="K243">
            <v>79439.3</v>
          </cell>
          <cell r="M243">
            <v>79439.3</v>
          </cell>
        </row>
        <row r="244">
          <cell r="F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M244">
            <v>0</v>
          </cell>
        </row>
        <row r="245">
          <cell r="F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M245">
            <v>474633.33</v>
          </cell>
        </row>
        <row r="246">
          <cell r="F246">
            <v>28194.7</v>
          </cell>
          <cell r="H246">
            <v>0</v>
          </cell>
          <cell r="I246">
            <v>28194.7</v>
          </cell>
          <cell r="J246">
            <v>0</v>
          </cell>
          <cell r="K246">
            <v>28194.7</v>
          </cell>
          <cell r="M246">
            <v>29713.78</v>
          </cell>
        </row>
        <row r="247">
          <cell r="F247">
            <v>155070.5</v>
          </cell>
          <cell r="H247">
            <v>0</v>
          </cell>
          <cell r="I247">
            <v>155070.5</v>
          </cell>
          <cell r="J247">
            <v>0</v>
          </cell>
          <cell r="K247">
            <v>155070.5</v>
          </cell>
          <cell r="M247">
            <v>163426.10999999999</v>
          </cell>
        </row>
        <row r="248">
          <cell r="F248">
            <v>57228.22</v>
          </cell>
          <cell r="H248">
            <v>0</v>
          </cell>
          <cell r="I248">
            <v>57228.22</v>
          </cell>
          <cell r="J248">
            <v>0</v>
          </cell>
          <cell r="K248">
            <v>57228.22</v>
          </cell>
          <cell r="M248">
            <v>44305.5</v>
          </cell>
        </row>
        <row r="249">
          <cell r="F249">
            <v>23691.16</v>
          </cell>
          <cell r="H249">
            <v>0</v>
          </cell>
          <cell r="I249">
            <v>23691.16</v>
          </cell>
          <cell r="J249">
            <v>0</v>
          </cell>
          <cell r="K249">
            <v>23691.16</v>
          </cell>
          <cell r="M249">
            <v>59091.08</v>
          </cell>
        </row>
        <row r="250">
          <cell r="F250">
            <v>7420593.0599999996</v>
          </cell>
          <cell r="H250">
            <v>0</v>
          </cell>
          <cell r="I250">
            <v>7420593.0599999996</v>
          </cell>
          <cell r="J250">
            <v>0</v>
          </cell>
          <cell r="K250">
            <v>7420593.0599999996</v>
          </cell>
          <cell r="M250">
            <v>11018237.99</v>
          </cell>
        </row>
        <row r="251">
          <cell r="F251">
            <v>1426391.87</v>
          </cell>
          <cell r="H251">
            <v>0</v>
          </cell>
          <cell r="I251">
            <v>1426391.87</v>
          </cell>
          <cell r="J251">
            <v>0</v>
          </cell>
          <cell r="K251">
            <v>1426391.87</v>
          </cell>
          <cell r="M251">
            <v>2392183.9700000002</v>
          </cell>
        </row>
        <row r="252">
          <cell r="F252">
            <v>127642275.73999999</v>
          </cell>
          <cell r="H252">
            <v>0</v>
          </cell>
          <cell r="I252">
            <v>127642275.73999999</v>
          </cell>
          <cell r="J252">
            <v>0</v>
          </cell>
          <cell r="K252">
            <v>127642275.73999999</v>
          </cell>
          <cell r="M252">
            <v>137279805.23999998</v>
          </cell>
        </row>
        <row r="254">
          <cell r="F254">
            <v>172779.63</v>
          </cell>
          <cell r="H254">
            <v>0</v>
          </cell>
          <cell r="I254">
            <v>172779.63</v>
          </cell>
          <cell r="J254">
            <v>0</v>
          </cell>
          <cell r="K254">
            <v>172779.63</v>
          </cell>
          <cell r="M254">
            <v>852707.28</v>
          </cell>
        </row>
        <row r="255"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M255">
            <v>-320930.77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M256">
            <v>-180526.2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M257">
            <v>-342344.15</v>
          </cell>
        </row>
        <row r="258">
          <cell r="F258">
            <v>-473970.27</v>
          </cell>
          <cell r="H258">
            <v>0</v>
          </cell>
          <cell r="I258">
            <v>-473970.27</v>
          </cell>
          <cell r="J258">
            <v>0</v>
          </cell>
          <cell r="K258">
            <v>-473970.27</v>
          </cell>
          <cell r="M258">
            <v>0</v>
          </cell>
        </row>
        <row r="259">
          <cell r="F259">
            <v>-1481638.64</v>
          </cell>
          <cell r="H259">
            <v>0</v>
          </cell>
          <cell r="I259">
            <v>-1481638.64</v>
          </cell>
          <cell r="J259">
            <v>0</v>
          </cell>
          <cell r="K259">
            <v>-1481638.64</v>
          </cell>
          <cell r="M259">
            <v>0</v>
          </cell>
        </row>
        <row r="260">
          <cell r="F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M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M261">
            <v>0</v>
          </cell>
        </row>
        <row r="262"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M262">
            <v>0</v>
          </cell>
        </row>
        <row r="263">
          <cell r="F263">
            <v>518900.37</v>
          </cell>
          <cell r="H263">
            <v>0</v>
          </cell>
          <cell r="I263">
            <v>518900.37</v>
          </cell>
          <cell r="J263">
            <v>0</v>
          </cell>
          <cell r="K263">
            <v>518900.37</v>
          </cell>
          <cell r="M263">
            <v>597536.22</v>
          </cell>
        </row>
        <row r="264">
          <cell r="F264">
            <v>27466929.600000001</v>
          </cell>
          <cell r="H264">
            <v>0</v>
          </cell>
          <cell r="I264">
            <v>27466929.600000001</v>
          </cell>
          <cell r="J264">
            <v>0</v>
          </cell>
          <cell r="K264">
            <v>27466929.600000001</v>
          </cell>
          <cell r="M264">
            <v>27747606.93</v>
          </cell>
        </row>
        <row r="265">
          <cell r="F265">
            <v>97200</v>
          </cell>
          <cell r="H265">
            <v>0</v>
          </cell>
          <cell r="I265">
            <v>97200</v>
          </cell>
          <cell r="J265">
            <v>0</v>
          </cell>
          <cell r="K265">
            <v>97200</v>
          </cell>
          <cell r="M265">
            <v>0</v>
          </cell>
        </row>
        <row r="266">
          <cell r="F266">
            <v>287100</v>
          </cell>
          <cell r="H266">
            <v>0</v>
          </cell>
          <cell r="I266">
            <v>287100</v>
          </cell>
          <cell r="J266">
            <v>0</v>
          </cell>
          <cell r="K266">
            <v>287100</v>
          </cell>
          <cell r="M266">
            <v>278500</v>
          </cell>
        </row>
        <row r="267">
          <cell r="F267">
            <v>525164.99</v>
          </cell>
          <cell r="H267">
            <v>0</v>
          </cell>
          <cell r="I267">
            <v>525164.99</v>
          </cell>
          <cell r="J267">
            <v>0</v>
          </cell>
          <cell r="K267">
            <v>525164.99</v>
          </cell>
          <cell r="M267">
            <v>581803.34</v>
          </cell>
        </row>
        <row r="268">
          <cell r="F268">
            <v>544189.19999999995</v>
          </cell>
          <cell r="H268">
            <v>0</v>
          </cell>
          <cell r="I268">
            <v>544189.19999999995</v>
          </cell>
          <cell r="J268">
            <v>0</v>
          </cell>
          <cell r="K268">
            <v>544189.19999999995</v>
          </cell>
          <cell r="M268">
            <v>490314.47</v>
          </cell>
        </row>
        <row r="269">
          <cell r="F269">
            <v>562033.34</v>
          </cell>
          <cell r="H269">
            <v>0</v>
          </cell>
          <cell r="I269">
            <v>562033.34</v>
          </cell>
          <cell r="J269">
            <v>0</v>
          </cell>
          <cell r="K269">
            <v>562033.34</v>
          </cell>
          <cell r="M269">
            <v>596562.66</v>
          </cell>
        </row>
        <row r="270">
          <cell r="F270">
            <v>60000</v>
          </cell>
          <cell r="H270">
            <v>0</v>
          </cell>
          <cell r="I270">
            <v>60000</v>
          </cell>
          <cell r="J270">
            <v>0</v>
          </cell>
          <cell r="K270">
            <v>60000</v>
          </cell>
          <cell r="M270">
            <v>0</v>
          </cell>
        </row>
        <row r="271">
          <cell r="F271">
            <v>152527.5</v>
          </cell>
          <cell r="H271">
            <v>0</v>
          </cell>
          <cell r="I271">
            <v>152527.5</v>
          </cell>
          <cell r="J271">
            <v>0</v>
          </cell>
          <cell r="K271">
            <v>152527.5</v>
          </cell>
          <cell r="M271">
            <v>211793.33</v>
          </cell>
        </row>
        <row r="272">
          <cell r="F272">
            <v>213706.72</v>
          </cell>
          <cell r="H272">
            <v>0</v>
          </cell>
          <cell r="I272">
            <v>213706.72</v>
          </cell>
          <cell r="J272">
            <v>0</v>
          </cell>
          <cell r="K272">
            <v>213706.72</v>
          </cell>
          <cell r="M272">
            <v>308065.46999999997</v>
          </cell>
        </row>
        <row r="273">
          <cell r="F273">
            <v>2157914.3199999998</v>
          </cell>
          <cell r="H273">
            <v>0</v>
          </cell>
          <cell r="I273">
            <v>2157914.3199999998</v>
          </cell>
          <cell r="J273">
            <v>0</v>
          </cell>
          <cell r="K273">
            <v>2157914.3199999998</v>
          </cell>
          <cell r="M273">
            <v>2253719.87</v>
          </cell>
        </row>
        <row r="274">
          <cell r="F274">
            <v>515582.51</v>
          </cell>
          <cell r="H274">
            <v>0</v>
          </cell>
          <cell r="I274">
            <v>515582.51</v>
          </cell>
          <cell r="J274">
            <v>0</v>
          </cell>
          <cell r="K274">
            <v>515582.51</v>
          </cell>
          <cell r="M274">
            <v>222440.33</v>
          </cell>
        </row>
        <row r="275">
          <cell r="F275">
            <v>912909.9</v>
          </cell>
          <cell r="H275">
            <v>0</v>
          </cell>
          <cell r="I275">
            <v>912909.9</v>
          </cell>
          <cell r="J275">
            <v>0</v>
          </cell>
          <cell r="K275">
            <v>912909.9</v>
          </cell>
          <cell r="M275">
            <v>961353.5</v>
          </cell>
        </row>
        <row r="276">
          <cell r="F276">
            <v>1033467.55</v>
          </cell>
          <cell r="H276">
            <v>0</v>
          </cell>
          <cell r="I276">
            <v>1033467.55</v>
          </cell>
          <cell r="J276">
            <v>0</v>
          </cell>
          <cell r="K276">
            <v>1033467.55</v>
          </cell>
          <cell r="M276">
            <v>2363854.52</v>
          </cell>
        </row>
        <row r="277">
          <cell r="F277">
            <v>1186615.3</v>
          </cell>
          <cell r="H277">
            <v>0</v>
          </cell>
          <cell r="I277">
            <v>1186615.3</v>
          </cell>
          <cell r="J277">
            <v>0</v>
          </cell>
          <cell r="K277">
            <v>1186615.3</v>
          </cell>
          <cell r="M277">
            <v>1582495.36</v>
          </cell>
        </row>
        <row r="278">
          <cell r="F278">
            <v>33037</v>
          </cell>
          <cell r="H278">
            <v>0</v>
          </cell>
          <cell r="I278">
            <v>33037</v>
          </cell>
          <cell r="J278">
            <v>0</v>
          </cell>
          <cell r="K278">
            <v>33037</v>
          </cell>
          <cell r="M278">
            <v>39350</v>
          </cell>
        </row>
        <row r="279">
          <cell r="F279">
            <v>1456920</v>
          </cell>
          <cell r="H279">
            <v>0</v>
          </cell>
          <cell r="I279">
            <v>1456920</v>
          </cell>
          <cell r="J279">
            <v>0</v>
          </cell>
          <cell r="K279">
            <v>1456920</v>
          </cell>
          <cell r="M279">
            <v>1430225.5</v>
          </cell>
        </row>
        <row r="280">
          <cell r="F280">
            <v>10680</v>
          </cell>
          <cell r="H280">
            <v>0</v>
          </cell>
          <cell r="I280">
            <v>10680</v>
          </cell>
          <cell r="J280">
            <v>0</v>
          </cell>
          <cell r="K280">
            <v>10680</v>
          </cell>
          <cell r="M280">
            <v>55500</v>
          </cell>
        </row>
        <row r="281">
          <cell r="F281">
            <v>610749.9</v>
          </cell>
          <cell r="H281">
            <v>0</v>
          </cell>
          <cell r="I281">
            <v>610749.9</v>
          </cell>
          <cell r="J281">
            <v>0</v>
          </cell>
          <cell r="K281">
            <v>610749.9</v>
          </cell>
          <cell r="M281">
            <v>624214.15</v>
          </cell>
        </row>
        <row r="282">
          <cell r="F282">
            <v>659688.82999999996</v>
          </cell>
          <cell r="H282">
            <v>0</v>
          </cell>
          <cell r="I282">
            <v>659688.82999999996</v>
          </cell>
          <cell r="J282">
            <v>0</v>
          </cell>
          <cell r="K282">
            <v>659688.82999999996</v>
          </cell>
          <cell r="M282">
            <v>549368.07999999996</v>
          </cell>
        </row>
        <row r="283">
          <cell r="F283">
            <v>22290.02</v>
          </cell>
          <cell r="H283">
            <v>0</v>
          </cell>
          <cell r="I283">
            <v>22290.02</v>
          </cell>
          <cell r="J283">
            <v>0</v>
          </cell>
          <cell r="K283">
            <v>22290.02</v>
          </cell>
          <cell r="M283">
            <v>1981</v>
          </cell>
        </row>
        <row r="284">
          <cell r="F284">
            <v>759504.24</v>
          </cell>
          <cell r="H284">
            <v>0</v>
          </cell>
          <cell r="I284">
            <v>759504.24</v>
          </cell>
          <cell r="J284">
            <v>0</v>
          </cell>
          <cell r="K284">
            <v>759504.24</v>
          </cell>
          <cell r="M284">
            <v>554392.71</v>
          </cell>
        </row>
        <row r="285">
          <cell r="F285">
            <v>105000.2</v>
          </cell>
          <cell r="H285">
            <v>0</v>
          </cell>
          <cell r="I285">
            <v>105000.2</v>
          </cell>
          <cell r="J285">
            <v>0</v>
          </cell>
          <cell r="K285">
            <v>105000.2</v>
          </cell>
          <cell r="M285">
            <v>101995</v>
          </cell>
        </row>
        <row r="286">
          <cell r="F286">
            <v>485051.99</v>
          </cell>
          <cell r="H286">
            <v>0</v>
          </cell>
          <cell r="I286">
            <v>485051.99</v>
          </cell>
          <cell r="J286">
            <v>0</v>
          </cell>
          <cell r="K286">
            <v>485051.99</v>
          </cell>
          <cell r="M286">
            <v>75296.75</v>
          </cell>
        </row>
        <row r="287">
          <cell r="F287">
            <v>711008.56</v>
          </cell>
          <cell r="H287">
            <v>0</v>
          </cell>
          <cell r="I287">
            <v>711008.56</v>
          </cell>
          <cell r="J287">
            <v>0</v>
          </cell>
          <cell r="K287">
            <v>711008.56</v>
          </cell>
          <cell r="M287">
            <v>472887.11</v>
          </cell>
        </row>
        <row r="288">
          <cell r="F288">
            <v>387386</v>
          </cell>
          <cell r="H288">
            <v>0</v>
          </cell>
          <cell r="I288">
            <v>387386</v>
          </cell>
          <cell r="J288">
            <v>0</v>
          </cell>
          <cell r="K288">
            <v>387386</v>
          </cell>
          <cell r="M288">
            <v>237970</v>
          </cell>
        </row>
        <row r="289">
          <cell r="F289">
            <v>1137657.1100000001</v>
          </cell>
          <cell r="H289">
            <v>0</v>
          </cell>
          <cell r="I289">
            <v>1137657.1100000001</v>
          </cell>
          <cell r="J289">
            <v>0</v>
          </cell>
          <cell r="K289">
            <v>1137657.1100000001</v>
          </cell>
          <cell r="M289">
            <v>809791.23</v>
          </cell>
        </row>
        <row r="290">
          <cell r="F290">
            <v>135072</v>
          </cell>
          <cell r="H290">
            <v>0</v>
          </cell>
          <cell r="I290">
            <v>135072</v>
          </cell>
          <cell r="J290">
            <v>0</v>
          </cell>
          <cell r="K290">
            <v>135072</v>
          </cell>
          <cell r="M290">
            <v>79508.5</v>
          </cell>
        </row>
        <row r="291">
          <cell r="F291">
            <v>152425.49</v>
          </cell>
          <cell r="H291">
            <v>0</v>
          </cell>
          <cell r="I291">
            <v>152425.49</v>
          </cell>
          <cell r="J291">
            <v>0</v>
          </cell>
          <cell r="K291">
            <v>152425.49</v>
          </cell>
          <cell r="M291">
            <v>119879.67</v>
          </cell>
        </row>
        <row r="292">
          <cell r="F292">
            <v>927492.97</v>
          </cell>
          <cell r="H292">
            <v>0</v>
          </cell>
          <cell r="I292">
            <v>927492.97</v>
          </cell>
          <cell r="J292">
            <v>0</v>
          </cell>
          <cell r="K292">
            <v>927492.97</v>
          </cell>
          <cell r="M292">
            <v>579298.81000000006</v>
          </cell>
        </row>
        <row r="293">
          <cell r="F293">
            <v>200</v>
          </cell>
          <cell r="H293">
            <v>0</v>
          </cell>
          <cell r="I293">
            <v>200</v>
          </cell>
          <cell r="J293">
            <v>0</v>
          </cell>
          <cell r="K293">
            <v>200</v>
          </cell>
          <cell r="M293">
            <v>0</v>
          </cell>
        </row>
        <row r="294">
          <cell r="F294">
            <v>4500</v>
          </cell>
          <cell r="H294">
            <v>0</v>
          </cell>
          <cell r="I294">
            <v>4500</v>
          </cell>
          <cell r="J294">
            <v>0</v>
          </cell>
          <cell r="K294">
            <v>4500</v>
          </cell>
          <cell r="M294">
            <v>6600</v>
          </cell>
        </row>
        <row r="295">
          <cell r="F295">
            <v>676092</v>
          </cell>
          <cell r="H295">
            <v>0</v>
          </cell>
          <cell r="I295">
            <v>676092</v>
          </cell>
          <cell r="J295">
            <v>0</v>
          </cell>
          <cell r="K295">
            <v>676092</v>
          </cell>
          <cell r="M295">
            <v>584160</v>
          </cell>
        </row>
        <row r="296">
          <cell r="F296">
            <v>164289.79999999999</v>
          </cell>
          <cell r="H296">
            <v>0</v>
          </cell>
          <cell r="I296">
            <v>164289.79999999999</v>
          </cell>
          <cell r="J296">
            <v>0</v>
          </cell>
          <cell r="K296">
            <v>164289.79999999999</v>
          </cell>
          <cell r="M296">
            <v>129976.58</v>
          </cell>
        </row>
        <row r="297">
          <cell r="F297">
            <v>111781.75</v>
          </cell>
          <cell r="H297">
            <v>0</v>
          </cell>
          <cell r="I297">
            <v>111781.75</v>
          </cell>
          <cell r="J297">
            <v>0</v>
          </cell>
          <cell r="K297">
            <v>111781.75</v>
          </cell>
          <cell r="M297">
            <v>83230.2</v>
          </cell>
        </row>
        <row r="298">
          <cell r="F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M298">
            <v>0</v>
          </cell>
        </row>
        <row r="299">
          <cell r="F299">
            <v>39000</v>
          </cell>
          <cell r="H299">
            <v>0</v>
          </cell>
          <cell r="I299">
            <v>39000</v>
          </cell>
          <cell r="J299">
            <v>0</v>
          </cell>
          <cell r="K299">
            <v>39000</v>
          </cell>
          <cell r="M299">
            <v>0</v>
          </cell>
        </row>
        <row r="300">
          <cell r="F300">
            <v>261400.04</v>
          </cell>
          <cell r="H300">
            <v>0</v>
          </cell>
          <cell r="I300">
            <v>261400.04</v>
          </cell>
          <cell r="J300">
            <v>0</v>
          </cell>
          <cell r="K300">
            <v>261400.04</v>
          </cell>
          <cell r="M300">
            <v>384400.08</v>
          </cell>
        </row>
        <row r="301">
          <cell r="F301">
            <v>712971.59</v>
          </cell>
          <cell r="H301">
            <v>0</v>
          </cell>
          <cell r="I301">
            <v>712971.59</v>
          </cell>
          <cell r="J301">
            <v>0</v>
          </cell>
          <cell r="K301">
            <v>712971.59</v>
          </cell>
          <cell r="M301">
            <v>3410847.69</v>
          </cell>
        </row>
        <row r="302">
          <cell r="F302">
            <v>290</v>
          </cell>
          <cell r="H302">
            <v>0</v>
          </cell>
          <cell r="I302">
            <v>290</v>
          </cell>
          <cell r="J302">
            <v>0</v>
          </cell>
          <cell r="K302">
            <v>290</v>
          </cell>
          <cell r="M302">
            <v>668</v>
          </cell>
        </row>
        <row r="303">
          <cell r="F303">
            <v>73206.41</v>
          </cell>
          <cell r="H303">
            <v>0</v>
          </cell>
          <cell r="I303">
            <v>73206.41</v>
          </cell>
          <cell r="J303">
            <v>0</v>
          </cell>
          <cell r="K303">
            <v>73206.41</v>
          </cell>
          <cell r="M303">
            <v>87539.09</v>
          </cell>
        </row>
        <row r="304">
          <cell r="F304">
            <v>914137.92</v>
          </cell>
          <cell r="H304">
            <v>0</v>
          </cell>
          <cell r="I304">
            <v>914137.92</v>
          </cell>
          <cell r="J304">
            <v>0</v>
          </cell>
          <cell r="K304">
            <v>914137.92</v>
          </cell>
          <cell r="M304">
            <v>1282668.3600000001</v>
          </cell>
        </row>
        <row r="305">
          <cell r="F305">
            <v>1246681.1299999999</v>
          </cell>
          <cell r="H305">
            <v>0</v>
          </cell>
          <cell r="I305">
            <v>1246681.1299999999</v>
          </cell>
          <cell r="J305">
            <v>0</v>
          </cell>
          <cell r="K305">
            <v>1246681.1299999999</v>
          </cell>
          <cell r="M305">
            <v>1690861.61</v>
          </cell>
        </row>
        <row r="306">
          <cell r="F306">
            <v>83652.28</v>
          </cell>
          <cell r="H306">
            <v>0</v>
          </cell>
          <cell r="I306">
            <v>83652.28</v>
          </cell>
          <cell r="J306">
            <v>0</v>
          </cell>
          <cell r="K306">
            <v>83652.28</v>
          </cell>
          <cell r="M306">
            <v>80304.960000000006</v>
          </cell>
        </row>
        <row r="307">
          <cell r="F307">
            <v>961538.99</v>
          </cell>
          <cell r="H307">
            <v>0</v>
          </cell>
          <cell r="I307">
            <v>961538.99</v>
          </cell>
          <cell r="J307">
            <v>0</v>
          </cell>
          <cell r="K307">
            <v>961538.99</v>
          </cell>
          <cell r="M307">
            <v>955154.52</v>
          </cell>
        </row>
        <row r="308">
          <cell r="F308">
            <v>68609.100000000006</v>
          </cell>
          <cell r="H308">
            <v>0</v>
          </cell>
          <cell r="I308">
            <v>68609.100000000006</v>
          </cell>
          <cell r="J308">
            <v>0</v>
          </cell>
          <cell r="K308">
            <v>68609.100000000006</v>
          </cell>
          <cell r="M308">
            <v>78033.78</v>
          </cell>
        </row>
        <row r="309">
          <cell r="F309">
            <v>574855.16</v>
          </cell>
          <cell r="H309">
            <v>0</v>
          </cell>
          <cell r="I309">
            <v>574855.16</v>
          </cell>
          <cell r="J309">
            <v>0</v>
          </cell>
          <cell r="K309">
            <v>574855.16</v>
          </cell>
          <cell r="M309">
            <v>616788.49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M310">
            <v>0</v>
          </cell>
        </row>
        <row r="311">
          <cell r="F311">
            <v>47938582.500000007</v>
          </cell>
          <cell r="H311">
            <v>0</v>
          </cell>
          <cell r="I311">
            <v>47938582.500000007</v>
          </cell>
          <cell r="J311">
            <v>0</v>
          </cell>
          <cell r="K311">
            <v>47938582.500000007</v>
          </cell>
          <cell r="M311">
            <v>53327844.030000001</v>
          </cell>
        </row>
        <row r="313">
          <cell r="F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M313">
            <v>0</v>
          </cell>
        </row>
        <row r="315">
          <cell r="F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M315">
            <v>0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M317">
            <v>0</v>
          </cell>
        </row>
        <row r="318">
          <cell r="F318">
            <v>-1531728.97</v>
          </cell>
          <cell r="H318">
            <v>0</v>
          </cell>
          <cell r="I318">
            <v>-1531728.97</v>
          </cell>
          <cell r="J318">
            <v>0</v>
          </cell>
          <cell r="K318">
            <v>-1531728.97</v>
          </cell>
          <cell r="M318">
            <v>-380149.3</v>
          </cell>
        </row>
        <row r="319">
          <cell r="F319">
            <v>-1531728.97</v>
          </cell>
          <cell r="H319">
            <v>0</v>
          </cell>
          <cell r="I319">
            <v>-1531728.97</v>
          </cell>
          <cell r="J319">
            <v>0</v>
          </cell>
          <cell r="K319">
            <v>-1531728.97</v>
          </cell>
          <cell r="M319">
            <v>-380149.3</v>
          </cell>
        </row>
        <row r="321">
          <cell r="F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M321">
            <v>0</v>
          </cell>
        </row>
        <row r="322">
          <cell r="F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M322">
            <v>0</v>
          </cell>
        </row>
        <row r="324">
          <cell r="F324">
            <v>-301454.45</v>
          </cell>
          <cell r="H324">
            <v>0</v>
          </cell>
          <cell r="I324">
            <v>-301454.45</v>
          </cell>
          <cell r="J324">
            <v>0</v>
          </cell>
          <cell r="K324">
            <v>-301454.45</v>
          </cell>
          <cell r="M324">
            <v>-285254.06</v>
          </cell>
        </row>
        <row r="325">
          <cell r="F325">
            <v>2163092.0699999998</v>
          </cell>
          <cell r="H325">
            <v>1605901</v>
          </cell>
          <cell r="I325">
            <v>3768993.07</v>
          </cell>
          <cell r="J325">
            <v>0</v>
          </cell>
          <cell r="K325">
            <v>3768993.07</v>
          </cell>
          <cell r="M325">
            <v>-2538004.61</v>
          </cell>
        </row>
        <row r="326">
          <cell r="F326">
            <v>5024729.58</v>
          </cell>
          <cell r="H326">
            <v>0</v>
          </cell>
          <cell r="I326">
            <v>5024729.58</v>
          </cell>
          <cell r="J326">
            <v>0</v>
          </cell>
          <cell r="K326">
            <v>5024729.58</v>
          </cell>
          <cell r="M326">
            <v>-9807770.9399999995</v>
          </cell>
        </row>
        <row r="327">
          <cell r="F327">
            <v>-5326405.0999999996</v>
          </cell>
          <cell r="H327">
            <v>2223064</v>
          </cell>
          <cell r="I327">
            <v>-3103341.1</v>
          </cell>
          <cell r="J327">
            <v>0</v>
          </cell>
          <cell r="K327">
            <v>-3103341.1</v>
          </cell>
          <cell r="M327">
            <v>8294057.3399999999</v>
          </cell>
        </row>
        <row r="328">
          <cell r="F328">
            <v>0.03</v>
          </cell>
          <cell r="H328">
            <v>0</v>
          </cell>
          <cell r="I328">
            <v>0.03</v>
          </cell>
          <cell r="J328">
            <v>0</v>
          </cell>
          <cell r="K328">
            <v>0.03</v>
          </cell>
          <cell r="M328">
            <v>0</v>
          </cell>
        </row>
        <row r="329">
          <cell r="F329">
            <v>1559962.1300000006</v>
          </cell>
          <cell r="H329">
            <v>3828965</v>
          </cell>
          <cell r="I329">
            <v>5388927.1299999999</v>
          </cell>
          <cell r="J329">
            <v>0</v>
          </cell>
          <cell r="K329">
            <v>5388927.1299999999</v>
          </cell>
          <cell r="M329">
            <v>-4336972.2699999996</v>
          </cell>
        </row>
        <row r="331">
          <cell r="F331">
            <v>-741505.54</v>
          </cell>
          <cell r="H331">
            <v>0</v>
          </cell>
          <cell r="I331">
            <v>-741505.54</v>
          </cell>
          <cell r="J331">
            <v>0</v>
          </cell>
          <cell r="K331">
            <v>-741505.54</v>
          </cell>
          <cell r="M331">
            <v>-3928774.33</v>
          </cell>
        </row>
        <row r="332">
          <cell r="F332">
            <v>-477957.41</v>
          </cell>
          <cell r="H332">
            <v>0</v>
          </cell>
          <cell r="I332">
            <v>-477957.41</v>
          </cell>
          <cell r="J332">
            <v>0</v>
          </cell>
          <cell r="K332">
            <v>-477957.41</v>
          </cell>
          <cell r="M332">
            <v>-631047.93999999994</v>
          </cell>
        </row>
        <row r="333">
          <cell r="F333">
            <v>-457695.88</v>
          </cell>
          <cell r="H333">
            <v>0</v>
          </cell>
          <cell r="I333">
            <v>-457695.88</v>
          </cell>
          <cell r="J333">
            <v>0</v>
          </cell>
          <cell r="K333">
            <v>-457695.88</v>
          </cell>
          <cell r="M333">
            <v>-637452.67000000004</v>
          </cell>
        </row>
        <row r="334">
          <cell r="F334">
            <v>-57934.59</v>
          </cell>
          <cell r="H334">
            <v>0</v>
          </cell>
          <cell r="I334">
            <v>-57934.59</v>
          </cell>
          <cell r="J334">
            <v>0</v>
          </cell>
          <cell r="K334">
            <v>-57934.59</v>
          </cell>
          <cell r="M334">
            <v>-206535.08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M335">
            <v>0</v>
          </cell>
        </row>
        <row r="336">
          <cell r="F336">
            <v>-240001.57</v>
          </cell>
          <cell r="H336">
            <v>0</v>
          </cell>
          <cell r="I336">
            <v>-240001.57</v>
          </cell>
          <cell r="J336">
            <v>0</v>
          </cell>
          <cell r="K336">
            <v>-240001.57</v>
          </cell>
          <cell r="M336">
            <v>-467646.16</v>
          </cell>
        </row>
        <row r="337">
          <cell r="F337">
            <v>-5821.03</v>
          </cell>
          <cell r="H337">
            <v>0</v>
          </cell>
          <cell r="I337">
            <v>-5821.03</v>
          </cell>
          <cell r="J337">
            <v>0</v>
          </cell>
          <cell r="K337">
            <v>-5821.03</v>
          </cell>
          <cell r="M337">
            <v>-4329.45</v>
          </cell>
        </row>
        <row r="338">
          <cell r="F338">
            <v>-708900</v>
          </cell>
          <cell r="H338">
            <v>0</v>
          </cell>
          <cell r="I338">
            <v>-708900</v>
          </cell>
          <cell r="J338">
            <v>0</v>
          </cell>
          <cell r="K338">
            <v>-708900</v>
          </cell>
          <cell r="M338">
            <v>-779980</v>
          </cell>
        </row>
        <row r="339">
          <cell r="F339">
            <v>-2689816.0200000005</v>
          </cell>
          <cell r="H339">
            <v>0</v>
          </cell>
          <cell r="I339">
            <v>-2689816.0200000005</v>
          </cell>
          <cell r="J339">
            <v>0</v>
          </cell>
          <cell r="K339">
            <v>-2689816.0200000005</v>
          </cell>
          <cell r="M339">
            <v>-6655765.6299999999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M341">
            <v>0</v>
          </cell>
        </row>
        <row r="343">
          <cell r="F343">
            <v>49356.36</v>
          </cell>
          <cell r="H343">
            <v>0</v>
          </cell>
          <cell r="I343">
            <v>49356.36</v>
          </cell>
          <cell r="J343">
            <v>0</v>
          </cell>
          <cell r="K343">
            <v>49356.36</v>
          </cell>
          <cell r="M343">
            <v>76472.350000000006</v>
          </cell>
        </row>
        <row r="344">
          <cell r="F344">
            <v>12185996.539999999</v>
          </cell>
          <cell r="H344">
            <v>0</v>
          </cell>
          <cell r="I344">
            <v>12185996.539999999</v>
          </cell>
          <cell r="J344">
            <v>0</v>
          </cell>
          <cell r="K344">
            <v>12185996.539999999</v>
          </cell>
          <cell r="M344">
            <v>10905247.390000001</v>
          </cell>
        </row>
        <row r="345">
          <cell r="F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M345">
            <v>23554.15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M346">
            <v>54348.68</v>
          </cell>
        </row>
        <row r="347">
          <cell r="F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M347">
            <v>0</v>
          </cell>
        </row>
        <row r="348">
          <cell r="F348">
            <v>36410.25</v>
          </cell>
          <cell r="H348">
            <v>0</v>
          </cell>
          <cell r="I348">
            <v>36410.25</v>
          </cell>
          <cell r="J348">
            <v>0</v>
          </cell>
          <cell r="K348">
            <v>36410.25</v>
          </cell>
          <cell r="M348">
            <v>3459245.04</v>
          </cell>
        </row>
        <row r="349">
          <cell r="F349">
            <v>12271763.149999999</v>
          </cell>
          <cell r="H349">
            <v>0</v>
          </cell>
          <cell r="I349">
            <v>12271763.149999999</v>
          </cell>
          <cell r="J349">
            <v>0</v>
          </cell>
          <cell r="K349">
            <v>12271763.149999999</v>
          </cell>
          <cell r="M349">
            <v>14518867.609999999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M351">
            <v>0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M352">
            <v>0</v>
          </cell>
        </row>
        <row r="353">
          <cell r="F353">
            <v>5.9604644775390625E-8</v>
          </cell>
          <cell r="H353">
            <v>0</v>
          </cell>
          <cell r="I353">
            <v>3.0174851417541504E-7</v>
          </cell>
          <cell r="J353">
            <v>-2.9103830456733704E-11</v>
          </cell>
          <cell r="K353">
            <v>3.0174851417541504E-7</v>
          </cell>
          <cell r="M353">
            <v>-5.8673322200775146E-8</v>
          </cell>
        </row>
      </sheetData>
      <sheetData sheetId="1">
        <row r="1">
          <cell r="F1" t="str">
            <v>Preliminary</v>
          </cell>
        </row>
      </sheetData>
      <sheetData sheetId="2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99年度原単位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บันทึกบัญชี"/>
      <sheetName val="BAL"/>
      <sheetName val="FR管理工程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STA HQ CESS 0309"/>
      <sheetName val="List"/>
      <sheetName val="Adj&amp;Rje(Z820) "/>
      <sheetName val="Q3-46"/>
      <sheetName val="2199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_040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Sale_04041"/>
      <sheetName val="ลาออ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/>
      <sheetData sheetId="67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/>
      <sheetData sheetId="62"/>
      <sheetData sheetId="63">
        <row r="1">
          <cell r="A1" t="str">
            <v>INVOICE</v>
          </cell>
        </row>
      </sheetData>
      <sheetData sheetId="64"/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INVOICE</v>
          </cell>
        </row>
      </sheetData>
      <sheetData sheetId="68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sapdata"/>
      <sheetName val="Personnel 1998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Income Statement"/>
      <sheetName val="Sheet3"/>
      <sheetName val="DAT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Adj&amp;Rje(Z820) "/>
      <sheetName val="TO - SP"/>
      <sheetName val="List"/>
      <sheetName val="MFA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K2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_4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สำนักงาน"/>
      <sheetName val="10-1 Media"/>
      <sheetName val="10-cut"/>
      <sheetName val="HH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TB-M"/>
      <sheetName val="UKCSTG02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RANK"/>
      <sheetName val="DLD Query Query Query"/>
      <sheetName val="หักกลบ-ลบหนี้"/>
      <sheetName val="Sap_927_Vdr"/>
      <sheetName val="佐賀"/>
      <sheetName val="栃木"/>
      <sheetName val="Sale0309"/>
      <sheetName val="見積依頼部品一覧"/>
      <sheetName val="生産総枠"/>
      <sheetName val="244豪州一般ZD301生試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part-import"/>
      <sheetName val="รับ RM 01JAN-31JUL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"/>
      <sheetName val="Products&amp;Countries"/>
      <sheetName val="Summary"/>
      <sheetName val="GrowthAssumptions - Other"/>
      <sheetName val="GrowthAssumptions - Key"/>
      <sheetName val="AventisP&amp;L"/>
      <sheetName val="McKP&amp;L"/>
      <sheetName val="Products"/>
      <sheetName val="Input"/>
    </sheetNames>
    <sheetDataSet>
      <sheetData sheetId="0" refreshError="1"/>
      <sheetData sheetId="1" refreshError="1"/>
      <sheetData sheetId="2" refreshError="1"/>
      <sheetData sheetId="3" refreshError="1">
        <row r="7">
          <cell r="B7">
            <v>1</v>
          </cell>
          <cell r="C7" t="str">
            <v>France</v>
          </cell>
          <cell r="D7" t="str">
            <v>Patented</v>
          </cell>
        </row>
        <row r="8">
          <cell r="B8">
            <v>2</v>
          </cell>
          <cell r="C8" t="str">
            <v>France</v>
          </cell>
          <cell r="D8" t="str">
            <v>Exception case</v>
          </cell>
        </row>
        <row r="9">
          <cell r="B9">
            <v>3</v>
          </cell>
          <cell r="C9" t="str">
            <v>France</v>
          </cell>
          <cell r="D9" t="str">
            <v>Off-patent</v>
          </cell>
          <cell r="E9" t="str">
            <v>High risk</v>
          </cell>
        </row>
        <row r="10">
          <cell r="B10">
            <v>4</v>
          </cell>
          <cell r="C10" t="str">
            <v>France</v>
          </cell>
          <cell r="D10" t="str">
            <v>Off-patent</v>
          </cell>
          <cell r="E10" t="str">
            <v>Low risk</v>
          </cell>
        </row>
        <row r="11">
          <cell r="B11">
            <v>5</v>
          </cell>
          <cell r="C11" t="str">
            <v>France</v>
          </cell>
          <cell r="D11" t="str">
            <v>Off-patent</v>
          </cell>
          <cell r="E11" t="str">
            <v>Declining penetration</v>
          </cell>
        </row>
        <row r="12">
          <cell r="B12">
            <v>6</v>
          </cell>
          <cell r="C12" t="str">
            <v>France</v>
          </cell>
          <cell r="D12" t="str">
            <v>Off-patent</v>
          </cell>
          <cell r="E12" t="str">
            <v>Stable penetration</v>
          </cell>
        </row>
        <row r="13">
          <cell r="B13">
            <v>7</v>
          </cell>
          <cell r="C13" t="str">
            <v>Germany</v>
          </cell>
          <cell r="D13" t="str">
            <v>Patented</v>
          </cell>
        </row>
        <row r="14">
          <cell r="B14">
            <v>8</v>
          </cell>
          <cell r="C14" t="str">
            <v>Germany</v>
          </cell>
          <cell r="D14" t="str">
            <v>Exception case</v>
          </cell>
        </row>
        <row r="15">
          <cell r="B15">
            <v>9</v>
          </cell>
          <cell r="C15" t="str">
            <v>Germany</v>
          </cell>
          <cell r="D15" t="str">
            <v>Off-patent</v>
          </cell>
          <cell r="E15" t="str">
            <v>High risk</v>
          </cell>
        </row>
        <row r="16">
          <cell r="B16">
            <v>10</v>
          </cell>
          <cell r="C16" t="str">
            <v>Germany</v>
          </cell>
          <cell r="D16" t="str">
            <v>Off-patent</v>
          </cell>
          <cell r="E16" t="str">
            <v>Low risk</v>
          </cell>
        </row>
        <row r="17">
          <cell r="B17">
            <v>11</v>
          </cell>
          <cell r="C17" t="str">
            <v>Germany</v>
          </cell>
          <cell r="D17" t="str">
            <v>Off-patent</v>
          </cell>
          <cell r="E17" t="str">
            <v>Declining penetration</v>
          </cell>
        </row>
        <row r="18">
          <cell r="B18">
            <v>12</v>
          </cell>
          <cell r="C18" t="str">
            <v>Germany</v>
          </cell>
          <cell r="D18" t="str">
            <v>Off-patent</v>
          </cell>
          <cell r="E18" t="str">
            <v>Stable penetration</v>
          </cell>
        </row>
        <row r="19">
          <cell r="B19">
            <v>13</v>
          </cell>
          <cell r="C19" t="str">
            <v>Italy</v>
          </cell>
          <cell r="D19" t="str">
            <v>Patented</v>
          </cell>
        </row>
        <row r="20">
          <cell r="B20">
            <v>14</v>
          </cell>
          <cell r="C20" t="str">
            <v>Italy</v>
          </cell>
          <cell r="D20" t="str">
            <v>Exception case</v>
          </cell>
        </row>
        <row r="21">
          <cell r="B21">
            <v>15</v>
          </cell>
          <cell r="C21" t="str">
            <v>Italy</v>
          </cell>
          <cell r="D21" t="str">
            <v>Off-patent</v>
          </cell>
          <cell r="E21" t="str">
            <v>High risk</v>
          </cell>
        </row>
        <row r="22">
          <cell r="B22">
            <v>16</v>
          </cell>
          <cell r="C22" t="str">
            <v>Italy</v>
          </cell>
          <cell r="D22" t="str">
            <v>Off-patent</v>
          </cell>
          <cell r="E22" t="str">
            <v>Low risk</v>
          </cell>
        </row>
        <row r="23">
          <cell r="B23">
            <v>17</v>
          </cell>
          <cell r="C23" t="str">
            <v>Italy</v>
          </cell>
          <cell r="D23" t="str">
            <v>Off-patent</v>
          </cell>
          <cell r="E23" t="str">
            <v>Declining penetration</v>
          </cell>
        </row>
        <row r="24">
          <cell r="B24">
            <v>18</v>
          </cell>
          <cell r="C24" t="str">
            <v>Italy</v>
          </cell>
          <cell r="D24" t="str">
            <v>Off-patent</v>
          </cell>
          <cell r="E24" t="str">
            <v>Stable penetration</v>
          </cell>
        </row>
        <row r="25">
          <cell r="B25">
            <v>19</v>
          </cell>
          <cell r="C25" t="str">
            <v>Spain</v>
          </cell>
          <cell r="D25" t="str">
            <v>Patented</v>
          </cell>
        </row>
        <row r="26">
          <cell r="B26">
            <v>20</v>
          </cell>
          <cell r="C26" t="str">
            <v>Spain</v>
          </cell>
          <cell r="D26" t="str">
            <v>Exception case</v>
          </cell>
        </row>
        <row r="27">
          <cell r="B27">
            <v>21</v>
          </cell>
          <cell r="C27" t="str">
            <v>Spain</v>
          </cell>
          <cell r="D27" t="str">
            <v>Off-patent</v>
          </cell>
          <cell r="E27" t="str">
            <v>High risk</v>
          </cell>
        </row>
        <row r="28">
          <cell r="B28">
            <v>22</v>
          </cell>
          <cell r="C28" t="str">
            <v>Spain</v>
          </cell>
          <cell r="D28" t="str">
            <v>Off-patent</v>
          </cell>
          <cell r="E28" t="str">
            <v>Low risk</v>
          </cell>
        </row>
        <row r="29">
          <cell r="B29">
            <v>23</v>
          </cell>
          <cell r="C29" t="str">
            <v>Spain</v>
          </cell>
          <cell r="D29" t="str">
            <v>Off-patent</v>
          </cell>
          <cell r="E29" t="str">
            <v>Declining penetration</v>
          </cell>
        </row>
        <row r="30">
          <cell r="B30">
            <v>24</v>
          </cell>
          <cell r="C30" t="str">
            <v>Spain</v>
          </cell>
          <cell r="D30" t="str">
            <v>Off-patent</v>
          </cell>
          <cell r="E30" t="str">
            <v>Stable penetration</v>
          </cell>
        </row>
        <row r="31">
          <cell r="B31">
            <v>25</v>
          </cell>
          <cell r="C31" t="str">
            <v>UK</v>
          </cell>
          <cell r="D31" t="str">
            <v>Patented</v>
          </cell>
        </row>
        <row r="32">
          <cell r="B32">
            <v>26</v>
          </cell>
          <cell r="C32" t="str">
            <v>UK</v>
          </cell>
          <cell r="D32" t="str">
            <v>Exception case</v>
          </cell>
        </row>
        <row r="33">
          <cell r="B33">
            <v>27</v>
          </cell>
          <cell r="C33" t="str">
            <v>UK</v>
          </cell>
          <cell r="D33" t="str">
            <v>Off-patent</v>
          </cell>
          <cell r="E33" t="str">
            <v>High risk</v>
          </cell>
        </row>
        <row r="34">
          <cell r="B34">
            <v>28</v>
          </cell>
          <cell r="C34" t="str">
            <v>UK</v>
          </cell>
          <cell r="D34" t="str">
            <v>Off-patent</v>
          </cell>
          <cell r="E34" t="str">
            <v>Low risk</v>
          </cell>
        </row>
        <row r="35">
          <cell r="B35">
            <v>29</v>
          </cell>
          <cell r="C35" t="str">
            <v>UK</v>
          </cell>
          <cell r="D35" t="str">
            <v>Off-patent</v>
          </cell>
          <cell r="E35" t="str">
            <v>Declining penetration</v>
          </cell>
        </row>
        <row r="36">
          <cell r="B36">
            <v>30</v>
          </cell>
          <cell r="C36" t="str">
            <v>UK</v>
          </cell>
          <cell r="D36" t="str">
            <v>Off-patent</v>
          </cell>
          <cell r="E36" t="str">
            <v>Stable penetration</v>
          </cell>
        </row>
        <row r="37">
          <cell r="B37">
            <v>31</v>
          </cell>
          <cell r="C37" t="str">
            <v>Scandinavia</v>
          </cell>
        </row>
        <row r="38">
          <cell r="B38">
            <v>32</v>
          </cell>
          <cell r="C38" t="str">
            <v>Western Europe</v>
          </cell>
        </row>
        <row r="39">
          <cell r="B39">
            <v>33</v>
          </cell>
          <cell r="C39" t="str">
            <v>Eastern Europe</v>
          </cell>
        </row>
        <row r="40">
          <cell r="B40">
            <v>34</v>
          </cell>
          <cell r="C40" t="str">
            <v>Southern Europe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57"/>
      <sheetName val="PNL"/>
      <sheetName val="Currency deposit-MYR"/>
      <sheetName val="P&amp;E-Feb 00"/>
      <sheetName val="TAX SCHEDULE"/>
      <sheetName val="gl"/>
      <sheetName val="JobDetails"/>
      <sheetName val="GrowthAssumptions - Oth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ies"/>
      <sheetName val="Sponsor Case Description"/>
      <sheetName val="Background_Cases_B2B"/>
      <sheetName val="LBO Cover"/>
      <sheetName val="Lookup On Structures"/>
      <sheetName val="LBO_Analysis"/>
      <sheetName val="% of Sales &amp; EBITDA"/>
      <sheetName val="Growth &amp; Margins"/>
      <sheetName val="IRR"/>
      <sheetName val="Senior A - Amort.  Schedule "/>
      <sheetName val="Historicals"/>
      <sheetName val="Balance Sheet"/>
      <sheetName val="ASSETS"/>
      <sheetName val="LIABILITIES"/>
      <sheetName val="IRR Matrix"/>
      <sheetName val="Scenarios Healthcare"/>
      <sheetName val="Conso Healthcare"/>
      <sheetName val="Scenarios B2B"/>
      <sheetName val="Conso B2B"/>
      <sheetName val="GISI"/>
      <sheetName val="Moniteur"/>
      <sheetName val="Agri"/>
      <sheetName val="Test"/>
      <sheetName val="Exposium"/>
      <sheetName val="International"/>
      <sheetName val="Cadre"/>
      <sheetName val="Internet"/>
      <sheetName val="Minorities"/>
      <sheetName val="Normative"/>
      <sheetName val="DCF_inputs"/>
      <sheetName val="DCF"/>
      <sheetName val="valmatrix"/>
      <sheetName val="125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 2000"/>
      <sheetName val="H1 2000"/>
      <sheetName val="HillSamuel"/>
      <sheetName val="Data-Rev"/>
      <sheetName val="Data-Tariffs"/>
      <sheetName val="DataOpCap"/>
      <sheetName val="Data-Comp"/>
      <sheetName val="BlueWindow"/>
      <sheetName val="Data-Mobile"/>
      <sheetName val="QbyQ"/>
      <sheetName val="Data-Macroeconomic"/>
      <sheetName val="Restructuring"/>
      <sheetName val="MobileSubs"/>
      <sheetName val="Mobile"/>
      <sheetName val="POTS"/>
      <sheetName val="Projections"/>
      <sheetName val="P&amp;L-Scom alone"/>
      <sheetName val="Debitel"/>
      <sheetName val="P&amp;L-Scom+Debitel"/>
      <sheetName val="BALSHEET"/>
      <sheetName val="FIXDCF"/>
      <sheetName val="CoC"/>
      <sheetName val="INT'L"/>
      <sheetName val="Cablecom"/>
      <sheetName val="Revisions0200"/>
      <sheetName val="VALUE"/>
      <sheetName val="BB"/>
      <sheetName val="ANALYTICS"/>
      <sheetName val="DataSheet"/>
      <sheetName val="Charts&amp;Tables"/>
      <sheetName val="Ex-Revs"/>
      <sheetName val="Ex-OpexCapex"/>
      <sheetName val="Ex-Fin"/>
      <sheetName val="Millennium_Equities(S@SCMN)"/>
      <sheetName val="ISP-Valns"/>
      <sheetName val="Export"/>
      <sheetName val="SofP-Export"/>
      <sheetName val="Web output - market forecasts"/>
      <sheetName val="Web - OpComp"/>
      <sheetName val="Web - CoView"/>
      <sheetName val="Comps export"/>
      <sheetName val="Web output - financial"/>
      <sheetName val="Web output - performance"/>
      <sheetName val="Q100"/>
      <sheetName val="P&amp;L"/>
      <sheetName val="Swisscom"/>
      <sheetName val="bluewin"/>
      <sheetName val="Interactive export"/>
      <sheetName val="Q3 2000"/>
      <sheetName val="Contents"/>
      <sheetName val="Sheet1"/>
      <sheetName val="Qs-2001"/>
      <sheetName val="Q4 2000"/>
      <sheetName val="Old v New forecasts"/>
      <sheetName val="CFExport"/>
      <sheetName val="NoteData"/>
      <sheetName val="Group valuation"/>
      <sheetName val="Group P&amp;L"/>
      <sheetName val="Group cashflow"/>
      <sheetName val="Cashflow analysis"/>
      <sheetName val="Group revenues"/>
      <sheetName val="Domestic fixed"/>
      <sheetName val="Fixed tariffs and vols"/>
      <sheetName val="Swiss mobile"/>
      <sheetName val="Q Summary"/>
      <sheetName val="Q data points"/>
      <sheetName val="FX rates"/>
      <sheetName val="Group balance sheet"/>
      <sheetName val="Forecast changes"/>
      <sheetName val="MillennuimData"/>
      <sheetName val="Acqn analysis"/>
      <sheetName val="Q Summary New"/>
      <sheetName val="Q2 Tables"/>
      <sheetName val="Q data points New"/>
      <sheetName val="Conso B2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3">
          <cell r="B3">
            <v>73.55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Sale0311"/>
      <sheetName val="Sep'12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Sum_THB"/>
      <sheetName val="Scoping"/>
      <sheetName val="PD"/>
      <sheetName val="Scorecard"/>
      <sheetName val="Wkgs_BS Lead"/>
      <sheetName val="Deck D"/>
      <sheetName val="SAP"/>
      <sheetName val="report detial"/>
      <sheetName val="S001"/>
      <sheetName val="PAGE14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&gt;&gt;&gt;CONSOLIDATED&gt;&gt;&gt;"/>
      <sheetName val="Assumptions"/>
      <sheetName val="Export Page"/>
      <sheetName val="Ski IS"/>
      <sheetName val="Ski CFS"/>
      <sheetName val="Ski BS"/>
      <sheetName val="DCF"/>
      <sheetName val="Valuation Matrix"/>
      <sheetName val="Credit Stats"/>
      <sheetName val="Summary Financials"/>
      <sheetName val="Operational Stats"/>
      <sheetName val="Contribution Analysis"/>
      <sheetName val="Ski Revenue Breakdown"/>
      <sheetName val="Intragroup Adjustments"/>
      <sheetName val="Quarterly CFS"/>
      <sheetName val="&gt;&gt;&gt;WEDGE&gt;&gt;&gt;"/>
      <sheetName val="&gt;&gt;&gt;YEARLY&gt;&gt;&gt;"/>
      <sheetName val="IS"/>
      <sheetName val="Cashflow sttm"/>
      <sheetName val="FS"/>
      <sheetName val="&gt;&gt;&gt;MONTHLY&gt;&gt;&gt;"/>
      <sheetName val="P&amp;L"/>
      <sheetName val="Cashflow"/>
      <sheetName val="BS"/>
      <sheetName val="Plantation summary"/>
      <sheetName val="Purchase trees"/>
      <sheetName val="Planted trees-CJV"/>
      <sheetName val="Planted-rent"/>
      <sheetName val="Sales summary"/>
      <sheetName val="Debts"/>
      <sheetName val="Fixed assets"/>
      <sheetName val="Deferred financing cost"/>
      <sheetName val="Wood Log Sales"/>
      <sheetName val="Woodchip Sales"/>
      <sheetName val="Wood Trading Sales"/>
      <sheetName val="Tax "/>
      <sheetName val="&gt;&gt;&gt;PLOW&gt;&gt;&gt;"/>
      <sheetName val="Sensitivity"/>
      <sheetName val="Plow Consolidated"/>
      <sheetName val="&gt;&gt;&gt;PLANTS&gt;&gt;&gt;"/>
      <sheetName val="Jiayao"/>
      <sheetName val="Jiafeng"/>
      <sheetName val="SFRSZ"/>
      <sheetName val="SPinG"/>
      <sheetName val="&gt;&gt;&gt;IFC PROJECTS&gt;&gt;&gt;"/>
      <sheetName val="IFC Projects"/>
      <sheetName val="IFC forest"/>
      <sheetName val="IFC loan"/>
      <sheetName val="&gt;&gt;&gt;MS CALCULATION PAGES&gt;&gt;&gt;"/>
      <sheetName val="Conversion 1"/>
      <sheetName val="Conversion 2"/>
      <sheetName val="Conversion 3"/>
      <sheetName val="Conversion 4"/>
      <sheetName val="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  <sheetName val="Financial Analysis"/>
      <sheetName val="Sale 0401"/>
      <sheetName val="Data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 05"/>
      <sheetName val="MPM NBV (By units)"/>
      <sheetName val="MPM NBV (SGD)"/>
      <sheetName val="MPM FA Move"/>
      <sheetName val="MPM Addition"/>
      <sheetName val="MPM Thai NBV"/>
      <sheetName val="MPM Thai-Interco Elimination"/>
      <sheetName val="MPM SZ NBV"/>
      <sheetName val="MPMSB NBV"/>
      <sheetName val="IMT NBV"/>
      <sheetName val="MPM-CR NBV"/>
      <sheetName val="MPM Wuxi NBV"/>
      <sheetName val="Yixing NBV"/>
      <sheetName val="Sum-MPM FA Elimination"/>
      <sheetName val="WUXI Eliminate"/>
      <sheetName val="YX Eliminate"/>
      <sheetName val="dif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Merger"/>
      <sheetName val="Merge Output"/>
      <sheetName val="Bidders"/>
      <sheetName val="Switch"/>
      <sheetName val="Pot Bidders"/>
      <sheetName val="Impact"/>
      <sheetName val="__FDSCACHE__"/>
      <sheetName val="Factset"/>
      <sheetName val="Inputs"/>
      <sheetName val="Sheet"/>
      <sheetName val="Value Map"/>
      <sheetName val="SoP"/>
      <sheetName val="ValMatrix"/>
      <sheetName val="DCF"/>
      <sheetName val="Valuation"/>
      <sheetName val="Styles"/>
      <sheetName val="Macros"/>
      <sheetName val="MPMSB NB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4"/>
      <sheetName val="Legend"/>
      <sheetName val="legend2"/>
      <sheetName val="legend3"/>
      <sheetName val="legend5"/>
      <sheetName val="legend6"/>
      <sheetName val="BPR"/>
    </sheetNames>
    <sheetDataSet>
      <sheetData sheetId="0" refreshError="1">
        <row r="195">
          <cell r="D195">
            <v>0.31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JJDHT"/>
      <sheetName val="BAL"/>
      <sheetName val="TB as of Sep 2002"/>
      <sheetName val="Trial Balance"/>
      <sheetName val="TrialBalance Q3-2002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  <sheetName val="RSS9801"/>
      <sheetName val="TB0910"/>
      <sheetName val="งบทดลอง57"/>
      <sheetName val="BS ATTACH"/>
      <sheetName val="sum_amt_mount"/>
      <sheetName val="Valuation - DCF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Testing"/>
      <sheetName val="Testing"/>
      <sheetName val="Nature of Accounts"/>
      <sheetName val="Tickmarks"/>
    </sheetNames>
    <sheetDataSet>
      <sheetData sheetId="0">
        <row r="15">
          <cell r="E15">
            <v>40478187.359999992</v>
          </cell>
        </row>
        <row r="51">
          <cell r="E51">
            <v>28811071.169999994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Reconcile COGS "/>
      <sheetName val="Nature of account"/>
      <sheetName val="Tickmarks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legend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ITE OFF-FY2002"/>
      <sheetName val="FADIS_AD"/>
      <sheetName val="FADISP-FY2002(B)"/>
      <sheetName val="FADISP-FY2002"/>
      <sheetName val="FADISP_FY2002_B_"/>
      <sheetName val="FF-4"/>
    </sheetNames>
    <sheetDataSet>
      <sheetData sheetId="0" refreshError="1"/>
      <sheetData sheetId="1" refreshError="1"/>
      <sheetData sheetId="2" refreshError="1">
        <row r="4">
          <cell r="A4" t="str">
            <v>0801-1040-CE0001</v>
          </cell>
          <cell r="B4" t="str">
            <v>AUTOCAD REL 14CD</v>
          </cell>
          <cell r="D4" t="str">
            <v>IMT'S</v>
          </cell>
        </row>
        <row r="5">
          <cell r="A5" t="str">
            <v>0801-1040-CE0004</v>
          </cell>
          <cell r="B5" t="str">
            <v>AUTOCAD 2000 LICENSED</v>
          </cell>
          <cell r="D5" t="str">
            <v>IMT'S</v>
          </cell>
        </row>
        <row r="6">
          <cell r="A6" t="str">
            <v>0801-1040-CE0006</v>
          </cell>
          <cell r="B6" t="str">
            <v>COMPAQ DESKPRO PIII 800</v>
          </cell>
          <cell r="C6" t="str">
            <v>7041DYSZ0594SHAFRI</v>
          </cell>
          <cell r="D6" t="str">
            <v>MESB</v>
          </cell>
        </row>
        <row r="7">
          <cell r="A7" t="str">
            <v>0801-1040-CE0007</v>
          </cell>
          <cell r="B7" t="str">
            <v>COMPAQ DESKPRO PIII 800</v>
          </cell>
          <cell r="C7" t="str">
            <v>7041DYSZ0588 AZLIN</v>
          </cell>
          <cell r="D7" t="str">
            <v>IMT'S</v>
          </cell>
        </row>
        <row r="8">
          <cell r="A8" t="str">
            <v>0801-1040-CE0008</v>
          </cell>
          <cell r="B8" t="str">
            <v>COMPAQ PIII 866MHZ</v>
          </cell>
          <cell r="C8" t="str">
            <v>7047FCM40014RAHMAN</v>
          </cell>
          <cell r="D8" t="str">
            <v>IMTS</v>
          </cell>
        </row>
        <row r="9">
          <cell r="A9" t="str">
            <v>0801-1040-CE0009</v>
          </cell>
          <cell r="B9" t="str">
            <v>PRO ENGINEER SOFTWARE</v>
          </cell>
          <cell r="D9" t="str">
            <v>IMTS</v>
          </cell>
        </row>
        <row r="10">
          <cell r="A10" t="str">
            <v>0801-1040-CE0010</v>
          </cell>
          <cell r="B10" t="str">
            <v>COMPAQ DESKPRO PIII 866MHZ</v>
          </cell>
          <cell r="D10" t="str">
            <v>IMTS</v>
          </cell>
        </row>
        <row r="11">
          <cell r="A11" t="str">
            <v>0801-1040-CE0011</v>
          </cell>
          <cell r="B11" t="str">
            <v>EPSON EPL-N2010 LASER PRINTER</v>
          </cell>
          <cell r="C11" t="str">
            <v>CCW0100380</v>
          </cell>
          <cell r="D11" t="str">
            <v>IMT'S</v>
          </cell>
        </row>
        <row r="12">
          <cell r="A12" t="str">
            <v>0801-1011-CE0013</v>
          </cell>
          <cell r="B12" t="str">
            <v>EPSON DOT MATRIX PRINTER</v>
          </cell>
          <cell r="C12" t="str">
            <v>BE9Y064606</v>
          </cell>
          <cell r="D12" t="str">
            <v>MESB</v>
          </cell>
        </row>
        <row r="13">
          <cell r="A13" t="str">
            <v>0801-1011-CE0014</v>
          </cell>
          <cell r="B13" t="str">
            <v>COMPAQ DESKPRO PIII 800</v>
          </cell>
          <cell r="C13" t="str">
            <v>7041DYSZ0606(WONG)</v>
          </cell>
          <cell r="D13" t="str">
            <v>IESB</v>
          </cell>
        </row>
        <row r="14">
          <cell r="A14" t="str">
            <v>0801-1011-CE0015</v>
          </cell>
          <cell r="B14" t="str">
            <v>COMPAQ DESKPRO PIII 800</v>
          </cell>
          <cell r="C14" t="str">
            <v>7044DYSZ1954(CHONG</v>
          </cell>
          <cell r="D14" t="str">
            <v>MMI-UT</v>
          </cell>
        </row>
        <row r="15">
          <cell r="A15" t="str">
            <v>0801-1015-CE0016</v>
          </cell>
          <cell r="B15" t="str">
            <v>CISCLOCK (GUARD HOUSE)</v>
          </cell>
          <cell r="C15" t="str">
            <v>RTA-7000</v>
          </cell>
          <cell r="D15" t="str">
            <v>MMI-UT</v>
          </cell>
        </row>
        <row r="16">
          <cell r="A16" t="str">
            <v>0801-1015-CE0019</v>
          </cell>
          <cell r="B16" t="str">
            <v>BCA INTEL PENTIUM 166MMX</v>
          </cell>
          <cell r="D16" t="str">
            <v>MMI-UT</v>
          </cell>
        </row>
        <row r="17">
          <cell r="A17" t="str">
            <v>0801-1015-CE0020</v>
          </cell>
          <cell r="B17" t="str">
            <v>BCA INTEL CELERON 466</v>
          </cell>
          <cell r="D17" t="str">
            <v>MMI-CR</v>
          </cell>
        </row>
        <row r="18">
          <cell r="A18" t="str">
            <v>0801-1015-CE0023</v>
          </cell>
          <cell r="B18" t="str">
            <v>HR MODEM</v>
          </cell>
          <cell r="D18" t="str">
            <v>MESB</v>
          </cell>
        </row>
        <row r="19">
          <cell r="A19" t="str">
            <v>0801-1015-CE0024</v>
          </cell>
          <cell r="B19" t="str">
            <v>VERITAS BACKUP</v>
          </cell>
          <cell r="D19" t="str">
            <v>IESB</v>
          </cell>
        </row>
        <row r="20">
          <cell r="A20" t="str">
            <v>0801-1015-CE0025</v>
          </cell>
          <cell r="B20" t="str">
            <v>3 COM O/F CONNECT DUAL HUB</v>
          </cell>
          <cell r="D20" t="str">
            <v>IESB</v>
          </cell>
        </row>
        <row r="21">
          <cell r="A21" t="str">
            <v>0801-1015-CE0026</v>
          </cell>
          <cell r="B21" t="str">
            <v>HP SURESTOR</v>
          </cell>
          <cell r="D21" t="str">
            <v>IESB</v>
          </cell>
        </row>
        <row r="22">
          <cell r="A22" t="str">
            <v>0801-1015-CE0027</v>
          </cell>
          <cell r="B22" t="str">
            <v>EPSON LQ 2180 PRINTER</v>
          </cell>
          <cell r="D22" t="str">
            <v>IESB</v>
          </cell>
        </row>
        <row r="23">
          <cell r="A23" t="str">
            <v>0801-1015-CE0028</v>
          </cell>
          <cell r="B23" t="str">
            <v>COMPAQ EC PIII</v>
          </cell>
          <cell r="C23" t="str">
            <v>7004DY620320LIM</v>
          </cell>
          <cell r="D23" t="str">
            <v>IESB</v>
          </cell>
        </row>
        <row r="24">
          <cell r="A24" t="str">
            <v>0801-1015-CE0029</v>
          </cell>
          <cell r="B24" t="str">
            <v>NORTON ANTI-VIRUS WIN SERVER</v>
          </cell>
          <cell r="D24" t="str">
            <v>IESB</v>
          </cell>
        </row>
        <row r="25">
          <cell r="A25" t="str">
            <v>0801-1015-CE0030</v>
          </cell>
          <cell r="B25" t="str">
            <v>U/GRADE  TO 62MB</v>
          </cell>
          <cell r="D25" t="str">
            <v>MMI-CR</v>
          </cell>
        </row>
        <row r="26">
          <cell r="A26" t="str">
            <v>0801-1015-CE0032</v>
          </cell>
          <cell r="B26" t="str">
            <v>COMPAQ DESKPRO PIII 800</v>
          </cell>
          <cell r="C26" t="str">
            <v>7044DYSZ1974 QUAK</v>
          </cell>
          <cell r="D26" t="str">
            <v>MESB</v>
          </cell>
        </row>
        <row r="27">
          <cell r="A27" t="str">
            <v>0801-1015-CE0033</v>
          </cell>
          <cell r="B27" t="str">
            <v>COMPAQ DESKPRO PIII 800</v>
          </cell>
          <cell r="C27" t="str">
            <v>7041DYSZ0823 YAZID</v>
          </cell>
          <cell r="D27" t="str">
            <v>MESB</v>
          </cell>
        </row>
        <row r="28">
          <cell r="A28" t="str">
            <v>0801-1020-CE0036</v>
          </cell>
          <cell r="B28" t="str">
            <v>COMPUTER SYSTEM FOR EPR</v>
          </cell>
          <cell r="C28" t="str">
            <v>7023FQX40133</v>
          </cell>
          <cell r="D28" t="str">
            <v>IMT'S</v>
          </cell>
        </row>
        <row r="29">
          <cell r="A29" t="str">
            <v>0801-1020-CE0037</v>
          </cell>
          <cell r="B29" t="str">
            <v>PC PENTIUM II 400 MHZ</v>
          </cell>
          <cell r="C29" t="str">
            <v>83MLA0030303</v>
          </cell>
          <cell r="D29" t="str">
            <v>MMI-UT</v>
          </cell>
        </row>
        <row r="30">
          <cell r="A30" t="str">
            <v>0801-1020-CE0038</v>
          </cell>
          <cell r="B30" t="str">
            <v>COMPAQ DESKPRO PIII 800</v>
          </cell>
          <cell r="C30" t="str">
            <v>7041DYSZ0590 KBLEE</v>
          </cell>
          <cell r="D30" t="str">
            <v>IESB</v>
          </cell>
        </row>
        <row r="31">
          <cell r="A31" t="str">
            <v>0801-1020-CE0039</v>
          </cell>
          <cell r="B31" t="str">
            <v>COMPAQ DESKPRO PIII 800</v>
          </cell>
          <cell r="C31" t="str">
            <v>7041DYSZ0589</v>
          </cell>
          <cell r="D31" t="str">
            <v>MMI-CR</v>
          </cell>
        </row>
        <row r="32">
          <cell r="A32" t="str">
            <v>0801-1030-CE0044</v>
          </cell>
          <cell r="B32" t="str">
            <v>FAST ETHERLINK PC CARD</v>
          </cell>
          <cell r="C32" t="str">
            <v>10F417204J4K</v>
          </cell>
          <cell r="D32" t="str">
            <v>IMT-S</v>
          </cell>
        </row>
        <row r="33">
          <cell r="A33" t="str">
            <v>0801-1030-CE0040</v>
          </cell>
          <cell r="B33" t="str">
            <v>MS PROJECT WIN32 ENG ONLY</v>
          </cell>
          <cell r="C33" t="str">
            <v>MR.ALBERT PC</v>
          </cell>
          <cell r="D33" t="str">
            <v>IMT-S</v>
          </cell>
        </row>
        <row r="34">
          <cell r="A34" t="str">
            <v>0801-1030-CE0041</v>
          </cell>
          <cell r="B34" t="str">
            <v>COMPAQ DESKPRO PIII 800</v>
          </cell>
          <cell r="C34" t="str">
            <v>7044DYSZ1905 CK</v>
          </cell>
          <cell r="D34" t="str">
            <v>IMT'S</v>
          </cell>
        </row>
        <row r="35">
          <cell r="A35" t="str">
            <v>0801-1030-CE0042</v>
          </cell>
          <cell r="B35" t="str">
            <v>COMPAQ DESKPRO PIII 800</v>
          </cell>
          <cell r="C35" t="str">
            <v>NEW MGN</v>
          </cell>
          <cell r="D35" t="str">
            <v>IESB</v>
          </cell>
        </row>
        <row r="36">
          <cell r="A36" t="str">
            <v>0801-1012-CE0049</v>
          </cell>
          <cell r="B36" t="str">
            <v>E-MAIL SET UP CABLING</v>
          </cell>
          <cell r="D36" t="str">
            <v>MMIUT</v>
          </cell>
        </row>
        <row r="37">
          <cell r="A37" t="str">
            <v>0801-1012-CE0050</v>
          </cell>
          <cell r="B37" t="str">
            <v>NORTON ANTI VIRUS S/WARE</v>
          </cell>
          <cell r="D37" t="str">
            <v>MMIUT</v>
          </cell>
        </row>
        <row r="38">
          <cell r="A38" t="str">
            <v>0801-1012-CE0051</v>
          </cell>
          <cell r="B38" t="str">
            <v>3COM SUPERSTACK II HUB</v>
          </cell>
          <cell r="D38" t="str">
            <v>MMI-UT</v>
          </cell>
        </row>
        <row r="39">
          <cell r="A39" t="str">
            <v>0801-1012-CE0053</v>
          </cell>
          <cell r="B39" t="str">
            <v>NEC EXPRESS 5800/10SB SERVER</v>
          </cell>
          <cell r="D39" t="str">
            <v>MMIUT</v>
          </cell>
        </row>
        <row r="40">
          <cell r="A40" t="str">
            <v>0801-1012-CE0054</v>
          </cell>
          <cell r="B40" t="str">
            <v>NIMH BATTERY</v>
          </cell>
          <cell r="D40" t="str">
            <v>IMT-S</v>
          </cell>
        </row>
        <row r="41">
          <cell r="A41" t="str">
            <v>0801-1012-CE0055</v>
          </cell>
          <cell r="B41" t="str">
            <v>COMPAQ DESKPRO PIII 800</v>
          </cell>
          <cell r="C41" t="str">
            <v>NEW MIS</v>
          </cell>
          <cell r="D41" t="str">
            <v>MMI-UT</v>
          </cell>
        </row>
        <row r="42">
          <cell r="A42" t="str">
            <v>0801-1012-CE0056</v>
          </cell>
          <cell r="B42" t="str">
            <v>3COMP SUPERSTACK II (24-PORT)</v>
          </cell>
          <cell r="C42" t="str">
            <v>0300/7MFF00728</v>
          </cell>
          <cell r="D42" t="str">
            <v>MMI-UT</v>
          </cell>
        </row>
        <row r="43">
          <cell r="A43" t="str">
            <v>0801-1030-CE0069</v>
          </cell>
          <cell r="B43" t="str">
            <v>DATA ACQUISITION MODULE</v>
          </cell>
          <cell r="D43" t="str">
            <v>IMT-S</v>
          </cell>
        </row>
        <row r="44">
          <cell r="A44" t="str">
            <v>0801-1050-CE0063</v>
          </cell>
          <cell r="B44" t="str">
            <v>PMC INTEL PENTIUM II</v>
          </cell>
          <cell r="C44" t="str">
            <v>DP14HMEK412790V</v>
          </cell>
          <cell r="D44" t="str">
            <v>MMI-CR</v>
          </cell>
        </row>
        <row r="45">
          <cell r="A45" t="str">
            <v>0801-1050-CE0058</v>
          </cell>
          <cell r="B45" t="str">
            <v>IBM PC 300GL PII WIN 95</v>
          </cell>
          <cell r="C45" t="str">
            <v>66-W3556</v>
          </cell>
          <cell r="D45" t="str">
            <v>IMT-S</v>
          </cell>
        </row>
        <row r="46">
          <cell r="A46" t="str">
            <v>0801-1050-CE0061</v>
          </cell>
          <cell r="B46" t="str">
            <v>MS PROJECT WIN32 ENG ONLY</v>
          </cell>
          <cell r="C46" t="str">
            <v>MR.RAM PC</v>
          </cell>
          <cell r="D46" t="str">
            <v>IMT-S</v>
          </cell>
        </row>
        <row r="47">
          <cell r="A47" t="str">
            <v>0801-1050-CE0062</v>
          </cell>
          <cell r="B47" t="str">
            <v>COMPAQ DESKPRO PIII 800</v>
          </cell>
          <cell r="C47" t="str">
            <v>7041DYSZ0837 YGTAN</v>
          </cell>
          <cell r="D47" t="str">
            <v>MESB</v>
          </cell>
        </row>
        <row r="48">
          <cell r="A48" t="str">
            <v>0801-1050-CE068</v>
          </cell>
          <cell r="B48" t="str">
            <v>COMPAQ DESKPRO PIII 800</v>
          </cell>
          <cell r="C48" t="str">
            <v>7041DYSZ1963  RAM</v>
          </cell>
          <cell r="D48" t="str">
            <v>MCMSB</v>
          </cell>
        </row>
        <row r="49">
          <cell r="A49" t="str">
            <v>0801-1050-CE0064</v>
          </cell>
          <cell r="B49" t="str">
            <v>COMPAQ DESKPRO PIII 800</v>
          </cell>
          <cell r="C49" t="str">
            <v>7041DYSZ0587    VP</v>
          </cell>
          <cell r="D49" t="str">
            <v>IMT'S</v>
          </cell>
        </row>
        <row r="50">
          <cell r="A50" t="str">
            <v>0801-1050-CE0065</v>
          </cell>
          <cell r="B50" t="str">
            <v>COMPAQ DESKPRO PIII 800</v>
          </cell>
          <cell r="C50" t="str">
            <v>7041DYSZ0811   KC</v>
          </cell>
          <cell r="D50" t="str">
            <v>IMT'S</v>
          </cell>
        </row>
        <row r="51">
          <cell r="A51" t="str">
            <v>0801-1050-CE0066</v>
          </cell>
          <cell r="B51" t="str">
            <v>990CXI INKJET PRINTER</v>
          </cell>
          <cell r="C51" t="str">
            <v>MYOAE1D00K</v>
          </cell>
          <cell r="D51" t="str">
            <v>IMT'S</v>
          </cell>
        </row>
        <row r="52">
          <cell r="A52" t="str">
            <v>0801-1012-CE0045-1</v>
          </cell>
          <cell r="B52" t="str">
            <v>WINDOW 95 LICENCE</v>
          </cell>
          <cell r="D52" t="str">
            <v>MMI-CR</v>
          </cell>
        </row>
        <row r="53">
          <cell r="A53" t="str">
            <v>0901-2000-EI0004</v>
          </cell>
          <cell r="B53" t="str">
            <v>HIGH TENSION VOLTAGE</v>
          </cell>
          <cell r="D53" t="str">
            <v>MMI-UT</v>
          </cell>
        </row>
        <row r="55">
          <cell r="A55" t="str">
            <v>* FA_CLASS :FE</v>
          </cell>
        </row>
        <row r="56">
          <cell r="A56" t="str">
            <v>0801-1040-FE0003</v>
          </cell>
          <cell r="B56" t="str">
            <v>DIGIMATIC MICROMETER</v>
          </cell>
          <cell r="C56">
            <v>5131321</v>
          </cell>
          <cell r="D56" t="str">
            <v>MMI-UT</v>
          </cell>
        </row>
        <row r="57">
          <cell r="A57" t="str">
            <v>0801-1040-FE0004</v>
          </cell>
          <cell r="B57" t="str">
            <v>CENTIFLOW SEPARATOR</v>
          </cell>
          <cell r="C57" t="str">
            <v>64860K8H09</v>
          </cell>
          <cell r="D57" t="str">
            <v>IMT-S</v>
          </cell>
        </row>
        <row r="58">
          <cell r="A58" t="str">
            <v>0801-1040-FE0006</v>
          </cell>
          <cell r="B58" t="str">
            <v>PORTABLE SAW</v>
          </cell>
          <cell r="D58" t="str">
            <v>MMI-UT</v>
          </cell>
        </row>
        <row r="59">
          <cell r="A59" t="str">
            <v>0801-1040-FE0007</v>
          </cell>
          <cell r="B59" t="str">
            <v>GRINDER</v>
          </cell>
          <cell r="C59" t="str">
            <v>9523NB</v>
          </cell>
          <cell r="D59" t="str">
            <v>MMI-UT</v>
          </cell>
        </row>
        <row r="60">
          <cell r="A60" t="str">
            <v>0801-1040-FE0008</v>
          </cell>
          <cell r="B60" t="str">
            <v>KYORITSU DIGITAL MEGA TESTER</v>
          </cell>
          <cell r="D60" t="str">
            <v>MMI-UT</v>
          </cell>
        </row>
        <row r="61">
          <cell r="A61" t="str">
            <v>0801-1015-FE0009</v>
          </cell>
          <cell r="B61" t="str">
            <v>AIR COND (YORK)</v>
          </cell>
          <cell r="C61" t="str">
            <v>4 HP-5472 RECEP.UP</v>
          </cell>
          <cell r="D61" t="str">
            <v>MMI-UT</v>
          </cell>
        </row>
        <row r="62">
          <cell r="A62" t="str">
            <v>0801-1015-FE0010</v>
          </cell>
          <cell r="B62" t="str">
            <v>AIR COND (YORK)</v>
          </cell>
          <cell r="C62" t="str">
            <v>4 HP-5474 RECEP.DW</v>
          </cell>
          <cell r="D62" t="str">
            <v>MMI-UT</v>
          </cell>
        </row>
        <row r="63">
          <cell r="A63" t="str">
            <v>0801-1015-FE0011</v>
          </cell>
          <cell r="B63" t="str">
            <v>AIR COND (YORK)</v>
          </cell>
          <cell r="C63" t="str">
            <v>4 HP-5473 VENDOR</v>
          </cell>
          <cell r="D63" t="str">
            <v>MMI-UT</v>
          </cell>
        </row>
        <row r="64">
          <cell r="A64" t="str">
            <v>0801-1015-FE0012</v>
          </cell>
          <cell r="B64" t="str">
            <v>FENZY AIR 5000 S.C.B.A</v>
          </cell>
          <cell r="D64" t="str">
            <v>IMT'S</v>
          </cell>
        </row>
        <row r="65">
          <cell r="A65" t="str">
            <v>0801-1050-FE0013</v>
          </cell>
          <cell r="B65" t="str">
            <v>HDPE ACID STORAGE CABINET</v>
          </cell>
          <cell r="D65" t="str">
            <v>IMT-S</v>
          </cell>
        </row>
        <row r="66">
          <cell r="A66" t="str">
            <v>0801-1050-FE0014</v>
          </cell>
          <cell r="B66" t="str">
            <v>HDPE ACID STORAGE CABINET</v>
          </cell>
          <cell r="D66" t="str">
            <v>IMT-S</v>
          </cell>
        </row>
        <row r="67">
          <cell r="A67" t="str">
            <v>0801-1050-FE0015</v>
          </cell>
          <cell r="B67" t="str">
            <v>ACID/CORROSIVE STORAGE CABINE</v>
          </cell>
          <cell r="C67" t="str">
            <v>T</v>
          </cell>
          <cell r="D67" t="str">
            <v>IMT-S</v>
          </cell>
        </row>
        <row r="68">
          <cell r="A68" t="str">
            <v>0801-1050-FE0016</v>
          </cell>
          <cell r="B68" t="str">
            <v>ACID/CORROSIVE STORAGE CABINE</v>
          </cell>
          <cell r="C68" t="str">
            <v>T</v>
          </cell>
          <cell r="D68" t="str">
            <v>IMT-S</v>
          </cell>
        </row>
        <row r="69">
          <cell r="A69" t="str">
            <v>0801-1050-FE0017</v>
          </cell>
          <cell r="B69" t="str">
            <v>LARGE VOLUME STIRRER MODULE</v>
          </cell>
          <cell r="D69" t="str">
            <v>IMT-S</v>
          </cell>
        </row>
        <row r="70">
          <cell r="A70" t="str">
            <v>0801-1050-FE0018</v>
          </cell>
          <cell r="B70" t="str">
            <v>REMOTE CONTROL MODULE 220VAC</v>
          </cell>
          <cell r="D70" t="str">
            <v>IMT-S</v>
          </cell>
        </row>
        <row r="71">
          <cell r="A71" t="str">
            <v>0801-1050-FE0019</v>
          </cell>
          <cell r="B71" t="str">
            <v>STIRRER 4 1/4"L X 16" DIA</v>
          </cell>
          <cell r="D71" t="str">
            <v>IMT-S</v>
          </cell>
        </row>
        <row r="72">
          <cell r="A72" t="str">
            <v>0801-1050-FE0020</v>
          </cell>
          <cell r="B72" t="str">
            <v>TRANE AIR COOLED SPLIT UNIT</v>
          </cell>
          <cell r="C72" t="str">
            <v>370101-00080/00421</v>
          </cell>
          <cell r="D72" t="str">
            <v>MMI-UT</v>
          </cell>
        </row>
        <row r="73">
          <cell r="A73" t="str">
            <v>0801-1020-FE0021</v>
          </cell>
          <cell r="B73" t="str">
            <v>AIR COND (YORK)</v>
          </cell>
          <cell r="C73" t="str">
            <v>4 HP-5454</v>
          </cell>
          <cell r="D73" t="str">
            <v>MMI-UT</v>
          </cell>
        </row>
        <row r="74">
          <cell r="A74" t="str">
            <v>0801-1020-FE0022</v>
          </cell>
          <cell r="B74" t="str">
            <v>AIR COND (YORK)</v>
          </cell>
          <cell r="C74" t="str">
            <v>4 HP-5471</v>
          </cell>
          <cell r="D74" t="str">
            <v>MMI-UT</v>
          </cell>
        </row>
        <row r="75">
          <cell r="A75" t="str">
            <v>0801-1020-FE0023</v>
          </cell>
          <cell r="B75" t="str">
            <v>HAND PALLET TRUCK</v>
          </cell>
          <cell r="C75">
            <v>9710127</v>
          </cell>
          <cell r="D75" t="str">
            <v>MMI-UT</v>
          </cell>
        </row>
        <row r="76">
          <cell r="A76" t="str">
            <v>0801-1020-FE0024</v>
          </cell>
          <cell r="B76" t="str">
            <v>HYDRAULIC PALLET TRUCK</v>
          </cell>
          <cell r="C76" t="str">
            <v>HPT-25NS</v>
          </cell>
          <cell r="D76" t="str">
            <v>MMI-UT</v>
          </cell>
        </row>
        <row r="77">
          <cell r="A77" t="str">
            <v>0801-1030-FE0025</v>
          </cell>
          <cell r="B77" t="str">
            <v>JAPAN ENGRG PRECISION LEVELS</v>
          </cell>
          <cell r="C77">
            <v>31405</v>
          </cell>
          <cell r="D77" t="str">
            <v>MMI-UT</v>
          </cell>
        </row>
        <row r="78">
          <cell r="A78" t="str">
            <v>0801-1030-FE0026</v>
          </cell>
          <cell r="B78" t="str">
            <v>JAPAN ENGRG PRECISION LEVELS</v>
          </cell>
          <cell r="C78">
            <v>28278</v>
          </cell>
          <cell r="D78" t="str">
            <v>MMI-UT</v>
          </cell>
        </row>
        <row r="79">
          <cell r="A79" t="str">
            <v>0801-1030-FE0027</v>
          </cell>
          <cell r="B79" t="str">
            <v>AUTO TIMER DRAIN VALVE</v>
          </cell>
          <cell r="D79" t="str">
            <v>MMI-UT</v>
          </cell>
        </row>
        <row r="80">
          <cell r="A80" t="str">
            <v>0801-1030-FE0031</v>
          </cell>
          <cell r="B80" t="str">
            <v>DESICCANT DRYER</v>
          </cell>
          <cell r="C80" t="str">
            <v>25453A</v>
          </cell>
          <cell r="D80" t="str">
            <v>MMI-UT</v>
          </cell>
        </row>
        <row r="81">
          <cell r="A81" t="str">
            <v>0801-1030-FE0032</v>
          </cell>
          <cell r="B81" t="str">
            <v>AIR COMPRESSOR</v>
          </cell>
          <cell r="C81" t="str">
            <v>AII 469257</v>
          </cell>
          <cell r="D81" t="str">
            <v>MMI-UT</v>
          </cell>
        </row>
        <row r="82">
          <cell r="A82" t="str">
            <v>0801-1030-FE0033</v>
          </cell>
          <cell r="B82" t="str">
            <v>COOLANT AUTOMIXED JETMIX</v>
          </cell>
          <cell r="D82" t="str">
            <v>MMI-UT</v>
          </cell>
        </row>
        <row r="83">
          <cell r="A83" t="str">
            <v>0801-1030-FE0034</v>
          </cell>
          <cell r="B83" t="str">
            <v>INDUSTRIAL FAN</v>
          </cell>
          <cell r="D83" t="str">
            <v>IMT-S</v>
          </cell>
        </row>
        <row r="84">
          <cell r="A84" t="str">
            <v>0801-1030-FE0035</v>
          </cell>
          <cell r="B84" t="str">
            <v>INDUSTRIAL FAN</v>
          </cell>
          <cell r="D84" t="str">
            <v>IMT-S</v>
          </cell>
        </row>
        <row r="85">
          <cell r="A85" t="str">
            <v>0801-1030-FE0036</v>
          </cell>
          <cell r="B85" t="str">
            <v>RECIPROCATING PUMP</v>
          </cell>
          <cell r="D85" t="str">
            <v>IMT-S</v>
          </cell>
        </row>
        <row r="86">
          <cell r="A86" t="str">
            <v>0801-1030-FE0037</v>
          </cell>
          <cell r="B86" t="str">
            <v>WATER STORAGE TANK</v>
          </cell>
          <cell r="D86" t="str">
            <v>MMI-UT</v>
          </cell>
        </row>
        <row r="87">
          <cell r="A87" t="str">
            <v>0801-1030-FE0038</v>
          </cell>
          <cell r="B87" t="str">
            <v>FIXTURES FOR DEFLASHING ROBOT</v>
          </cell>
          <cell r="D87" t="str">
            <v>IMT-S</v>
          </cell>
        </row>
        <row r="88">
          <cell r="A88" t="str">
            <v>0801-1030-FE0039</v>
          </cell>
          <cell r="B88" t="str">
            <v>FIXTURES FOR DEFLASHING ROBOT</v>
          </cell>
          <cell r="D88" t="str">
            <v>IMT-S</v>
          </cell>
        </row>
        <row r="89">
          <cell r="A89" t="str">
            <v>0801-1030-FE0040</v>
          </cell>
          <cell r="B89" t="str">
            <v>INDUSTION MOTOR 1/2HP</v>
          </cell>
          <cell r="C89" t="str">
            <v>AZ0HZ 9909</v>
          </cell>
          <cell r="D89" t="str">
            <v>IMT-S</v>
          </cell>
        </row>
        <row r="90">
          <cell r="A90" t="str">
            <v>0801-1030-FE0041</v>
          </cell>
          <cell r="B90" t="str">
            <v>INDUCTION MOTOR 1/2HP</v>
          </cell>
          <cell r="C90" t="str">
            <v>AZ0HZ 905036</v>
          </cell>
          <cell r="D90" t="str">
            <v>IMT-S</v>
          </cell>
        </row>
        <row r="91">
          <cell r="A91" t="str">
            <v>0801-1030-FE0042</v>
          </cell>
          <cell r="B91" t="str">
            <v>FRESH AIR INTAKE</v>
          </cell>
          <cell r="D91" t="str">
            <v>IMT-S</v>
          </cell>
        </row>
        <row r="92">
          <cell r="A92" t="str">
            <v>0801-1030-FE0043</v>
          </cell>
          <cell r="B92" t="str">
            <v>WATER CHILLER (CNC)</v>
          </cell>
          <cell r="C92" t="str">
            <v>U 7737965</v>
          </cell>
          <cell r="D92" t="str">
            <v>MMI-UT</v>
          </cell>
        </row>
        <row r="93">
          <cell r="A93" t="str">
            <v>0801-1030-FE0044</v>
          </cell>
          <cell r="B93" t="str">
            <v>THERMOCELL COOLING TOWER (CNC</v>
          </cell>
          <cell r="C93" t="str">
            <v>) 2002/M970459</v>
          </cell>
          <cell r="D93" t="str">
            <v>MMI-UT</v>
          </cell>
        </row>
        <row r="94">
          <cell r="A94" t="str">
            <v>0801-1030-FE0045</v>
          </cell>
          <cell r="B94" t="str">
            <v>WATER PUMP (CNC)</v>
          </cell>
          <cell r="C94" t="str">
            <v>H104010029</v>
          </cell>
          <cell r="D94" t="str">
            <v>MMI-UT</v>
          </cell>
        </row>
        <row r="95">
          <cell r="A95" t="str">
            <v>0801-1030-FE0046</v>
          </cell>
          <cell r="B95" t="str">
            <v>WATER PUMP (CNC)</v>
          </cell>
          <cell r="C95" t="str">
            <v>H104010016</v>
          </cell>
          <cell r="D95" t="str">
            <v>MMI-UT</v>
          </cell>
        </row>
        <row r="96">
          <cell r="A96" t="str">
            <v>0801-1030-FE0047</v>
          </cell>
          <cell r="B96" t="str">
            <v>CHILLER WATER PUMP (CNC)</v>
          </cell>
          <cell r="C96" t="str">
            <v>C-5770/M991667-72</v>
          </cell>
          <cell r="D96" t="str">
            <v>MMI-UT</v>
          </cell>
        </row>
        <row r="97">
          <cell r="A97" t="str">
            <v>0801-1030-FE0048</v>
          </cell>
          <cell r="B97" t="str">
            <v>CHILLER WATER PUMP (CNC)</v>
          </cell>
          <cell r="C97" t="str">
            <v>C-5773/M991667-67</v>
          </cell>
          <cell r="D97" t="str">
            <v>MMI-UT</v>
          </cell>
        </row>
        <row r="98">
          <cell r="A98" t="str">
            <v>0801-1030-FE0050</v>
          </cell>
          <cell r="B98" t="str">
            <v>FAN COIL-BOCA  (CNC)</v>
          </cell>
          <cell r="D98" t="str">
            <v>MMI-UT</v>
          </cell>
        </row>
        <row r="99">
          <cell r="A99" t="str">
            <v>0801-1030-FE0051</v>
          </cell>
          <cell r="B99" t="str">
            <v>FAN COIL-BOCA  (CNC)</v>
          </cell>
          <cell r="D99" t="str">
            <v>MMI-UT</v>
          </cell>
        </row>
        <row r="100">
          <cell r="A100" t="str">
            <v>0801-1030-FE0052</v>
          </cell>
          <cell r="B100" t="str">
            <v>FAN COIL-BOCA  (CNC)</v>
          </cell>
          <cell r="D100" t="str">
            <v>MMI-UT</v>
          </cell>
        </row>
        <row r="101">
          <cell r="A101" t="str">
            <v>0801-1030-FE0053</v>
          </cell>
          <cell r="B101" t="str">
            <v>FAN COIL-BOCA  (CNC)</v>
          </cell>
          <cell r="D101" t="str">
            <v>MMI-UT</v>
          </cell>
        </row>
        <row r="102">
          <cell r="A102" t="str">
            <v>0801-1030-FE0054</v>
          </cell>
          <cell r="B102" t="str">
            <v>FAN COIL (DBCA)-CNC</v>
          </cell>
          <cell r="D102" t="str">
            <v>MMI-UT</v>
          </cell>
        </row>
        <row r="103">
          <cell r="A103" t="str">
            <v>0801-1030-FE0055</v>
          </cell>
          <cell r="B103" t="str">
            <v>FAN COIL (DBCA)-CNC</v>
          </cell>
          <cell r="D103" t="str">
            <v>MMI-UT</v>
          </cell>
        </row>
        <row r="104">
          <cell r="A104" t="str">
            <v>0801-1030-FE0056</v>
          </cell>
          <cell r="B104" t="str">
            <v>WATER CHILLER WATER PUMP-CNC</v>
          </cell>
          <cell r="C104" t="str">
            <v>C-5777/M991667-71</v>
          </cell>
          <cell r="D104" t="str">
            <v>MMI-UT</v>
          </cell>
        </row>
        <row r="105">
          <cell r="A105" t="str">
            <v>0801-1030-FE0057</v>
          </cell>
          <cell r="B105" t="str">
            <v>WATER CHILLER WATER PUMP-CNC</v>
          </cell>
          <cell r="C105" t="str">
            <v>C-8005/M991667-70</v>
          </cell>
          <cell r="D105" t="str">
            <v>MMI-UT</v>
          </cell>
        </row>
        <row r="107">
          <cell r="A107" t="str">
            <v>* FA_CLASS :FE</v>
          </cell>
        </row>
        <row r="108">
          <cell r="A108" t="str">
            <v>0801-1030-FE0060</v>
          </cell>
          <cell r="B108" t="str">
            <v>HAND PALLET TRUCK-STHILL</v>
          </cell>
          <cell r="C108">
            <v>35184</v>
          </cell>
          <cell r="D108" t="str">
            <v>MMI-UT</v>
          </cell>
        </row>
        <row r="109">
          <cell r="A109" t="str">
            <v>0801-1030-FE0061</v>
          </cell>
          <cell r="B109" t="str">
            <v>AIR COND (YORK)</v>
          </cell>
          <cell r="C109" t="str">
            <v>4 HP-5475 CFR ROOM</v>
          </cell>
          <cell r="D109" t="str">
            <v>MMI-UT</v>
          </cell>
        </row>
        <row r="110">
          <cell r="A110" t="str">
            <v>0801-1030-FE0062</v>
          </cell>
          <cell r="B110" t="str">
            <v>AIR DRYER FD300</v>
          </cell>
          <cell r="C110">
            <v>127487</v>
          </cell>
          <cell r="D110" t="str">
            <v>MMI-UT</v>
          </cell>
        </row>
        <row r="111">
          <cell r="A111" t="str">
            <v>0801-1030-FE0063</v>
          </cell>
          <cell r="B111" t="str">
            <v>AIR COMPRESSOR</v>
          </cell>
          <cell r="C111" t="str">
            <v>AII456455</v>
          </cell>
          <cell r="D111" t="str">
            <v>MMI-UT</v>
          </cell>
        </row>
        <row r="112">
          <cell r="A112" t="str">
            <v>0801-1030-FE0064</v>
          </cell>
          <cell r="B112" t="str">
            <v>PROGRAMMING CONSOLE PR001</v>
          </cell>
          <cell r="C112" t="str">
            <v>ORCQM1PR001E</v>
          </cell>
          <cell r="D112" t="str">
            <v>MMI-UT</v>
          </cell>
        </row>
        <row r="113">
          <cell r="A113" t="str">
            <v>0801-1030-FE0065</v>
          </cell>
          <cell r="B113" t="str">
            <v>FLUX MOTOR</v>
          </cell>
          <cell r="D113" t="str">
            <v>IMT-S</v>
          </cell>
        </row>
        <row r="114">
          <cell r="A114" t="str">
            <v>0801-1030-FE0066</v>
          </cell>
          <cell r="B114" t="str">
            <v>KARCHER FLOOR SCRUBBERS</v>
          </cell>
          <cell r="C114">
            <v>13908</v>
          </cell>
          <cell r="D114" t="str">
            <v>MMI-UT</v>
          </cell>
        </row>
        <row r="115">
          <cell r="A115" t="str">
            <v>0801-1030-FE0067</v>
          </cell>
          <cell r="B115" t="str">
            <v>REFRATOMETER</v>
          </cell>
          <cell r="D115" t="str">
            <v>MMI-UT</v>
          </cell>
        </row>
        <row r="116">
          <cell r="A116" t="str">
            <v>0801-1030-FE0068</v>
          </cell>
          <cell r="B116" t="str">
            <v>MARIANNE MACHINING FIXTURE</v>
          </cell>
          <cell r="C116" t="str">
            <v>2002-A03-00</v>
          </cell>
          <cell r="D116" t="str">
            <v>IMT-S</v>
          </cell>
        </row>
        <row r="117">
          <cell r="A117" t="str">
            <v>0801-1030-FE0069</v>
          </cell>
          <cell r="B117" t="str">
            <v>CHEMICAL TRANSFER SYS</v>
          </cell>
          <cell r="D117" t="str">
            <v>IMT-S</v>
          </cell>
        </row>
        <row r="118">
          <cell r="A118" t="str">
            <v>0801-1030-FE0070</v>
          </cell>
          <cell r="B118" t="str">
            <v>FIRE FIGHTING SYSTEM</v>
          </cell>
          <cell r="D118" t="str">
            <v>IMT-S</v>
          </cell>
        </row>
        <row r="119">
          <cell r="A119" t="str">
            <v>0801-1030-FE0071</v>
          </cell>
          <cell r="B119" t="str">
            <v>KRUGER DIDW CENTRIFUGAL FAN</v>
          </cell>
          <cell r="D119" t="str">
            <v>MMI-UT</v>
          </cell>
        </row>
        <row r="120">
          <cell r="A120" t="str">
            <v>0801-1030-FE0072</v>
          </cell>
          <cell r="B120" t="str">
            <v>2000KG GOODSHOIST,LIFT SYSTEM</v>
          </cell>
          <cell r="D120" t="str">
            <v>MMI-UT</v>
          </cell>
        </row>
        <row r="121">
          <cell r="A121" t="str">
            <v>0801-1030-FE0073</v>
          </cell>
          <cell r="B121" t="str">
            <v>500KG SLEWING HBS-GOODSHOIST</v>
          </cell>
          <cell r="D121" t="str">
            <v>MMI-UT</v>
          </cell>
        </row>
        <row r="122">
          <cell r="A122" t="str">
            <v>0801-1030-FE0074</v>
          </cell>
          <cell r="B122" t="str">
            <v>ZETEX EMERGENCY FIRE BLANKET</v>
          </cell>
          <cell r="D122" t="str">
            <v>MMI-UT</v>
          </cell>
        </row>
        <row r="123">
          <cell r="A123" t="str">
            <v>0801-1030-FE0077</v>
          </cell>
          <cell r="B123" t="str">
            <v>EXHAUST FAN COIL UNIT</v>
          </cell>
          <cell r="D123" t="str">
            <v>MMI-UT</v>
          </cell>
        </row>
        <row r="124">
          <cell r="A124" t="str">
            <v>0801-1030-FE0078</v>
          </cell>
          <cell r="B124" t="str">
            <v>EMERGENCY LIGHT</v>
          </cell>
          <cell r="D124" t="str">
            <v>MMI-UT</v>
          </cell>
        </row>
        <row r="125">
          <cell r="A125" t="str">
            <v>0801-1030-FE0079</v>
          </cell>
          <cell r="B125" t="str">
            <v>AUTOMATIC SPRINKLER SYSTEM</v>
          </cell>
          <cell r="D125" t="str">
            <v>MMI-UT</v>
          </cell>
        </row>
        <row r="126">
          <cell r="A126" t="str">
            <v>0801-1030-FE0080</v>
          </cell>
          <cell r="B126" t="str">
            <v>AUTOMATIC SPRINKLER SYSTEM</v>
          </cell>
          <cell r="D126" t="str">
            <v>MMI-UT</v>
          </cell>
        </row>
        <row r="127">
          <cell r="A127" t="str">
            <v>0801-1030-FE0081</v>
          </cell>
          <cell r="B127" t="str">
            <v>FIRE DOOR</v>
          </cell>
          <cell r="D127" t="str">
            <v>MMI-UT</v>
          </cell>
        </row>
        <row r="128">
          <cell r="A128" t="str">
            <v>0801-1030-FE0082</v>
          </cell>
          <cell r="B128" t="str">
            <v>AUTOMATIC SPRINKLER SYSTEM</v>
          </cell>
          <cell r="D128" t="str">
            <v>MMI-UT</v>
          </cell>
        </row>
        <row r="129">
          <cell r="A129" t="str">
            <v>0801-1030-FE0083</v>
          </cell>
          <cell r="B129" t="str">
            <v>FIRE ALARM SYSTEM</v>
          </cell>
          <cell r="D129" t="str">
            <v>MMI-UT</v>
          </cell>
        </row>
        <row r="130">
          <cell r="A130" t="str">
            <v>0801-1030-FE0084</v>
          </cell>
          <cell r="B130" t="str">
            <v>CENTRAL MONITORING SYSTEM</v>
          </cell>
          <cell r="D130" t="str">
            <v>MMI-UT</v>
          </cell>
        </row>
        <row r="131">
          <cell r="A131" t="str">
            <v>0801-1030-FE0086</v>
          </cell>
          <cell r="B131" t="str">
            <v>FIRE DOOR</v>
          </cell>
          <cell r="D131" t="str">
            <v>MMI-UT</v>
          </cell>
        </row>
        <row r="132">
          <cell r="A132" t="str">
            <v>0801-1030-FE0087</v>
          </cell>
          <cell r="B132" t="str">
            <v>4HP AIR-COND YORK</v>
          </cell>
          <cell r="C132" t="str">
            <v>5470 ENG.TOOLROOM</v>
          </cell>
          <cell r="D132" t="str">
            <v>MMI-UT</v>
          </cell>
        </row>
        <row r="133">
          <cell r="A133" t="str">
            <v>0801-1030-FE0088</v>
          </cell>
          <cell r="B133" t="str">
            <v>40. AIR COOLED SPLIT UNIT</v>
          </cell>
          <cell r="D133" t="str">
            <v>MMI-UT</v>
          </cell>
        </row>
        <row r="134">
          <cell r="A134" t="str">
            <v>0801-1030-FE0089</v>
          </cell>
          <cell r="B134" t="str">
            <v>HAND PALLET TRUCK</v>
          </cell>
          <cell r="C134" t="str">
            <v>TM F</v>
          </cell>
          <cell r="D134" t="str">
            <v>MMI-UT</v>
          </cell>
        </row>
        <row r="135">
          <cell r="A135" t="str">
            <v>0801-1030-FE0090</v>
          </cell>
          <cell r="B135" t="str">
            <v>BOOSTER PUMP SYSTEM</v>
          </cell>
          <cell r="D135" t="str">
            <v>MMI-UT</v>
          </cell>
        </row>
        <row r="136">
          <cell r="A136" t="str">
            <v>0801-1030-FE0091</v>
          </cell>
          <cell r="B136" t="str">
            <v>FIRE FIGHTING SYSTEM</v>
          </cell>
          <cell r="D136" t="str">
            <v>IMT-S</v>
          </cell>
        </row>
        <row r="137">
          <cell r="A137" t="str">
            <v>0801-1030-FE0092</v>
          </cell>
          <cell r="B137" t="str">
            <v>FIRE FIGHTING SYSTEM</v>
          </cell>
          <cell r="D137" t="str">
            <v>IMT-S</v>
          </cell>
        </row>
        <row r="138">
          <cell r="A138" t="str">
            <v>0801-1030-FE0093</v>
          </cell>
          <cell r="B138" t="str">
            <v>CUTTING-OFF MACHINE</v>
          </cell>
          <cell r="C138" t="str">
            <v>VEC-100</v>
          </cell>
          <cell r="D138" t="str">
            <v>MMI-UT</v>
          </cell>
        </row>
        <row r="139">
          <cell r="A139" t="str">
            <v>0801-1030-FE0095</v>
          </cell>
          <cell r="B139" t="str">
            <v>KRUGER BLOW CENTRIFUGAL FAN</v>
          </cell>
          <cell r="D139" t="str">
            <v>IMT-S</v>
          </cell>
        </row>
        <row r="140">
          <cell r="A140" t="str">
            <v>0801-1030-FE0096</v>
          </cell>
          <cell r="B140" t="str">
            <v>FIRE FIGHTING SYSTEM</v>
          </cell>
          <cell r="D140" t="str">
            <v>IMT-S</v>
          </cell>
        </row>
        <row r="141">
          <cell r="A141" t="str">
            <v>0801-1030-FE0097</v>
          </cell>
          <cell r="B141" t="str">
            <v>BRADY EMERGENCY SHOWER</v>
          </cell>
          <cell r="C141" t="str">
            <v>WI53052-0309</v>
          </cell>
          <cell r="D141" t="str">
            <v>IMT-S</v>
          </cell>
        </row>
        <row r="142">
          <cell r="A142" t="str">
            <v>0801-1030-FE0099</v>
          </cell>
          <cell r="B142" t="str">
            <v>EMERGENCY SHOWER &amp; EYEWASH</v>
          </cell>
          <cell r="D142" t="str">
            <v>IMT-S</v>
          </cell>
        </row>
        <row r="143">
          <cell r="A143" t="str">
            <v>0801-1030-FE0100A</v>
          </cell>
          <cell r="B143" t="str">
            <v>ULTROSONIC TANK</v>
          </cell>
          <cell r="C143" t="str">
            <v>6-1425-98</v>
          </cell>
          <cell r="D143" t="str">
            <v>IMT-S</v>
          </cell>
        </row>
        <row r="144">
          <cell r="A144" t="str">
            <v>0801-1030-FE0100B</v>
          </cell>
          <cell r="B144" t="str">
            <v>ULTROSONIC TANK COVER</v>
          </cell>
          <cell r="D144" t="str">
            <v>IMT-S</v>
          </cell>
        </row>
        <row r="145">
          <cell r="A145" t="str">
            <v>0801-1030-FE0102</v>
          </cell>
          <cell r="B145" t="str">
            <v>CHEMICAL TRANSFER SYSTEM</v>
          </cell>
          <cell r="D145" t="str">
            <v>IMT-S</v>
          </cell>
        </row>
        <row r="146">
          <cell r="A146" t="str">
            <v>0801-1030-FE0107</v>
          </cell>
          <cell r="B146" t="str">
            <v>TROLLEY</v>
          </cell>
          <cell r="D146" t="str">
            <v>IMT-S</v>
          </cell>
        </row>
        <row r="147">
          <cell r="A147" t="str">
            <v>0801-1030-FE0108</v>
          </cell>
          <cell r="B147" t="str">
            <v>TROLLEY</v>
          </cell>
          <cell r="D147" t="str">
            <v>IMT-S</v>
          </cell>
        </row>
        <row r="148">
          <cell r="A148" t="str">
            <v>0801-1030-FE0110</v>
          </cell>
          <cell r="B148" t="str">
            <v>AIR MOTOR AGITATOR C/W FITTIN</v>
          </cell>
          <cell r="C148" t="str">
            <v>G</v>
          </cell>
          <cell r="D148" t="str">
            <v>IMT-S</v>
          </cell>
        </row>
        <row r="149">
          <cell r="A149" t="str">
            <v>0801-1030-FE0111</v>
          </cell>
          <cell r="B149" t="str">
            <v>AIR MOTOR AGITATOR C/W FITTIN</v>
          </cell>
          <cell r="C149" t="str">
            <v>G</v>
          </cell>
          <cell r="D149" t="str">
            <v>IMT-S</v>
          </cell>
        </row>
        <row r="150">
          <cell r="A150" t="str">
            <v>0801-1030-FE0113</v>
          </cell>
          <cell r="B150" t="str">
            <v>PRESSURE TANK</v>
          </cell>
          <cell r="D150" t="str">
            <v>IMT-S</v>
          </cell>
        </row>
        <row r="151">
          <cell r="A151" t="str">
            <v>0801-1030-FE0114</v>
          </cell>
          <cell r="B151" t="str">
            <v>AMM-1 AIR MOTOR</v>
          </cell>
          <cell r="D151" t="str">
            <v>IMT-S</v>
          </cell>
        </row>
        <row r="152">
          <cell r="A152" t="str">
            <v>0801-1030-FE0116</v>
          </cell>
          <cell r="B152" t="str">
            <v>DIGITAL PLATFORM SCALE</v>
          </cell>
          <cell r="C152">
            <v>204102</v>
          </cell>
          <cell r="D152" t="str">
            <v>IMT-S</v>
          </cell>
        </row>
        <row r="153">
          <cell r="A153" t="str">
            <v>0801-1030-FE0117</v>
          </cell>
          <cell r="B153" t="str">
            <v>ENFORCE AIR OVEN</v>
          </cell>
          <cell r="C153" t="str">
            <v>IWATA</v>
          </cell>
          <cell r="D153" t="str">
            <v>IMTS</v>
          </cell>
        </row>
        <row r="154">
          <cell r="A154" t="str">
            <v>0801-1030-FE0121</v>
          </cell>
          <cell r="B154" t="str">
            <v>STAINLESS STEEL CONTAINER</v>
          </cell>
          <cell r="C154" t="str">
            <v>36" X 32" X 2MM</v>
          </cell>
          <cell r="D154" t="str">
            <v>IMT-S</v>
          </cell>
        </row>
        <row r="155">
          <cell r="A155" t="str">
            <v>0801-1030-FE0122</v>
          </cell>
          <cell r="B155" t="str">
            <v>STAINLESS STEEL CONTAINER</v>
          </cell>
          <cell r="C155" t="str">
            <v>36" X 32" X 2MM</v>
          </cell>
          <cell r="D155" t="str">
            <v>IMT-S</v>
          </cell>
        </row>
        <row r="156">
          <cell r="A156" t="str">
            <v>0801-1050-FE0124</v>
          </cell>
          <cell r="B156" t="str">
            <v>FORCE TESTER C/W SOTWARE,CERT</v>
          </cell>
          <cell r="C156">
            <v>102973</v>
          </cell>
          <cell r="D156" t="str">
            <v>IMT-S</v>
          </cell>
        </row>
        <row r="157">
          <cell r="A157" t="str">
            <v>0801-1050-FE0124(1)</v>
          </cell>
          <cell r="B157" t="str">
            <v>LOAD CELL</v>
          </cell>
          <cell r="C157">
            <v>23398</v>
          </cell>
          <cell r="D157" t="str">
            <v>IMT-S</v>
          </cell>
        </row>
        <row r="158">
          <cell r="A158" t="str">
            <v>0801-1050-FE0125</v>
          </cell>
          <cell r="B158" t="str">
            <v>GRANITE SURFACE PLATE-CABINET</v>
          </cell>
          <cell r="C158" t="str">
            <v>1000*630*150MM</v>
          </cell>
          <cell r="D158" t="str">
            <v>IMT-S</v>
          </cell>
        </row>
        <row r="159">
          <cell r="A159" t="str">
            <v>0801-1050-FE0126</v>
          </cell>
          <cell r="B159" t="str">
            <v>GRAN.SUR.PLATE W/OUT CABINET</v>
          </cell>
          <cell r="C159" t="str">
            <v>1000*1000*150MM</v>
          </cell>
          <cell r="D159" t="str">
            <v>IMT-S</v>
          </cell>
        </row>
        <row r="160">
          <cell r="A160" t="str">
            <v>0801-1050-FE0128</v>
          </cell>
          <cell r="B160" t="str">
            <v>DIGIMATIC MICROMETER &amp; STAND</v>
          </cell>
          <cell r="C160">
            <v>5131321</v>
          </cell>
          <cell r="D160" t="str">
            <v>IMT-S</v>
          </cell>
        </row>
        <row r="161">
          <cell r="A161" t="str">
            <v>0801-1050-FE0130</v>
          </cell>
          <cell r="B161" t="str">
            <v>STEREO ZOOM MICROSCOPE SZ4045</v>
          </cell>
          <cell r="C161">
            <v>570109</v>
          </cell>
          <cell r="D161" t="str">
            <v>IMT-S</v>
          </cell>
        </row>
        <row r="163">
          <cell r="A163" t="str">
            <v>* FA_CLASS :FE</v>
          </cell>
        </row>
        <row r="164">
          <cell r="A164" t="str">
            <v>0801-1050-FE0131</v>
          </cell>
          <cell r="B164" t="str">
            <v>DIGIMATIC MICROMETER</v>
          </cell>
          <cell r="C164">
            <v>5149939</v>
          </cell>
          <cell r="D164" t="str">
            <v>MMI-UT</v>
          </cell>
        </row>
        <row r="165">
          <cell r="A165" t="str">
            <v>0801-1050-FE0132</v>
          </cell>
          <cell r="B165" t="str">
            <v>DIGIMATIC MICROMETER</v>
          </cell>
          <cell r="C165">
            <v>5125343</v>
          </cell>
          <cell r="D165" t="str">
            <v>MMI-UT</v>
          </cell>
        </row>
        <row r="166">
          <cell r="A166" t="str">
            <v>0801-1050-FE0133</v>
          </cell>
          <cell r="B166" t="str">
            <v>DIGIMATIC MICROMETER</v>
          </cell>
          <cell r="C166">
            <v>5060492</v>
          </cell>
          <cell r="D166" t="str">
            <v>MMI-UT</v>
          </cell>
        </row>
        <row r="167">
          <cell r="A167" t="str">
            <v>0801-1050-FE0134</v>
          </cell>
          <cell r="B167" t="str">
            <v>THREAD MEASURING WIRE</v>
          </cell>
          <cell r="D167" t="str">
            <v>MMI-UT</v>
          </cell>
        </row>
        <row r="168">
          <cell r="A168" t="str">
            <v>0801-1050-FE0135</v>
          </cell>
          <cell r="B168" t="str">
            <v>'WBJ' SURFACE GRANITE PLATE</v>
          </cell>
          <cell r="C168">
            <v>14825</v>
          </cell>
          <cell r="D168" t="str">
            <v>MMI-UT</v>
          </cell>
        </row>
        <row r="169">
          <cell r="A169" t="str">
            <v>0801-1050-FE0136</v>
          </cell>
          <cell r="B169" t="str">
            <v>SURFACE TABLE &amp; TRIMOS GAUGE</v>
          </cell>
          <cell r="D169" t="str">
            <v>MMI-UT</v>
          </cell>
        </row>
        <row r="170">
          <cell r="A170" t="str">
            <v>0801-1050-FE0137</v>
          </cell>
          <cell r="B170" t="str">
            <v>DIGITAL HEIGHT GAUGE</v>
          </cell>
          <cell r="C170" t="str">
            <v>HG-001-Q</v>
          </cell>
          <cell r="D170" t="str">
            <v>IMT-S</v>
          </cell>
        </row>
        <row r="171">
          <cell r="A171" t="str">
            <v>0801-1050-FE0139</v>
          </cell>
          <cell r="B171" t="str">
            <v>HEIGHT GAUGE(TRIMOSO-600MM)</v>
          </cell>
          <cell r="C171" t="str">
            <v>14739/ID:5</v>
          </cell>
          <cell r="D171" t="str">
            <v>MMI-UT</v>
          </cell>
        </row>
        <row r="172">
          <cell r="A172" t="str">
            <v>0801-1050-FE0140</v>
          </cell>
          <cell r="B172" t="str">
            <v>ASCOTT SALT SPRAY TEST</v>
          </cell>
          <cell r="D172" t="str">
            <v>IMT-S</v>
          </cell>
        </row>
        <row r="173">
          <cell r="A173" t="str">
            <v>0801-1050-FE0141</v>
          </cell>
          <cell r="B173" t="str">
            <v>SMARTSCOPE ZIP 250</v>
          </cell>
          <cell r="C173" t="str">
            <v>SK2501928</v>
          </cell>
          <cell r="D173" t="str">
            <v>MMI-UT</v>
          </cell>
        </row>
        <row r="174">
          <cell r="A174" t="str">
            <v>0801-1050-FE0142</v>
          </cell>
          <cell r="B174" t="str">
            <v>DIG INSIDE MICROMETER-MITUTOY</v>
          </cell>
          <cell r="C174" t="str">
            <v>O 9062100</v>
          </cell>
          <cell r="D174" t="str">
            <v>IMT-S</v>
          </cell>
        </row>
        <row r="175">
          <cell r="A175" t="str">
            <v>0801-1050-FE0143</v>
          </cell>
          <cell r="B175" t="str">
            <v>STEREO ZOOM MICROSCOPE</v>
          </cell>
          <cell r="C175">
            <v>569675</v>
          </cell>
          <cell r="D175" t="str">
            <v>IMT-S</v>
          </cell>
        </row>
        <row r="176">
          <cell r="A176" t="str">
            <v>0801-1050-FE0145</v>
          </cell>
          <cell r="B176" t="str">
            <v>STEREO MICROSCOPE SF1045</v>
          </cell>
          <cell r="C176">
            <v>5E+50</v>
          </cell>
          <cell r="D176" t="str">
            <v>IMT-S</v>
          </cell>
        </row>
        <row r="177">
          <cell r="A177" t="str">
            <v>0801-1050-FE0147</v>
          </cell>
          <cell r="B177" t="str">
            <v>DIGITAL MICROMETER</v>
          </cell>
          <cell r="C177">
            <v>5081002</v>
          </cell>
          <cell r="D177" t="str">
            <v>IMT-S</v>
          </cell>
        </row>
        <row r="178">
          <cell r="A178" t="str">
            <v>0801-1050-FE0148</v>
          </cell>
          <cell r="B178" t="str">
            <v>DIGITAL INDICATOR</v>
          </cell>
          <cell r="C178">
            <v>16878</v>
          </cell>
          <cell r="D178" t="str">
            <v>MMIS</v>
          </cell>
        </row>
        <row r="179">
          <cell r="A179" t="str">
            <v>0801-1050-FE0144</v>
          </cell>
          <cell r="B179" t="str">
            <v>TESA-HITE GAUGE</v>
          </cell>
          <cell r="C179">
            <v>6004102</v>
          </cell>
          <cell r="D179" t="str">
            <v>IMT-S</v>
          </cell>
        </row>
        <row r="180">
          <cell r="A180" t="str">
            <v>0801-1050-FE0149</v>
          </cell>
          <cell r="B180" t="str">
            <v>PORTABLE REFRACTOMETER</v>
          </cell>
          <cell r="D180" t="str">
            <v>IMT-S</v>
          </cell>
        </row>
        <row r="181">
          <cell r="A181" t="str">
            <v>0801-1050-FE0150</v>
          </cell>
          <cell r="B181" t="str">
            <v>VISCOMETER</v>
          </cell>
          <cell r="C181" t="str">
            <v>LVDV-1</v>
          </cell>
          <cell r="D181" t="str">
            <v>IMT-S</v>
          </cell>
        </row>
        <row r="182">
          <cell r="A182" t="str">
            <v>0801-1050-FE0151</v>
          </cell>
          <cell r="B182" t="str">
            <v>ANALYTICAL BALANCE XT220A</v>
          </cell>
          <cell r="C182">
            <v>56308</v>
          </cell>
          <cell r="D182" t="str">
            <v>IMT-S</v>
          </cell>
        </row>
        <row r="183">
          <cell r="A183" t="str">
            <v>0801-1050-FE0153</v>
          </cell>
          <cell r="B183" t="str">
            <v>SPECTROPHOTOMETER</v>
          </cell>
          <cell r="C183">
            <v>100808</v>
          </cell>
          <cell r="D183" t="str">
            <v>IMT-S</v>
          </cell>
        </row>
        <row r="184">
          <cell r="A184" t="str">
            <v>0801-1050-FE0154</v>
          </cell>
          <cell r="B184" t="str">
            <v>STEREO MICROSCOPE SF1045</v>
          </cell>
          <cell r="C184" t="str">
            <v>RE0009</v>
          </cell>
          <cell r="D184" t="str">
            <v>IMT-S</v>
          </cell>
        </row>
        <row r="185">
          <cell r="A185" t="str">
            <v>0801-1050-FE0155</v>
          </cell>
          <cell r="B185" t="str">
            <v>RING MAGNIFIER LAMP FE00172</v>
          </cell>
          <cell r="C185">
            <v>221670</v>
          </cell>
          <cell r="D185" t="str">
            <v>MMI-UT</v>
          </cell>
        </row>
        <row r="186">
          <cell r="A186" t="str">
            <v>0801-1050-FE0156</v>
          </cell>
          <cell r="B186" t="str">
            <v>RING MAGNIFIER LAMP FE00173</v>
          </cell>
          <cell r="C186">
            <v>221668</v>
          </cell>
          <cell r="D186" t="str">
            <v>MMI-UT</v>
          </cell>
        </row>
        <row r="187">
          <cell r="A187" t="str">
            <v>0801-1050-FE0157</v>
          </cell>
          <cell r="B187" t="str">
            <v>OASIS,DEHUMIDIFIER (D-165)</v>
          </cell>
          <cell r="D187" t="str">
            <v>IMT-S</v>
          </cell>
        </row>
        <row r="188">
          <cell r="A188" t="str">
            <v>0801-1050-FE0158</v>
          </cell>
          <cell r="B188" t="str">
            <v>COLOUR MATCHING CABINET</v>
          </cell>
          <cell r="C188" t="str">
            <v>00218/004</v>
          </cell>
          <cell r="D188" t="str">
            <v>IMT-S</v>
          </cell>
        </row>
        <row r="189">
          <cell r="A189" t="str">
            <v>0801-1050-FE0159</v>
          </cell>
          <cell r="B189" t="str">
            <v>HEGMAN GRINDGAUGE MODEL 232</v>
          </cell>
          <cell r="D189" t="str">
            <v>IMT-S</v>
          </cell>
        </row>
        <row r="190">
          <cell r="A190" t="str">
            <v>0801-1050-FE0160</v>
          </cell>
          <cell r="B190" t="str">
            <v>TRIGLOSS MODEL 503</v>
          </cell>
          <cell r="D190" t="str">
            <v>IMT-S</v>
          </cell>
        </row>
        <row r="191">
          <cell r="A191" t="str">
            <v>0801-1050-FE0161</v>
          </cell>
          <cell r="B191" t="str">
            <v>LAB EQUIPMENT</v>
          </cell>
          <cell r="D191" t="str">
            <v>IMT-S</v>
          </cell>
        </row>
        <row r="192">
          <cell r="A192" t="str">
            <v>0801-1050-FE0163</v>
          </cell>
          <cell r="B192" t="str">
            <v>STD WEIGHT SET</v>
          </cell>
          <cell r="D192" t="str">
            <v>IMT-S</v>
          </cell>
        </row>
        <row r="193">
          <cell r="A193" t="str">
            <v>0801-1050-FE0166</v>
          </cell>
          <cell r="B193" t="str">
            <v>DISSOLVED OXYGEN METER</v>
          </cell>
          <cell r="C193" t="str">
            <v>I43971</v>
          </cell>
          <cell r="D193" t="str">
            <v>IMT-S</v>
          </cell>
        </row>
        <row r="194">
          <cell r="A194" t="str">
            <v>0801-1030-FE0169(1)</v>
          </cell>
          <cell r="B194" t="str">
            <v>PIPING CHILLER-CLG TOWER (CNC</v>
          </cell>
          <cell r="C194" t="str">
            <v>)</v>
          </cell>
          <cell r="D194" t="str">
            <v>MMI-UT</v>
          </cell>
        </row>
        <row r="195">
          <cell r="A195" t="str">
            <v>0801-1030-FE0169(2)</v>
          </cell>
          <cell r="B195" t="str">
            <v>PIPING CHILLER-STR TANK  (CNC</v>
          </cell>
          <cell r="C195" t="str">
            <v>)</v>
          </cell>
          <cell r="D195" t="str">
            <v>MMI-UT</v>
          </cell>
        </row>
        <row r="196">
          <cell r="A196" t="str">
            <v>0801-1030-FE0169(3)</v>
          </cell>
          <cell r="B196" t="str">
            <v>WIRING SWITCHB/D-A/C SYS (CNC</v>
          </cell>
          <cell r="C196" t="str">
            <v>)</v>
          </cell>
          <cell r="D196" t="str">
            <v>MMI-UT</v>
          </cell>
        </row>
        <row r="197">
          <cell r="A197" t="str">
            <v>0901-1050-FE0170</v>
          </cell>
          <cell r="B197" t="str">
            <v>ACCULAB BALANCE</v>
          </cell>
          <cell r="C197" t="str">
            <v>VI 10KG</v>
          </cell>
          <cell r="D197" t="str">
            <v>IMT-S</v>
          </cell>
        </row>
        <row r="199">
          <cell r="A199" t="str">
            <v>* FA_CLASS :FF</v>
          </cell>
        </row>
        <row r="200">
          <cell r="A200" t="str">
            <v>0801-1030-FF0001</v>
          </cell>
          <cell r="B200" t="str">
            <v>WORKING TABLE</v>
          </cell>
          <cell r="C200" t="str">
            <v>900 X 600 X 1800</v>
          </cell>
          <cell r="D200" t="str">
            <v>IMT'S</v>
          </cell>
        </row>
        <row r="201">
          <cell r="A201" t="str">
            <v>0801-1030-FF0002</v>
          </cell>
          <cell r="B201" t="str">
            <v>WORKING TABLE</v>
          </cell>
          <cell r="C201" t="str">
            <v>900 X 600 X 1800</v>
          </cell>
          <cell r="D201" t="str">
            <v>IMT-S</v>
          </cell>
        </row>
        <row r="202">
          <cell r="A202" t="str">
            <v>0801-1030-FF0003</v>
          </cell>
          <cell r="B202" t="str">
            <v>VI WORKING TABLE</v>
          </cell>
          <cell r="C202" t="str">
            <v>915 X 600 X 1800</v>
          </cell>
          <cell r="D202" t="str">
            <v>IMT-S</v>
          </cell>
        </row>
        <row r="203">
          <cell r="A203" t="str">
            <v>0801-1030-FF0004</v>
          </cell>
          <cell r="B203" t="str">
            <v>VI WORKING TABLE</v>
          </cell>
          <cell r="C203" t="str">
            <v>915 X 600 X 1800</v>
          </cell>
          <cell r="D203" t="str">
            <v>IMT-S</v>
          </cell>
        </row>
        <row r="204">
          <cell r="A204" t="str">
            <v>0801-1030-FF0005</v>
          </cell>
          <cell r="B204" t="str">
            <v>WORK TABLE</v>
          </cell>
          <cell r="C204" t="str">
            <v>1800X700X700(H)</v>
          </cell>
          <cell r="D204" t="str">
            <v>IMT'S</v>
          </cell>
        </row>
        <row r="205">
          <cell r="A205" t="str">
            <v>0801-1030-FF0006</v>
          </cell>
          <cell r="B205" t="str">
            <v>WORK TABLE</v>
          </cell>
          <cell r="C205" t="str">
            <v>915X650X765(H)</v>
          </cell>
          <cell r="D205" t="str">
            <v>IMT-S</v>
          </cell>
        </row>
        <row r="206">
          <cell r="A206" t="str">
            <v>0801-1030-FF0007</v>
          </cell>
          <cell r="B206" t="str">
            <v>WORK TABLE</v>
          </cell>
          <cell r="C206" t="str">
            <v>915X650X765(H)</v>
          </cell>
          <cell r="D206" t="str">
            <v>IMT-S</v>
          </cell>
        </row>
        <row r="207">
          <cell r="A207" t="str">
            <v>0801-1030-FF0008</v>
          </cell>
          <cell r="B207" t="str">
            <v>VI WORKING TABLE</v>
          </cell>
          <cell r="C207" t="str">
            <v>915 X 600 X 1800</v>
          </cell>
          <cell r="D207" t="str">
            <v>IMT-S</v>
          </cell>
        </row>
        <row r="208">
          <cell r="A208" t="str">
            <v>0801-1030-FF0009</v>
          </cell>
          <cell r="B208" t="str">
            <v>VI WORKING TABLE</v>
          </cell>
          <cell r="D208" t="str">
            <v>IMT-S</v>
          </cell>
        </row>
        <row r="209">
          <cell r="A209" t="str">
            <v>0801-1030-FF0010</v>
          </cell>
          <cell r="B209" t="str">
            <v>VI WORKING TABLE</v>
          </cell>
          <cell r="D209" t="str">
            <v>IMT-S</v>
          </cell>
        </row>
        <row r="210">
          <cell r="A210" t="str">
            <v>0801-1030-FF0011</v>
          </cell>
          <cell r="B210" t="str">
            <v>VI WORKING TABLE</v>
          </cell>
          <cell r="D210" t="str">
            <v>IMT-S</v>
          </cell>
        </row>
        <row r="211">
          <cell r="A211" t="str">
            <v>0801-1030-FF0012</v>
          </cell>
          <cell r="B211" t="str">
            <v>VI WORKING TABLE</v>
          </cell>
          <cell r="D211" t="str">
            <v>IMT-S</v>
          </cell>
        </row>
        <row r="212">
          <cell r="A212" t="str">
            <v>0801-1040-FF0013</v>
          </cell>
          <cell r="B212" t="str">
            <v>CHAIR</v>
          </cell>
          <cell r="D212" t="str">
            <v>MMI-UT</v>
          </cell>
        </row>
        <row r="213">
          <cell r="A213" t="str">
            <v>0801-1040-FF0014</v>
          </cell>
          <cell r="B213" t="str">
            <v>TABLE</v>
          </cell>
          <cell r="D213" t="str">
            <v>MMI-UT</v>
          </cell>
        </row>
        <row r="214">
          <cell r="A214" t="str">
            <v>0801-1040-FF0015</v>
          </cell>
          <cell r="B214" t="str">
            <v>TABLE</v>
          </cell>
          <cell r="D214" t="str">
            <v>MMI-UT</v>
          </cell>
        </row>
        <row r="215">
          <cell r="A215" t="str">
            <v>0801-1040-FF0016</v>
          </cell>
          <cell r="B215" t="str">
            <v>COMPUTR TABLE</v>
          </cell>
          <cell r="C215" t="str">
            <v>4*2</v>
          </cell>
          <cell r="D215" t="str">
            <v>MMI-UT</v>
          </cell>
        </row>
        <row r="217">
          <cell r="A217" t="str">
            <v>* FA_CLASS :FF</v>
          </cell>
        </row>
        <row r="218">
          <cell r="A218" t="str">
            <v>0801-1040-FF0017</v>
          </cell>
          <cell r="B218" t="str">
            <v>CHAIR</v>
          </cell>
          <cell r="D218" t="str">
            <v>MMI-UT</v>
          </cell>
        </row>
        <row r="219">
          <cell r="A219" t="str">
            <v>0801-1040-FF0018</v>
          </cell>
          <cell r="B219" t="str">
            <v>CHAIR</v>
          </cell>
          <cell r="D219" t="str">
            <v>MMI-UT</v>
          </cell>
        </row>
        <row r="220">
          <cell r="A220" t="str">
            <v>0801-1040-FF0019</v>
          </cell>
          <cell r="B220" t="str">
            <v>TABLE</v>
          </cell>
          <cell r="C220" t="str">
            <v>5*30</v>
          </cell>
          <cell r="D220" t="str">
            <v>MMI-UT</v>
          </cell>
        </row>
        <row r="221">
          <cell r="A221" t="str">
            <v>0801-1040-FF0020</v>
          </cell>
          <cell r="B221" t="str">
            <v>CHAIR</v>
          </cell>
          <cell r="D221" t="str">
            <v>MMI-UT</v>
          </cell>
        </row>
        <row r="222">
          <cell r="A222" t="str">
            <v>0801-1040-FF0021</v>
          </cell>
          <cell r="B222" t="str">
            <v>SIDE RETURN</v>
          </cell>
          <cell r="D222" t="str">
            <v>MMI-UT</v>
          </cell>
        </row>
        <row r="223">
          <cell r="A223" t="str">
            <v>0801-1040-FF0022</v>
          </cell>
          <cell r="B223" t="str">
            <v>COMPUTER TABLE</v>
          </cell>
          <cell r="C223" t="str">
            <v>4*2</v>
          </cell>
          <cell r="D223" t="str">
            <v>IMT'S</v>
          </cell>
        </row>
        <row r="224">
          <cell r="A224" t="str">
            <v>0801-1040-FF0023</v>
          </cell>
          <cell r="B224" t="str">
            <v>TABLE</v>
          </cell>
          <cell r="C224" t="str">
            <v>30*48</v>
          </cell>
          <cell r="D224" t="str">
            <v>MMI-UT</v>
          </cell>
        </row>
        <row r="225">
          <cell r="A225" t="str">
            <v>0801-1040-FF0024</v>
          </cell>
          <cell r="B225" t="str">
            <v>FILING RACK</v>
          </cell>
          <cell r="C225" t="str">
            <v>30*48</v>
          </cell>
          <cell r="D225" t="str">
            <v>MMI-UT</v>
          </cell>
        </row>
        <row r="226">
          <cell r="A226" t="str">
            <v>0801-1040-FF0025</v>
          </cell>
          <cell r="B226" t="str">
            <v>FILING RACK</v>
          </cell>
          <cell r="D226" t="str">
            <v>MMI-UT</v>
          </cell>
        </row>
        <row r="227">
          <cell r="A227" t="str">
            <v>0801-1040-FF0026</v>
          </cell>
          <cell r="B227" t="str">
            <v>STERLING FILING RACK</v>
          </cell>
          <cell r="D227" t="str">
            <v>MMI-UT</v>
          </cell>
        </row>
        <row r="228">
          <cell r="A228" t="str">
            <v>0801-1040-FF0027</v>
          </cell>
          <cell r="B228" t="str">
            <v>STEEL FULL HEIGHT CUPBOARD</v>
          </cell>
          <cell r="D228" t="str">
            <v>MMI-UT</v>
          </cell>
        </row>
        <row r="229">
          <cell r="A229" t="str">
            <v>0801-1040-FF0028</v>
          </cell>
          <cell r="B229" t="str">
            <v>STEEL FULL HEIGHT CUPBOARD</v>
          </cell>
          <cell r="D229" t="str">
            <v>MMI-UT</v>
          </cell>
        </row>
        <row r="230">
          <cell r="A230" t="str">
            <v>0801-1040-FF0029</v>
          </cell>
          <cell r="B230" t="str">
            <v>STEEL FULL HEIGHT CUPBOARD</v>
          </cell>
          <cell r="D230" t="str">
            <v>MMI-UT</v>
          </cell>
        </row>
        <row r="231">
          <cell r="A231" t="str">
            <v>0801-1040-FF0030</v>
          </cell>
          <cell r="B231" t="str">
            <v>STEEL FULL HEIGHT CUPBOARD</v>
          </cell>
          <cell r="D231" t="str">
            <v>MMI-UT</v>
          </cell>
        </row>
        <row r="232">
          <cell r="A232" t="str">
            <v>0801-1040-FF0031</v>
          </cell>
          <cell r="B232" t="str">
            <v>TA LOW CABINET</v>
          </cell>
          <cell r="D232" t="str">
            <v>MMI-UT</v>
          </cell>
        </row>
        <row r="233">
          <cell r="A233" t="str">
            <v>0801-1040-FF0032</v>
          </cell>
          <cell r="B233" t="str">
            <v>TA LOW CABINET</v>
          </cell>
          <cell r="D233" t="str">
            <v>MMI-UT</v>
          </cell>
        </row>
        <row r="234">
          <cell r="A234" t="str">
            <v>0801-1040-FF0033</v>
          </cell>
          <cell r="B234" t="str">
            <v>COMPARTMENT LOCKER</v>
          </cell>
          <cell r="D234" t="str">
            <v>MMI-UT</v>
          </cell>
        </row>
        <row r="235">
          <cell r="A235" t="str">
            <v>0801-1011-FF0034</v>
          </cell>
          <cell r="B235" t="str">
            <v>COMPUTER TABLE</v>
          </cell>
          <cell r="C235" t="str">
            <v>4'X2'</v>
          </cell>
          <cell r="D235" t="str">
            <v>MMI-UT</v>
          </cell>
        </row>
        <row r="236">
          <cell r="A236" t="str">
            <v>0801-1011-FF0035</v>
          </cell>
          <cell r="B236" t="str">
            <v>OFFICE CHAIR</v>
          </cell>
          <cell r="C236" t="str">
            <v>MODEL 700</v>
          </cell>
          <cell r="D236" t="str">
            <v>MMI-UT</v>
          </cell>
        </row>
        <row r="237">
          <cell r="A237" t="str">
            <v>0801-1011-FF0036</v>
          </cell>
          <cell r="B237" t="str">
            <v>OFFICE CHAIR</v>
          </cell>
          <cell r="C237" t="str">
            <v>MODEL 700</v>
          </cell>
          <cell r="D237" t="str">
            <v>MMI-UT</v>
          </cell>
        </row>
        <row r="238">
          <cell r="A238" t="str">
            <v>0801-1040-FF0037</v>
          </cell>
          <cell r="B238" t="str">
            <v>FULL HEIGHT CUPBOARD</v>
          </cell>
          <cell r="D238" t="str">
            <v>IESB</v>
          </cell>
        </row>
        <row r="239">
          <cell r="A239" t="str">
            <v>0801-1011-FF0038</v>
          </cell>
          <cell r="B239" t="str">
            <v>CHUBB FORTRESS SECURED..</v>
          </cell>
          <cell r="D239" t="str">
            <v>MESB</v>
          </cell>
        </row>
        <row r="240">
          <cell r="A240" t="str">
            <v>0801-1011-FF0039</v>
          </cell>
          <cell r="B240" t="str">
            <v>CABINET WITH SLIDING DOOR</v>
          </cell>
          <cell r="C240" t="str">
            <v>108"L*18"W*96"H</v>
          </cell>
          <cell r="D240" t="str">
            <v>MMI-UT</v>
          </cell>
        </row>
        <row r="241">
          <cell r="A241" t="str">
            <v>0801-1011-FF0040</v>
          </cell>
          <cell r="B241" t="str">
            <v>OFFICE CHAIR</v>
          </cell>
          <cell r="C241" t="str">
            <v>MODEL 168</v>
          </cell>
          <cell r="D241" t="str">
            <v>MMI-UT</v>
          </cell>
        </row>
        <row r="242">
          <cell r="A242" t="str">
            <v>0801-1011-FF0041</v>
          </cell>
          <cell r="B242" t="str">
            <v>OFFICE TABLE</v>
          </cell>
          <cell r="C242" t="str">
            <v>30"*48"</v>
          </cell>
          <cell r="D242" t="str">
            <v>MMI-UT</v>
          </cell>
        </row>
        <row r="243">
          <cell r="A243" t="str">
            <v>0801-1011-FF0042</v>
          </cell>
          <cell r="B243" t="str">
            <v>OFFICE TABLE</v>
          </cell>
          <cell r="C243" t="str">
            <v>30"*48"</v>
          </cell>
          <cell r="D243" t="str">
            <v>MMI-UT</v>
          </cell>
        </row>
        <row r="244">
          <cell r="A244" t="str">
            <v>0801-1011-FF0043</v>
          </cell>
          <cell r="B244" t="str">
            <v>OFFICE CHAIR</v>
          </cell>
          <cell r="C244" t="str">
            <v>MODEL 188</v>
          </cell>
          <cell r="D244" t="str">
            <v>MMI-UT</v>
          </cell>
        </row>
        <row r="245">
          <cell r="A245" t="str">
            <v>0801-1011-FF0044</v>
          </cell>
          <cell r="B245" t="str">
            <v>COMPUTER TABLE</v>
          </cell>
          <cell r="C245" t="str">
            <v>3"*2"</v>
          </cell>
          <cell r="D245" t="str">
            <v>MMI-UT</v>
          </cell>
        </row>
        <row r="246">
          <cell r="A246" t="str">
            <v>0801-1011-FF0045</v>
          </cell>
          <cell r="B246" t="str">
            <v>FULL HEIGHT CUPBOARD</v>
          </cell>
          <cell r="D246" t="str">
            <v>IESB</v>
          </cell>
        </row>
        <row r="247">
          <cell r="A247" t="str">
            <v>0801-1011-FF0046</v>
          </cell>
          <cell r="B247" t="str">
            <v>OFFICE TABLE</v>
          </cell>
          <cell r="C247" t="str">
            <v>4'*2'</v>
          </cell>
          <cell r="D247" t="str">
            <v>MMI-UT</v>
          </cell>
        </row>
        <row r="248">
          <cell r="A248" t="str">
            <v>0801-1011-FF0047</v>
          </cell>
          <cell r="B248" t="str">
            <v>OFFICE TABLE</v>
          </cell>
          <cell r="C248" t="str">
            <v>4'*2'</v>
          </cell>
          <cell r="D248" t="str">
            <v>MMI-UT</v>
          </cell>
        </row>
        <row r="249">
          <cell r="A249" t="str">
            <v>0801-1015-FF0048</v>
          </cell>
          <cell r="B249" t="str">
            <v>TABLE</v>
          </cell>
          <cell r="D249" t="str">
            <v>MMI-UT</v>
          </cell>
        </row>
        <row r="250">
          <cell r="A250" t="str">
            <v>0801-1015-FF0049</v>
          </cell>
          <cell r="B250" t="str">
            <v>CHAIR</v>
          </cell>
          <cell r="D250" t="str">
            <v>MMI-UT</v>
          </cell>
        </row>
        <row r="251">
          <cell r="A251" t="str">
            <v>0801-1015-FF0050</v>
          </cell>
          <cell r="B251" t="str">
            <v>MEETING CHAIR</v>
          </cell>
          <cell r="D251" t="str">
            <v>MMI-UT</v>
          </cell>
        </row>
        <row r="252">
          <cell r="A252" t="str">
            <v>0801-1015-FF0051</v>
          </cell>
          <cell r="B252" t="str">
            <v>FILING METAL</v>
          </cell>
          <cell r="D252" t="str">
            <v>MMI-UT</v>
          </cell>
        </row>
        <row r="253">
          <cell r="A253" t="str">
            <v>0801-1015-FF0052</v>
          </cell>
          <cell r="B253" t="str">
            <v>SIDE RETURN</v>
          </cell>
          <cell r="D253" t="str">
            <v>MMI-UT</v>
          </cell>
        </row>
        <row r="254">
          <cell r="A254" t="str">
            <v>0801-1015-FF0054</v>
          </cell>
          <cell r="B254" t="str">
            <v>FULL HEIGHT CUPBOARD</v>
          </cell>
          <cell r="D254" t="str">
            <v>MMI-UT</v>
          </cell>
        </row>
        <row r="255">
          <cell r="A255" t="str">
            <v>0801-1015-FF0055</v>
          </cell>
          <cell r="B255" t="str">
            <v>FULL HEIGHT CUPBOARD</v>
          </cell>
          <cell r="D255" t="str">
            <v>MESB</v>
          </cell>
        </row>
        <row r="256">
          <cell r="A256" t="str">
            <v>0801-1015-FF0056</v>
          </cell>
          <cell r="B256" t="str">
            <v>FULL HEIGHT CUPBOARD</v>
          </cell>
          <cell r="D256" t="str">
            <v>MESB</v>
          </cell>
        </row>
        <row r="257">
          <cell r="A257" t="str">
            <v>0801-1015-FF0057</v>
          </cell>
          <cell r="B257" t="str">
            <v>CONFERENCE TABLE</v>
          </cell>
          <cell r="D257" t="str">
            <v>MMI-UT</v>
          </cell>
        </row>
        <row r="258">
          <cell r="A258" t="str">
            <v>0801-1015-FF0058</v>
          </cell>
          <cell r="B258" t="str">
            <v>OFFICE TABLE</v>
          </cell>
          <cell r="D258" t="str">
            <v>MMI-UT</v>
          </cell>
        </row>
        <row r="259">
          <cell r="A259" t="str">
            <v>0801-1015-FF0059</v>
          </cell>
          <cell r="B259" t="str">
            <v>CHAIR</v>
          </cell>
          <cell r="D259" t="str">
            <v>MMI-UT</v>
          </cell>
        </row>
        <row r="260">
          <cell r="A260" t="str">
            <v>0801-1015-FF0149</v>
          </cell>
          <cell r="B260" t="str">
            <v>FILLING METAL</v>
          </cell>
          <cell r="D260" t="str">
            <v>MMI-UT</v>
          </cell>
        </row>
        <row r="261">
          <cell r="A261" t="str">
            <v>0801-1015-FF0061</v>
          </cell>
          <cell r="B261" t="str">
            <v>HB CHAIR</v>
          </cell>
          <cell r="D261" t="str">
            <v>MMI-UT</v>
          </cell>
        </row>
        <row r="262">
          <cell r="A262" t="str">
            <v>0801-1015-FF0062</v>
          </cell>
          <cell r="B262" t="str">
            <v>NOTICE BOARD GLASS ALUMINIUM</v>
          </cell>
          <cell r="D262" t="str">
            <v>MMI-UT</v>
          </cell>
        </row>
        <row r="263">
          <cell r="A263" t="str">
            <v>0801-1015-FF0063</v>
          </cell>
          <cell r="B263" t="str">
            <v>SOFA</v>
          </cell>
          <cell r="D263" t="str">
            <v>MMI-UT</v>
          </cell>
        </row>
        <row r="264">
          <cell r="A264" t="str">
            <v>0801-1015-FF0064</v>
          </cell>
          <cell r="B264" t="str">
            <v>COFFEE TABLE</v>
          </cell>
          <cell r="D264" t="str">
            <v>MMI-UT</v>
          </cell>
        </row>
        <row r="265">
          <cell r="A265" t="str">
            <v>0801-1050-FF0066</v>
          </cell>
          <cell r="B265" t="str">
            <v>FUME CUPBOARD &amp; LAB BENCHES</v>
          </cell>
          <cell r="D265" t="str">
            <v>IMT-S</v>
          </cell>
        </row>
        <row r="266">
          <cell r="A266" t="str">
            <v>0801-1050-FF0067</v>
          </cell>
          <cell r="B266" t="str">
            <v>FURNITURE AT SALT SPRAY ROOM</v>
          </cell>
          <cell r="D266" t="str">
            <v>IMT-S</v>
          </cell>
        </row>
        <row r="267">
          <cell r="A267" t="str">
            <v>0801-1050-FF0068</v>
          </cell>
          <cell r="B267" t="str">
            <v>CANOPY HOOD AT SALT SPRAY ROO</v>
          </cell>
          <cell r="C267" t="str">
            <v>M</v>
          </cell>
          <cell r="D267" t="str">
            <v>IMT-S</v>
          </cell>
        </row>
        <row r="268">
          <cell r="A268" t="str">
            <v>0801-1050-FF0069</v>
          </cell>
          <cell r="B268" t="str">
            <v>ISLAND BENCH</v>
          </cell>
          <cell r="D268" t="str">
            <v>IMT-S</v>
          </cell>
        </row>
        <row r="269">
          <cell r="A269" t="str">
            <v>0801-1050-FF0070</v>
          </cell>
          <cell r="B269" t="str">
            <v>EMERGENCY HAND TRIGGER EYEWAS</v>
          </cell>
          <cell r="C269" t="str">
            <v>H</v>
          </cell>
          <cell r="D269" t="str">
            <v>IMT-S</v>
          </cell>
        </row>
        <row r="270">
          <cell r="A270" t="str">
            <v>0801-1050-FF0071</v>
          </cell>
          <cell r="B270" t="str">
            <v>SAFETY CHEMICAL CABINET</v>
          </cell>
          <cell r="D270" t="str">
            <v>IMT-S</v>
          </cell>
        </row>
        <row r="271">
          <cell r="A271" t="str">
            <v>0801-1020-FF0072</v>
          </cell>
          <cell r="B271" t="str">
            <v>TABLE</v>
          </cell>
          <cell r="C271" t="str">
            <v>4*30</v>
          </cell>
          <cell r="D271" t="str">
            <v>MMI-UT</v>
          </cell>
        </row>
        <row r="273">
          <cell r="A273" t="str">
            <v>* FA_CLASS :FF</v>
          </cell>
        </row>
        <row r="274">
          <cell r="A274" t="str">
            <v>0801-1020-FF0073</v>
          </cell>
          <cell r="B274" t="str">
            <v>SIDE RETURN</v>
          </cell>
          <cell r="D274" t="str">
            <v>MMI-UT</v>
          </cell>
        </row>
        <row r="275">
          <cell r="A275" t="str">
            <v>0801-1020-FF0074</v>
          </cell>
          <cell r="B275" t="str">
            <v>FULL HEIGHT CUPBOARD</v>
          </cell>
          <cell r="D275" t="str">
            <v>IMT-S</v>
          </cell>
        </row>
        <row r="276">
          <cell r="A276" t="str">
            <v>0801-1020-FF0075</v>
          </cell>
          <cell r="B276" t="str">
            <v>TABLE</v>
          </cell>
          <cell r="C276" t="str">
            <v>5*30</v>
          </cell>
          <cell r="D276" t="str">
            <v>MMI-UT</v>
          </cell>
        </row>
        <row r="277">
          <cell r="A277" t="str">
            <v>0801-1020-FF0076</v>
          </cell>
          <cell r="B277" t="str">
            <v>TYPIST CHAIR</v>
          </cell>
          <cell r="D277" t="str">
            <v>MMI-UT</v>
          </cell>
        </row>
        <row r="278">
          <cell r="A278" t="str">
            <v>0801-1020-FF0077</v>
          </cell>
          <cell r="B278" t="str">
            <v>COMPUTER TABLE</v>
          </cell>
          <cell r="C278" t="str">
            <v>3*2</v>
          </cell>
          <cell r="D278" t="str">
            <v>MMI-UT</v>
          </cell>
        </row>
        <row r="279">
          <cell r="A279" t="str">
            <v>0801-1020-FF0078</v>
          </cell>
          <cell r="B279" t="str">
            <v>COMPUTER TABLE</v>
          </cell>
          <cell r="C279" t="str">
            <v>3*2</v>
          </cell>
          <cell r="D279" t="str">
            <v>MMI-UT</v>
          </cell>
        </row>
        <row r="280">
          <cell r="A280" t="str">
            <v>0801-1020-FF0079</v>
          </cell>
          <cell r="B280" t="str">
            <v>TABLE</v>
          </cell>
          <cell r="C280" t="str">
            <v>4*30</v>
          </cell>
          <cell r="D280" t="str">
            <v>MMI-UT</v>
          </cell>
        </row>
        <row r="281">
          <cell r="A281" t="str">
            <v>0801-1020-FF0080</v>
          </cell>
          <cell r="B281" t="str">
            <v>CHAIR</v>
          </cell>
          <cell r="C281" t="str">
            <v>280E</v>
          </cell>
          <cell r="D281" t="str">
            <v>MMI-UT</v>
          </cell>
        </row>
        <row r="282">
          <cell r="A282" t="str">
            <v>0801-1020-FF0081</v>
          </cell>
          <cell r="B282" t="str">
            <v>CHAIR</v>
          </cell>
          <cell r="C282" t="str">
            <v>230E</v>
          </cell>
          <cell r="D282" t="str">
            <v>MMI-UT</v>
          </cell>
        </row>
        <row r="283">
          <cell r="A283" t="str">
            <v>0801-1020-FF0082</v>
          </cell>
          <cell r="B283" t="str">
            <v>FILING METAL</v>
          </cell>
          <cell r="C283" t="str">
            <v>US 9A</v>
          </cell>
          <cell r="D283" t="str">
            <v>MMI-UT</v>
          </cell>
        </row>
        <row r="284">
          <cell r="A284" t="str">
            <v>0801-1020-FF0083</v>
          </cell>
          <cell r="B284" t="str">
            <v>HIGH RACK</v>
          </cell>
          <cell r="D284" t="str">
            <v>MMI-UT</v>
          </cell>
        </row>
        <row r="285">
          <cell r="A285" t="str">
            <v>0801-1020-FF0084</v>
          </cell>
          <cell r="B285" t="str">
            <v>FILLING CUPBOARD</v>
          </cell>
          <cell r="D285" t="str">
            <v>MMI-UT</v>
          </cell>
        </row>
        <row r="286">
          <cell r="A286" t="str">
            <v>0801-1020-FF0085</v>
          </cell>
          <cell r="B286" t="str">
            <v>COMPUTER TABLE</v>
          </cell>
          <cell r="C286" t="str">
            <v>4*2</v>
          </cell>
          <cell r="D286" t="str">
            <v>MMI-UT</v>
          </cell>
        </row>
        <row r="287">
          <cell r="A287" t="str">
            <v>0801-1020-FF0086</v>
          </cell>
          <cell r="B287" t="str">
            <v>CABINET</v>
          </cell>
          <cell r="D287" t="str">
            <v>MMI-UT</v>
          </cell>
        </row>
        <row r="288">
          <cell r="A288" t="str">
            <v>0801-1020-FF0087</v>
          </cell>
          <cell r="B288" t="str">
            <v>CABINET</v>
          </cell>
          <cell r="D288" t="str">
            <v>MMI-UT</v>
          </cell>
        </row>
        <row r="289">
          <cell r="A289" t="str">
            <v>0801-1020-FF0088</v>
          </cell>
          <cell r="B289" t="str">
            <v>CABINET</v>
          </cell>
          <cell r="D289" t="str">
            <v>MMI-UT</v>
          </cell>
        </row>
        <row r="290">
          <cell r="A290" t="str">
            <v>0801-1020-FF0089</v>
          </cell>
          <cell r="B290" t="str">
            <v>O.TABLE</v>
          </cell>
          <cell r="D290" t="str">
            <v>MMI-UT</v>
          </cell>
        </row>
        <row r="291">
          <cell r="A291" t="str">
            <v>0801-1020-FF0090</v>
          </cell>
          <cell r="B291" t="str">
            <v>O.TABLE</v>
          </cell>
          <cell r="D291" t="str">
            <v>MMI-UT</v>
          </cell>
        </row>
        <row r="292">
          <cell r="A292" t="str">
            <v>0801-1020-FF0091</v>
          </cell>
          <cell r="B292" t="str">
            <v>HEAVY DUTY PALLET RACKING</v>
          </cell>
          <cell r="D292" t="str">
            <v>IMT'S</v>
          </cell>
        </row>
        <row r="293">
          <cell r="A293" t="str">
            <v>0801-1030-FF0092</v>
          </cell>
          <cell r="B293" t="str">
            <v>WORKING TABLE</v>
          </cell>
          <cell r="C293" t="str">
            <v>900 X 600 X 1800</v>
          </cell>
          <cell r="D293" t="str">
            <v>IMT-S</v>
          </cell>
        </row>
        <row r="294">
          <cell r="A294" t="str">
            <v>0801-1030-FF0093</v>
          </cell>
          <cell r="B294" t="str">
            <v>WORKING TABLE</v>
          </cell>
          <cell r="C294" t="str">
            <v>900 X 600 X 1800</v>
          </cell>
          <cell r="D294" t="str">
            <v>IMT'S</v>
          </cell>
        </row>
        <row r="295">
          <cell r="A295" t="str">
            <v>0801-1030-FF0094</v>
          </cell>
          <cell r="B295" t="str">
            <v>WORKING TABLE</v>
          </cell>
          <cell r="C295" t="str">
            <v>900 X 600 X 1800</v>
          </cell>
          <cell r="D295" t="str">
            <v>IMT'S</v>
          </cell>
        </row>
        <row r="296">
          <cell r="A296" t="str">
            <v>0801-1030-FF0095</v>
          </cell>
          <cell r="B296" t="str">
            <v>WORKING TABLE</v>
          </cell>
          <cell r="C296" t="str">
            <v>900 X 600 X 1800</v>
          </cell>
          <cell r="D296" t="str">
            <v>IMT-S</v>
          </cell>
        </row>
        <row r="297">
          <cell r="A297" t="str">
            <v>0801-1030-FF0096</v>
          </cell>
          <cell r="B297" t="str">
            <v>WORKING TABLE</v>
          </cell>
          <cell r="C297" t="str">
            <v>900 X 600 X 1800</v>
          </cell>
          <cell r="D297" t="str">
            <v>IMT'S</v>
          </cell>
        </row>
        <row r="298">
          <cell r="A298" t="str">
            <v>0801-1030-FF0097</v>
          </cell>
          <cell r="B298" t="str">
            <v>WORKING TABLE</v>
          </cell>
          <cell r="C298" t="str">
            <v>900 X 600 X 1800</v>
          </cell>
          <cell r="D298" t="str">
            <v>IMT'S</v>
          </cell>
        </row>
        <row r="299">
          <cell r="A299" t="str">
            <v>0801-1030-FF0099</v>
          </cell>
          <cell r="B299" t="str">
            <v>WORKING TABLE</v>
          </cell>
          <cell r="C299" t="str">
            <v>900 X 600 X 1800</v>
          </cell>
          <cell r="D299" t="str">
            <v>IMT'S</v>
          </cell>
        </row>
        <row r="300">
          <cell r="A300" t="str">
            <v>0801-1030-FF0100</v>
          </cell>
          <cell r="B300" t="str">
            <v>WORKING TABLE</v>
          </cell>
          <cell r="C300" t="str">
            <v>900 X 600 X 1800</v>
          </cell>
          <cell r="D300" t="str">
            <v>IMT-S</v>
          </cell>
        </row>
        <row r="301">
          <cell r="A301" t="str">
            <v>0801-1030-FF0101</v>
          </cell>
          <cell r="B301" t="str">
            <v>VI WORKING TABLE</v>
          </cell>
          <cell r="C301" t="str">
            <v>915 X 600 X 1800</v>
          </cell>
          <cell r="D301" t="str">
            <v>IMT-S</v>
          </cell>
        </row>
        <row r="302">
          <cell r="A302" t="str">
            <v>0801-1030-FF0102</v>
          </cell>
          <cell r="B302" t="str">
            <v>VI WORKING TABLE</v>
          </cell>
          <cell r="C302" t="str">
            <v>915 X 600 X 1800</v>
          </cell>
          <cell r="D302" t="str">
            <v>IMT-S</v>
          </cell>
        </row>
        <row r="303">
          <cell r="A303" t="str">
            <v>0801-1030-FF0106</v>
          </cell>
          <cell r="B303" t="str">
            <v>4 STOREY WIRE SHELVING</v>
          </cell>
          <cell r="D303" t="str">
            <v>IMT-S</v>
          </cell>
        </row>
        <row r="304">
          <cell r="A304" t="str">
            <v>0801-1030-FF0107</v>
          </cell>
          <cell r="B304" t="str">
            <v>4 STOREY WIRE SHELVING</v>
          </cell>
          <cell r="D304" t="str">
            <v>IMT-S</v>
          </cell>
        </row>
        <row r="305">
          <cell r="A305" t="str">
            <v>0801-1030-FF0108</v>
          </cell>
          <cell r="B305" t="str">
            <v>4 STOREY WIRE SHELVING</v>
          </cell>
          <cell r="D305" t="str">
            <v>MMI-UT</v>
          </cell>
        </row>
        <row r="306">
          <cell r="A306" t="str">
            <v>0801-1030-FF0109</v>
          </cell>
          <cell r="B306" t="str">
            <v>4 STOREY WIRE SHELVING</v>
          </cell>
          <cell r="D306" t="str">
            <v>IMT-S</v>
          </cell>
        </row>
        <row r="307">
          <cell r="A307" t="str">
            <v>0801-1030-FF0110</v>
          </cell>
          <cell r="B307" t="str">
            <v>4 STOREY WIRE SHELVING</v>
          </cell>
          <cell r="D307" t="str">
            <v>IMT-S</v>
          </cell>
        </row>
        <row r="308">
          <cell r="A308" t="str">
            <v>0801-1030-FF0111</v>
          </cell>
          <cell r="B308" t="str">
            <v>4 STOREY WIRE SHELVING</v>
          </cell>
          <cell r="D308" t="str">
            <v>IMT-S</v>
          </cell>
        </row>
        <row r="309">
          <cell r="A309" t="str">
            <v>0801-1030-FF0112</v>
          </cell>
          <cell r="B309" t="str">
            <v>VI WORKING TABLE</v>
          </cell>
          <cell r="D309" t="str">
            <v>IMT-S</v>
          </cell>
        </row>
        <row r="310">
          <cell r="A310" t="str">
            <v>0801-1030-FF0113</v>
          </cell>
          <cell r="B310" t="str">
            <v>COMPUTER TABLE</v>
          </cell>
          <cell r="C310" t="str">
            <v>3*2</v>
          </cell>
          <cell r="D310" t="str">
            <v>IMT'S</v>
          </cell>
        </row>
        <row r="311">
          <cell r="A311" t="str">
            <v>0801-1030-FF0114</v>
          </cell>
          <cell r="B311" t="str">
            <v>WHITEBOARD</v>
          </cell>
          <cell r="D311" t="str">
            <v>MMI-UT</v>
          </cell>
        </row>
        <row r="312">
          <cell r="A312" t="str">
            <v>0801-1030-FF0115</v>
          </cell>
          <cell r="B312" t="str">
            <v>SUPERVISOR TABLE</v>
          </cell>
          <cell r="D312" t="str">
            <v>MMI-UT</v>
          </cell>
        </row>
        <row r="313">
          <cell r="A313" t="str">
            <v>0801-1030-FF0116</v>
          </cell>
          <cell r="B313" t="str">
            <v>TABLE</v>
          </cell>
          <cell r="D313" t="str">
            <v>MMI-UT</v>
          </cell>
        </row>
        <row r="314">
          <cell r="A314" t="str">
            <v>0801-1030-FF0117</v>
          </cell>
          <cell r="B314" t="str">
            <v>TABLE</v>
          </cell>
          <cell r="D314" t="str">
            <v>MMI-UT</v>
          </cell>
        </row>
        <row r="315">
          <cell r="A315" t="str">
            <v>0801-1030-FF0118</v>
          </cell>
          <cell r="B315" t="str">
            <v>WORK TABLE</v>
          </cell>
          <cell r="C315" t="str">
            <v>1800X700X700(H)</v>
          </cell>
          <cell r="D315" t="str">
            <v>IMT'S</v>
          </cell>
        </row>
        <row r="316">
          <cell r="A316" t="str">
            <v>0801-1030-FF0119</v>
          </cell>
          <cell r="B316" t="str">
            <v>WORK TABLE</v>
          </cell>
          <cell r="C316" t="str">
            <v>1800X700X700(H)</v>
          </cell>
          <cell r="D316" t="str">
            <v>IMT'S</v>
          </cell>
        </row>
        <row r="317">
          <cell r="A317" t="str">
            <v>0801-1030-FF0120</v>
          </cell>
          <cell r="B317" t="str">
            <v>WORK TABLE</v>
          </cell>
          <cell r="C317" t="str">
            <v>1800X700X700(H)</v>
          </cell>
          <cell r="D317" t="str">
            <v>IMT'S</v>
          </cell>
        </row>
        <row r="318">
          <cell r="A318" t="str">
            <v>0801-1030-FF0121</v>
          </cell>
          <cell r="B318" t="str">
            <v>WORK TABLE</v>
          </cell>
          <cell r="C318" t="str">
            <v>1800X700X700(H)</v>
          </cell>
          <cell r="D318" t="str">
            <v>IMT-S</v>
          </cell>
        </row>
        <row r="319">
          <cell r="A319" t="str">
            <v>0801-1030-FF0122</v>
          </cell>
          <cell r="B319" t="str">
            <v>WORK TABLE</v>
          </cell>
          <cell r="C319" t="str">
            <v>1800X700X700(H)</v>
          </cell>
          <cell r="D319" t="str">
            <v>IMT'S</v>
          </cell>
        </row>
        <row r="320">
          <cell r="A320" t="str">
            <v>0801-1030-FF0123</v>
          </cell>
          <cell r="B320" t="str">
            <v>WORK TABLE</v>
          </cell>
          <cell r="C320" t="str">
            <v>1800X700X700(H)</v>
          </cell>
          <cell r="D320" t="str">
            <v>IMT-S</v>
          </cell>
        </row>
        <row r="321">
          <cell r="A321" t="str">
            <v>0801-1030-FF0124</v>
          </cell>
          <cell r="B321" t="str">
            <v>WIRE SHELVING SYSTEM</v>
          </cell>
          <cell r="D321" t="str">
            <v>IMT-S</v>
          </cell>
        </row>
        <row r="322">
          <cell r="A322" t="str">
            <v>0801-1030-FF0125</v>
          </cell>
          <cell r="B322" t="str">
            <v>WIRE SHELVING SYSTEM</v>
          </cell>
          <cell r="D322" t="str">
            <v>IMT-S</v>
          </cell>
        </row>
        <row r="323">
          <cell r="A323" t="str">
            <v>0801-1030-FF0126</v>
          </cell>
          <cell r="B323" t="str">
            <v>WIRE SHELVING SYSTEM</v>
          </cell>
          <cell r="D323" t="str">
            <v>IMT-S</v>
          </cell>
        </row>
        <row r="324">
          <cell r="A324" t="str">
            <v>0801-1030-FF0127</v>
          </cell>
          <cell r="B324" t="str">
            <v>WIRE SHELVING SYSTEM</v>
          </cell>
          <cell r="D324" t="str">
            <v>IMT-S</v>
          </cell>
        </row>
        <row r="325">
          <cell r="A325" t="str">
            <v>0801-1030-FF0128</v>
          </cell>
          <cell r="B325" t="str">
            <v>WIRE SHELVING SYSTEM</v>
          </cell>
          <cell r="D325" t="str">
            <v>IMT-S</v>
          </cell>
        </row>
        <row r="326">
          <cell r="A326" t="str">
            <v>0801-1030-FF0129</v>
          </cell>
          <cell r="B326" t="str">
            <v>WIRE SHELVING SYSTEM</v>
          </cell>
          <cell r="D326" t="str">
            <v>IMT-S</v>
          </cell>
        </row>
        <row r="327">
          <cell r="A327" t="str">
            <v>0801-1030-FF0130</v>
          </cell>
          <cell r="B327" t="str">
            <v>WIRE SHELVING SYSTEM</v>
          </cell>
          <cell r="D327" t="str">
            <v>IMT-S</v>
          </cell>
        </row>
        <row r="329">
          <cell r="A329" t="str">
            <v>* FA_CLASS :FF</v>
          </cell>
        </row>
        <row r="330">
          <cell r="A330" t="str">
            <v>0801-1030-FF0131</v>
          </cell>
          <cell r="B330" t="str">
            <v>WIRE SHELVING SYSTEM</v>
          </cell>
          <cell r="D330" t="str">
            <v>IMT-S</v>
          </cell>
        </row>
        <row r="331">
          <cell r="A331" t="str">
            <v>0801-1030-FF0132</v>
          </cell>
          <cell r="B331" t="str">
            <v>WIRE SHELVING SYSTEM</v>
          </cell>
          <cell r="D331" t="str">
            <v>IMT-S</v>
          </cell>
        </row>
        <row r="332">
          <cell r="A332" t="str">
            <v>0801-1030-FF0135</v>
          </cell>
          <cell r="B332" t="str">
            <v>STAINLESS STEEL RACKING</v>
          </cell>
          <cell r="C332" t="str">
            <v>50" X 21'6'</v>
          </cell>
          <cell r="D332" t="str">
            <v>IMT-S</v>
          </cell>
        </row>
        <row r="333">
          <cell r="A333" t="str">
            <v>0801-1030-FF0136</v>
          </cell>
          <cell r="B333" t="str">
            <v>STAINLESS STEEL RACKING</v>
          </cell>
          <cell r="C333" t="str">
            <v>26" X 17 1/2"</v>
          </cell>
          <cell r="D333" t="str">
            <v>IMT-S</v>
          </cell>
        </row>
        <row r="334">
          <cell r="A334" t="str">
            <v>0801-1030-FF0137</v>
          </cell>
          <cell r="B334" t="str">
            <v>STAINLESS STEEL RACKING</v>
          </cell>
          <cell r="C334" t="str">
            <v>26" X 17 1/2"</v>
          </cell>
          <cell r="D334" t="str">
            <v>IMT-S</v>
          </cell>
        </row>
        <row r="335">
          <cell r="A335" t="str">
            <v>0801-1030-FF0138</v>
          </cell>
          <cell r="B335" t="str">
            <v>WORKING TABLE</v>
          </cell>
          <cell r="C335" t="str">
            <v>900 X 600 X 1800</v>
          </cell>
          <cell r="D335" t="str">
            <v>IMT-S</v>
          </cell>
        </row>
        <row r="336">
          <cell r="A336" t="str">
            <v>0801-1030-FF0139</v>
          </cell>
          <cell r="B336" t="str">
            <v>VI WORKING TABLE</v>
          </cell>
          <cell r="C336" t="str">
            <v>915 X 600 X 1800</v>
          </cell>
          <cell r="D336" t="str">
            <v>IMT'S</v>
          </cell>
        </row>
        <row r="337">
          <cell r="A337" t="str">
            <v>0801-1030-FF0140</v>
          </cell>
          <cell r="B337" t="str">
            <v>VI WORKING TABLE</v>
          </cell>
          <cell r="C337" t="str">
            <v>915 X 600 X 1800</v>
          </cell>
          <cell r="D337" t="str">
            <v>IMT'S</v>
          </cell>
        </row>
        <row r="338">
          <cell r="A338" t="str">
            <v>0801-1030-FF0141</v>
          </cell>
          <cell r="B338" t="str">
            <v>VI WORKING TABLE</v>
          </cell>
          <cell r="C338" t="str">
            <v>915 X 600 X 1800</v>
          </cell>
          <cell r="D338" t="str">
            <v>IMT'S</v>
          </cell>
        </row>
        <row r="339">
          <cell r="A339" t="str">
            <v>0801-1030-FF0142</v>
          </cell>
          <cell r="B339" t="str">
            <v>VI WORKING TABLE</v>
          </cell>
          <cell r="C339" t="str">
            <v>915 X 600 X 1800</v>
          </cell>
          <cell r="D339" t="str">
            <v>IMT-S</v>
          </cell>
        </row>
        <row r="340">
          <cell r="A340" t="str">
            <v>0801-1030-FF0143</v>
          </cell>
          <cell r="B340" t="str">
            <v>TABLE C/W FORMICA TOP</v>
          </cell>
          <cell r="D340" t="str">
            <v>IMT'S</v>
          </cell>
        </row>
        <row r="341">
          <cell r="A341" t="str">
            <v>0801-1030-FF0144</v>
          </cell>
          <cell r="B341" t="str">
            <v>TABLE C/W FORMICA TOP</v>
          </cell>
          <cell r="D341" t="str">
            <v>IMT-S</v>
          </cell>
        </row>
        <row r="342">
          <cell r="A342" t="str">
            <v>0801-1030-FF0145</v>
          </cell>
          <cell r="B342" t="str">
            <v>VI WORKING TABLE</v>
          </cell>
          <cell r="C342" t="str">
            <v>915 X 600 X 1800</v>
          </cell>
          <cell r="D342" t="str">
            <v>IMT'S</v>
          </cell>
        </row>
        <row r="343">
          <cell r="A343" t="str">
            <v>0801-1030-FF0151</v>
          </cell>
          <cell r="B343" t="str">
            <v>PAINTING TABLE</v>
          </cell>
          <cell r="C343" t="str">
            <v>PLMA-PNT-0002-05</v>
          </cell>
          <cell r="D343" t="str">
            <v>IMT-S</v>
          </cell>
        </row>
        <row r="344">
          <cell r="A344" t="str">
            <v>0801-1030-FF0152</v>
          </cell>
          <cell r="B344" t="str">
            <v>PAINTING TABLE</v>
          </cell>
          <cell r="C344" t="str">
            <v>PLMA-PNT-0002-05</v>
          </cell>
          <cell r="D344" t="str">
            <v>IMT-S</v>
          </cell>
        </row>
        <row r="345">
          <cell r="A345" t="str">
            <v>0801-1030-FF0153</v>
          </cell>
          <cell r="B345" t="str">
            <v>PAINTING TABLE</v>
          </cell>
          <cell r="C345" t="str">
            <v>UPKP-PNT-0001-07</v>
          </cell>
          <cell r="D345" t="str">
            <v>IMT-S</v>
          </cell>
        </row>
        <row r="346">
          <cell r="A346" t="str">
            <v>0801-1050-FF0154</v>
          </cell>
          <cell r="B346" t="str">
            <v>NSM RACKING</v>
          </cell>
          <cell r="C346" t="str">
            <v>3000*1960*1000</v>
          </cell>
          <cell r="D346" t="str">
            <v>IMT-S</v>
          </cell>
        </row>
        <row r="347">
          <cell r="A347" t="str">
            <v>0801-1050-FF0156</v>
          </cell>
          <cell r="B347" t="str">
            <v>VI WORKING TABLE</v>
          </cell>
          <cell r="C347" t="str">
            <v>915*600*HI800</v>
          </cell>
          <cell r="D347" t="str">
            <v>IMT-S</v>
          </cell>
        </row>
        <row r="348">
          <cell r="A348" t="str">
            <v>0801-1050-FF0157</v>
          </cell>
          <cell r="B348" t="str">
            <v>VI WORKING TABLE</v>
          </cell>
          <cell r="C348" t="str">
            <v>915*600*HI800</v>
          </cell>
          <cell r="D348" t="str">
            <v>IMT'S</v>
          </cell>
        </row>
        <row r="349">
          <cell r="A349" t="str">
            <v>0801-1030-FF0158</v>
          </cell>
          <cell r="B349" t="str">
            <v>VI WORKING TABLE</v>
          </cell>
          <cell r="C349" t="str">
            <v>915*600*HI800</v>
          </cell>
          <cell r="D349" t="str">
            <v>IMT-S</v>
          </cell>
        </row>
        <row r="350">
          <cell r="A350" t="str">
            <v>0801-1050-FF0159</v>
          </cell>
          <cell r="B350" t="str">
            <v>VI WORKING TABLE</v>
          </cell>
          <cell r="C350" t="str">
            <v>915*600*HI800</v>
          </cell>
          <cell r="D350" t="str">
            <v>IMT-S</v>
          </cell>
        </row>
        <row r="351">
          <cell r="A351" t="str">
            <v>0801-1050-FF0160</v>
          </cell>
          <cell r="B351" t="str">
            <v>VI WORKING TABLE</v>
          </cell>
          <cell r="C351" t="str">
            <v>915*600*HI800</v>
          </cell>
          <cell r="D351" t="str">
            <v>IMT-S</v>
          </cell>
        </row>
        <row r="352">
          <cell r="A352" t="str">
            <v>0801-1050-FF0161</v>
          </cell>
          <cell r="B352" t="str">
            <v>VI WORKING TABLE</v>
          </cell>
          <cell r="C352" t="str">
            <v>915*600*HI800</v>
          </cell>
          <cell r="D352" t="str">
            <v>IMT-S</v>
          </cell>
        </row>
        <row r="353">
          <cell r="A353" t="str">
            <v>0801-1050-FF0162</v>
          </cell>
          <cell r="B353" t="str">
            <v>SURFACE TABLE</v>
          </cell>
          <cell r="C353">
            <v>159613</v>
          </cell>
          <cell r="D353" t="str">
            <v>MMI-UT</v>
          </cell>
        </row>
        <row r="354">
          <cell r="A354" t="str">
            <v>0801-1050-FF0163</v>
          </cell>
          <cell r="B354" t="str">
            <v>CHAIRS</v>
          </cell>
          <cell r="C354">
            <v>188</v>
          </cell>
          <cell r="D354" t="str">
            <v>MMI-UT</v>
          </cell>
        </row>
        <row r="355">
          <cell r="A355" t="str">
            <v>0801-1050-FF0164</v>
          </cell>
          <cell r="B355" t="str">
            <v>COMPUTER TABLE</v>
          </cell>
          <cell r="D355" t="str">
            <v>MMI-UT</v>
          </cell>
        </row>
        <row r="356">
          <cell r="A356" t="str">
            <v>0801-1050-FF0165</v>
          </cell>
          <cell r="B356" t="str">
            <v>UNICO 4 DRAWER</v>
          </cell>
          <cell r="D356" t="str">
            <v>MMI-UT</v>
          </cell>
        </row>
        <row r="357">
          <cell r="A357" t="str">
            <v>0801-1050-FF0166</v>
          </cell>
          <cell r="B357" t="str">
            <v>TABLE</v>
          </cell>
          <cell r="D357" t="str">
            <v>MMI-UT</v>
          </cell>
        </row>
        <row r="358">
          <cell r="A358" t="str">
            <v>0801-1050-FF0167</v>
          </cell>
          <cell r="B358" t="str">
            <v>SIDE RETURN</v>
          </cell>
          <cell r="D358" t="str">
            <v>MMI-UT</v>
          </cell>
        </row>
        <row r="359">
          <cell r="A359" t="str">
            <v>0801-1050-FF0168</v>
          </cell>
          <cell r="B359" t="str">
            <v>TYPIST CHAIR</v>
          </cell>
          <cell r="D359" t="str">
            <v>MMI-UT</v>
          </cell>
        </row>
        <row r="360">
          <cell r="A360" t="str">
            <v>0801-1050-FF0169</v>
          </cell>
          <cell r="B360" t="str">
            <v>CHAIR</v>
          </cell>
          <cell r="D360" t="str">
            <v>MMI-UT</v>
          </cell>
        </row>
        <row r="361">
          <cell r="A361" t="str">
            <v>0801-1050-FF0170</v>
          </cell>
          <cell r="B361" t="str">
            <v>TABLE</v>
          </cell>
          <cell r="D361" t="str">
            <v>MMI-UT</v>
          </cell>
        </row>
        <row r="362">
          <cell r="A362" t="str">
            <v>0801-1050-FF0171</v>
          </cell>
          <cell r="B362" t="str">
            <v>TABLE</v>
          </cell>
          <cell r="D362" t="str">
            <v>MMI-UT</v>
          </cell>
        </row>
        <row r="363">
          <cell r="A363" t="str">
            <v>0801-1050-FF0106</v>
          </cell>
          <cell r="B363" t="str">
            <v>FULL HEIGHT CUPBOARD</v>
          </cell>
          <cell r="D363" t="str">
            <v>MMI-UT</v>
          </cell>
        </row>
        <row r="364">
          <cell r="A364" t="str">
            <v>0801-1050-FF0173</v>
          </cell>
          <cell r="B364" t="str">
            <v>TABLE</v>
          </cell>
          <cell r="D364" t="str">
            <v>MMI-UT</v>
          </cell>
        </row>
        <row r="365">
          <cell r="A365" t="str">
            <v>0801-1050-FF0174</v>
          </cell>
          <cell r="B365" t="str">
            <v>COMPUTER TABLE</v>
          </cell>
          <cell r="C365" t="str">
            <v>4*2</v>
          </cell>
          <cell r="D365" t="str">
            <v>MMI-UT</v>
          </cell>
        </row>
        <row r="366">
          <cell r="A366" t="str">
            <v>0801-1050-FF0175</v>
          </cell>
          <cell r="B366" t="str">
            <v>CHAIRS</v>
          </cell>
          <cell r="D366" t="str">
            <v>MMI-UT</v>
          </cell>
        </row>
        <row r="367">
          <cell r="A367" t="str">
            <v>0801-1050-FF0176</v>
          </cell>
          <cell r="B367" t="str">
            <v>FILLING CABINET</v>
          </cell>
          <cell r="D367" t="str">
            <v>MMI-UT</v>
          </cell>
        </row>
        <row r="368">
          <cell r="A368" t="str">
            <v>0801-1050-FF0177</v>
          </cell>
          <cell r="B368" t="str">
            <v>FILLING CABINET</v>
          </cell>
          <cell r="D368" t="str">
            <v>MMI-UT</v>
          </cell>
        </row>
        <row r="369">
          <cell r="A369" t="str">
            <v>0801-1050-FF0178</v>
          </cell>
          <cell r="B369" t="str">
            <v>FILLING CABINET</v>
          </cell>
          <cell r="D369" t="str">
            <v>MMI-UT</v>
          </cell>
        </row>
        <row r="370">
          <cell r="A370" t="str">
            <v>0801-1050-FF0179</v>
          </cell>
          <cell r="B370" t="str">
            <v>SLIDING DOOR CABINET GREY</v>
          </cell>
          <cell r="D370" t="str">
            <v>MMI-UT</v>
          </cell>
        </row>
        <row r="371">
          <cell r="A371" t="str">
            <v>0801-1050-FF0180</v>
          </cell>
          <cell r="B371" t="str">
            <v>STEEL FULL HEIGHT CUPBOARD</v>
          </cell>
          <cell r="D371" t="str">
            <v>MMI-UT</v>
          </cell>
        </row>
        <row r="372">
          <cell r="A372" t="str">
            <v>0801-1050-FF0181</v>
          </cell>
          <cell r="B372" t="str">
            <v>OFFICE TABLE</v>
          </cell>
          <cell r="D372" t="str">
            <v>MMI-UT</v>
          </cell>
        </row>
        <row r="373">
          <cell r="A373" t="str">
            <v>0801-1050-FF0182</v>
          </cell>
          <cell r="B373" t="str">
            <v>OFFICE TABLE</v>
          </cell>
          <cell r="D373" t="str">
            <v>MMI-UT</v>
          </cell>
        </row>
        <row r="374">
          <cell r="A374" t="str">
            <v>0801-1050-FF0183</v>
          </cell>
          <cell r="B374" t="str">
            <v>CHAIR</v>
          </cell>
          <cell r="D374" t="str">
            <v>MMI-UT</v>
          </cell>
        </row>
        <row r="375">
          <cell r="A375" t="str">
            <v>0801-1050-FF0184</v>
          </cell>
          <cell r="B375" t="str">
            <v>WORK TABLE</v>
          </cell>
          <cell r="C375" t="str">
            <v>1170X765X765(H)</v>
          </cell>
          <cell r="D375" t="str">
            <v>IMT-S</v>
          </cell>
        </row>
        <row r="376">
          <cell r="A376" t="str">
            <v>0801-1050-FF0185</v>
          </cell>
          <cell r="B376" t="str">
            <v>WORK TABLE</v>
          </cell>
          <cell r="C376" t="str">
            <v>1170X765X765(H)</v>
          </cell>
          <cell r="D376" t="str">
            <v>IMT-S</v>
          </cell>
        </row>
        <row r="377">
          <cell r="A377" t="str">
            <v>0801-1050-FF0186</v>
          </cell>
          <cell r="B377" t="str">
            <v>NOTICE BOARD GLASS ALUMINIUM</v>
          </cell>
          <cell r="D377" t="str">
            <v>MMI-UT</v>
          </cell>
        </row>
        <row r="378">
          <cell r="A378" t="str">
            <v>0801-1050-FF0187</v>
          </cell>
          <cell r="B378" t="str">
            <v>NOTICE BOARD GLASS ALUMINIUM</v>
          </cell>
          <cell r="D378" t="str">
            <v>MMI-UT</v>
          </cell>
        </row>
        <row r="379">
          <cell r="A379" t="str">
            <v>0801-1050-FF0188</v>
          </cell>
          <cell r="B379" t="str">
            <v>NOTICE BOARD GLASS ALUMINIUM</v>
          </cell>
          <cell r="D379" t="str">
            <v>MMI-UT</v>
          </cell>
        </row>
        <row r="380">
          <cell r="A380" t="str">
            <v>0801-1050-FF0189</v>
          </cell>
          <cell r="B380" t="str">
            <v>NOTICE BOARD GLASS ALUMINIUM</v>
          </cell>
          <cell r="D380" t="str">
            <v>MMI-UT</v>
          </cell>
        </row>
        <row r="381">
          <cell r="A381" t="str">
            <v>0801-1050-FF0190</v>
          </cell>
          <cell r="B381" t="str">
            <v>NOTICE BOARD GLASS ALUMINIUM</v>
          </cell>
          <cell r="D381" t="str">
            <v>MMI-UT</v>
          </cell>
        </row>
        <row r="382">
          <cell r="A382" t="str">
            <v>0801-1050-FF0191</v>
          </cell>
          <cell r="B382" t="str">
            <v>NOTICE BOARD GLASS ALUMINIUM</v>
          </cell>
          <cell r="D382" t="str">
            <v>MMI-UT</v>
          </cell>
        </row>
        <row r="383">
          <cell r="A383" t="str">
            <v>0801-1050-FF0192</v>
          </cell>
          <cell r="B383" t="str">
            <v>NOTICE BOARD GLASS ALUMINIUM</v>
          </cell>
          <cell r="D383" t="str">
            <v>MMI-UT</v>
          </cell>
        </row>
        <row r="385">
          <cell r="A385" t="str">
            <v>* FA_CLASS :FF</v>
          </cell>
        </row>
        <row r="386">
          <cell r="A386" t="str">
            <v>0801-1050-FF0193</v>
          </cell>
          <cell r="B386" t="str">
            <v>SAFETY CABINET</v>
          </cell>
          <cell r="D386" t="str">
            <v>IMT-S</v>
          </cell>
        </row>
        <row r="387">
          <cell r="A387" t="str">
            <v>0801-1050-FF0194</v>
          </cell>
          <cell r="B387" t="str">
            <v>CABINET</v>
          </cell>
          <cell r="C387" t="str">
            <v>GREY &amp; GREEN</v>
          </cell>
          <cell r="D387" t="str">
            <v>MMI-UT</v>
          </cell>
        </row>
        <row r="388">
          <cell r="A388" t="str">
            <v>0801-1050-FF0195</v>
          </cell>
          <cell r="B388" t="str">
            <v>CABINET</v>
          </cell>
          <cell r="C388" t="str">
            <v>GREY &amp; GREEN</v>
          </cell>
          <cell r="D388" t="str">
            <v>IMT'S</v>
          </cell>
        </row>
        <row r="389">
          <cell r="A389" t="str">
            <v>0801-1050-FF0198</v>
          </cell>
          <cell r="B389" t="str">
            <v>CABINET</v>
          </cell>
          <cell r="C389" t="str">
            <v>GREY &amp; GREEN</v>
          </cell>
          <cell r="D389" t="str">
            <v>MMI-UT</v>
          </cell>
        </row>
        <row r="390">
          <cell r="A390" t="str">
            <v>0801-1030-FF0201</v>
          </cell>
          <cell r="B390" t="str">
            <v>TABLE C/W FORMICA TOP</v>
          </cell>
          <cell r="D390" t="str">
            <v>IMT-S</v>
          </cell>
        </row>
        <row r="391">
          <cell r="A391" t="str">
            <v>0801-1050-FF0202</v>
          </cell>
          <cell r="B391" t="str">
            <v>TABLE C/W FORMICA TOP</v>
          </cell>
          <cell r="D391" t="str">
            <v>IMT-S</v>
          </cell>
        </row>
        <row r="392">
          <cell r="A392" t="str">
            <v>0801-1050-FF0203</v>
          </cell>
          <cell r="B392" t="str">
            <v>TABLE C/W FORMICA TOP</v>
          </cell>
          <cell r="D392" t="str">
            <v>IMT-S</v>
          </cell>
        </row>
        <row r="393">
          <cell r="A393" t="str">
            <v>0801-1030-FF0204</v>
          </cell>
          <cell r="B393" t="str">
            <v>TABLE C/W MILD STEEL PAINTING</v>
          </cell>
          <cell r="D393" t="str">
            <v>IMT'S</v>
          </cell>
        </row>
        <row r="394">
          <cell r="A394" t="str">
            <v>0801-1130-FF0205</v>
          </cell>
          <cell r="B394" t="str">
            <v>VI WORKING TABLE</v>
          </cell>
          <cell r="D394" t="str">
            <v>MMI-UT</v>
          </cell>
        </row>
        <row r="395">
          <cell r="A395" t="str">
            <v>0801-1130-FF0206</v>
          </cell>
          <cell r="B395" t="str">
            <v>VI WORKING TABLE</v>
          </cell>
          <cell r="D395" t="str">
            <v>MMI-UT</v>
          </cell>
        </row>
        <row r="396">
          <cell r="A396" t="str">
            <v>0801-1130-FF0207</v>
          </cell>
          <cell r="B396" t="str">
            <v>VI WORKING TABLE</v>
          </cell>
          <cell r="D396" t="str">
            <v>MMI-UT</v>
          </cell>
        </row>
        <row r="397">
          <cell r="A397" t="str">
            <v>0801-1130-FF0208</v>
          </cell>
          <cell r="B397" t="str">
            <v>TABLE C/W FORMICA TOP</v>
          </cell>
          <cell r="D397" t="str">
            <v>IMT-S</v>
          </cell>
        </row>
        <row r="398">
          <cell r="A398" t="str">
            <v>0801-1130-FF0209</v>
          </cell>
          <cell r="B398" t="str">
            <v>TABLE PASTED (ANTISTATIC MAT)</v>
          </cell>
          <cell r="D398" t="str">
            <v>IMT-S</v>
          </cell>
        </row>
        <row r="399">
          <cell r="A399" t="str">
            <v>1001-1130-FF0210</v>
          </cell>
          <cell r="B399" t="str">
            <v>VI WORKING TABLE</v>
          </cell>
          <cell r="D399" t="str">
            <v>MMI-UT</v>
          </cell>
        </row>
        <row r="400">
          <cell r="A400" t="str">
            <v>1001-1130-FF0211</v>
          </cell>
          <cell r="B400" t="str">
            <v>VI WORKING TABLE</v>
          </cell>
          <cell r="D400" t="str">
            <v>MMI-UT</v>
          </cell>
        </row>
        <row r="401">
          <cell r="A401" t="str">
            <v>1001-1130-FF0212</v>
          </cell>
          <cell r="B401" t="str">
            <v>VI WORKING TABLE</v>
          </cell>
          <cell r="D401" t="str">
            <v>MMI-UT</v>
          </cell>
        </row>
        <row r="402">
          <cell r="A402" t="str">
            <v>1001-1130-FF0213</v>
          </cell>
          <cell r="B402" t="str">
            <v>VI WORKING TABLE</v>
          </cell>
          <cell r="D402" t="str">
            <v>MMI-UT</v>
          </cell>
        </row>
        <row r="403">
          <cell r="A403" t="str">
            <v>1001-1130-FF0214</v>
          </cell>
          <cell r="B403" t="str">
            <v>VI WORKING TABLE</v>
          </cell>
          <cell r="D403" t="str">
            <v>MMI-UT</v>
          </cell>
        </row>
        <row r="404">
          <cell r="A404" t="str">
            <v>1001-1130-FF0215</v>
          </cell>
          <cell r="B404" t="str">
            <v>VI WORKING TABLE</v>
          </cell>
          <cell r="D404" t="str">
            <v>MMI-UT</v>
          </cell>
        </row>
        <row r="405">
          <cell r="A405" t="str">
            <v>1001-1130-FF0216</v>
          </cell>
          <cell r="B405" t="str">
            <v>VI WORKING TABLE</v>
          </cell>
          <cell r="D405" t="str">
            <v>IMT-S</v>
          </cell>
        </row>
        <row r="406">
          <cell r="A406" t="str">
            <v>1001-1130-FF0217</v>
          </cell>
          <cell r="B406" t="str">
            <v>VI WORKING TABLE</v>
          </cell>
          <cell r="D406" t="str">
            <v>MMI-UT</v>
          </cell>
        </row>
        <row r="407">
          <cell r="A407" t="str">
            <v>1001-1130-FF0218</v>
          </cell>
          <cell r="B407" t="str">
            <v>VI WORKING TABLE</v>
          </cell>
          <cell r="D407" t="str">
            <v>IMT-S</v>
          </cell>
        </row>
        <row r="408">
          <cell r="A408" t="str">
            <v>1001-1030-FF0219</v>
          </cell>
          <cell r="B408" t="str">
            <v>HOSEREEL WALL MOUNTED CABINET</v>
          </cell>
          <cell r="D408" t="str">
            <v>MMI-UT</v>
          </cell>
        </row>
        <row r="409">
          <cell r="A409" t="str">
            <v>0801-1020-MV0001</v>
          </cell>
          <cell r="B409" t="str">
            <v>FORKLIFT</v>
          </cell>
          <cell r="C409" t="str">
            <v>NISSAN</v>
          </cell>
          <cell r="D409" t="str">
            <v>MMI-UT</v>
          </cell>
        </row>
        <row r="411">
          <cell r="A411" t="str">
            <v>* FA_CLASS :OE</v>
          </cell>
        </row>
        <row r="412">
          <cell r="A412" t="str">
            <v>0801-1011-OE0001</v>
          </cell>
          <cell r="B412" t="str">
            <v>AIR CONDITIONED (TOPAIR- 5HP)</v>
          </cell>
          <cell r="C412" t="str">
            <v>T50AS0929 FIN</v>
          </cell>
          <cell r="D412" t="str">
            <v>MMI-UT</v>
          </cell>
        </row>
        <row r="413">
          <cell r="A413" t="str">
            <v>0801-1011-OE0002</v>
          </cell>
          <cell r="B413" t="str">
            <v>AIR CONDITIONED (TOPAIR- 5HP)</v>
          </cell>
          <cell r="C413" t="str">
            <v>T50AS1047 FIN</v>
          </cell>
          <cell r="D413" t="str">
            <v>MMI-UT</v>
          </cell>
        </row>
        <row r="414">
          <cell r="A414" t="str">
            <v>0801-1015-OE0004</v>
          </cell>
          <cell r="B414" t="str">
            <v>AIR CONDITIONED (TOPAIR- 2HP)</v>
          </cell>
          <cell r="C414" t="str">
            <v>T20AS3293 CFR ROOM</v>
          </cell>
          <cell r="D414" t="str">
            <v>MMI-UT</v>
          </cell>
        </row>
        <row r="415">
          <cell r="A415" t="str">
            <v>0801-1015-OE0006</v>
          </cell>
          <cell r="B415" t="str">
            <v>LAMINATINH M/C</v>
          </cell>
          <cell r="D415" t="str">
            <v>MMI-UT</v>
          </cell>
        </row>
        <row r="416">
          <cell r="A416" t="str">
            <v>0801-1015-OE0008</v>
          </cell>
          <cell r="B416" t="str">
            <v>CANON DIGITAL COPIER</v>
          </cell>
          <cell r="D416" t="str">
            <v>IESB</v>
          </cell>
        </row>
        <row r="417">
          <cell r="A417" t="str">
            <v>0801-1015-OE0010</v>
          </cell>
          <cell r="B417" t="str">
            <v>PANASONIC ELECTRON W/BOARD</v>
          </cell>
          <cell r="D417" t="str">
            <v>IMT'S</v>
          </cell>
        </row>
        <row r="418">
          <cell r="A418" t="str">
            <v>0801-1015-OE0011</v>
          </cell>
          <cell r="B418" t="str">
            <v>EPSON EMP-500A PROJECTOR</v>
          </cell>
          <cell r="C418" t="str">
            <v>CA30000402A</v>
          </cell>
          <cell r="D418" t="str">
            <v>MMI-S</v>
          </cell>
        </row>
        <row r="419">
          <cell r="A419" t="str">
            <v>0801-1015-OE0012</v>
          </cell>
          <cell r="B419" t="str">
            <v>DECT PHONE</v>
          </cell>
          <cell r="D419" t="str">
            <v>IMT'S</v>
          </cell>
        </row>
        <row r="420">
          <cell r="A420" t="str">
            <v>0801-1015-OE0014</v>
          </cell>
          <cell r="B420" t="str">
            <v>DECT PHONE</v>
          </cell>
          <cell r="D420" t="str">
            <v>IMT-S</v>
          </cell>
        </row>
        <row r="421">
          <cell r="A421" t="str">
            <v>0801-1015-OE0015</v>
          </cell>
          <cell r="B421" t="str">
            <v>DECT PHONE</v>
          </cell>
          <cell r="D421" t="str">
            <v>IMT'S</v>
          </cell>
        </row>
        <row r="422">
          <cell r="A422" t="str">
            <v>0801-1015-OE0016</v>
          </cell>
          <cell r="B422" t="str">
            <v>DECT PHONE</v>
          </cell>
          <cell r="D422" t="str">
            <v>IMT'S</v>
          </cell>
        </row>
        <row r="423">
          <cell r="A423" t="str">
            <v>0801-1015-OE0017</v>
          </cell>
          <cell r="B423" t="str">
            <v>SAMSUNG TV 20"</v>
          </cell>
          <cell r="C423">
            <v>3961902111</v>
          </cell>
          <cell r="D423" t="str">
            <v>NOR MASBAH(982611)</v>
          </cell>
        </row>
        <row r="424">
          <cell r="A424" t="str">
            <v>0801-1015-OE0018</v>
          </cell>
          <cell r="B424" t="str">
            <v>PHILIPS VCR</v>
          </cell>
          <cell r="C424" t="str">
            <v>JG029852301998</v>
          </cell>
          <cell r="D424" t="str">
            <v>SHAFRI NIZAM(982608)</v>
          </cell>
        </row>
        <row r="425">
          <cell r="A425" t="str">
            <v>0801-1015-OE0019</v>
          </cell>
          <cell r="B425" t="str">
            <v>29" TV RACK</v>
          </cell>
          <cell r="D425" t="str">
            <v>NAZIMAH(982412)</v>
          </cell>
        </row>
        <row r="426">
          <cell r="A426" t="str">
            <v>0801-1015-OE0020</v>
          </cell>
          <cell r="B426" t="str">
            <v>ASTRA AMPLIFIER</v>
          </cell>
          <cell r="C426">
            <v>1684090</v>
          </cell>
          <cell r="D426" t="str">
            <v>SELVI(992269)</v>
          </cell>
        </row>
        <row r="427">
          <cell r="A427" t="str">
            <v>0801-1015-OE0022</v>
          </cell>
          <cell r="B427" t="str">
            <v>CALIFORNIA MAIN SPEAKER</v>
          </cell>
          <cell r="D427" t="str">
            <v>MUTHU(982451)</v>
          </cell>
        </row>
        <row r="428">
          <cell r="A428" t="str">
            <v>0801-1015-OE0024</v>
          </cell>
          <cell r="B428" t="str">
            <v>VCD BELLCORP MODEL K725</v>
          </cell>
          <cell r="C428">
            <v>272238</v>
          </cell>
          <cell r="D428" t="str">
            <v>RAZAK TALIB(982404)</v>
          </cell>
        </row>
        <row r="429">
          <cell r="A429" t="str">
            <v>0801-1020-OE0026</v>
          </cell>
          <cell r="B429" t="str">
            <v>REFGIRETOR</v>
          </cell>
          <cell r="D429" t="str">
            <v>MESB</v>
          </cell>
        </row>
        <row r="430">
          <cell r="A430" t="str">
            <v>0801-1030-OE0027</v>
          </cell>
          <cell r="B430" t="str">
            <v>AIR CONDITIONED (TOPAIRE-1-3H</v>
          </cell>
          <cell r="C430" t="str">
            <v>P T26AS2930 ALBERT</v>
          </cell>
          <cell r="D430" t="str">
            <v>MMI-UT</v>
          </cell>
        </row>
        <row r="431">
          <cell r="A431" t="str">
            <v>0801-1030-OE0028</v>
          </cell>
          <cell r="B431" t="str">
            <v>4HP TOP-AIR A/COND CELING TYP</v>
          </cell>
          <cell r="C431" t="str">
            <v>E MRB ROOM</v>
          </cell>
          <cell r="D431" t="str">
            <v>MMI-UT</v>
          </cell>
        </row>
        <row r="432">
          <cell r="A432" t="str">
            <v>0801-1050-OE0030</v>
          </cell>
          <cell r="B432" t="str">
            <v>4HP YORK AIR-COND</v>
          </cell>
          <cell r="C432" t="str">
            <v>5756 CMM ROOM</v>
          </cell>
          <cell r="D432" t="str">
            <v>MMI-UT</v>
          </cell>
        </row>
        <row r="433">
          <cell r="A433" t="str">
            <v>0901-1030-PM0155</v>
          </cell>
          <cell r="B433" t="str">
            <v>HOWA CNC KIWAMI MACHINE</v>
          </cell>
          <cell r="C433" t="str">
            <v>583-656</v>
          </cell>
          <cell r="D433" t="str">
            <v>IMTS</v>
          </cell>
        </row>
        <row r="435">
          <cell r="A435" t="str">
            <v>* FA_CLASS :PM</v>
          </cell>
        </row>
        <row r="436">
          <cell r="A436" t="str">
            <v>0901-1030-PM0156</v>
          </cell>
          <cell r="B436" t="str">
            <v>HOWA CNC KIWAMI MACHINE</v>
          </cell>
          <cell r="C436" t="str">
            <v>744-OJR</v>
          </cell>
          <cell r="D436" t="str">
            <v>IMTS</v>
          </cell>
        </row>
        <row r="437">
          <cell r="A437" t="str">
            <v>0901-1030-PM0157-1</v>
          </cell>
          <cell r="B437" t="str">
            <v>HOWA U320 CNC MAHINE</v>
          </cell>
          <cell r="C437" t="str">
            <v>583-928</v>
          </cell>
          <cell r="D437" t="str">
            <v>MMI-UT</v>
          </cell>
        </row>
        <row r="438">
          <cell r="A438" t="str">
            <v>0901-1030-PM0157-2</v>
          </cell>
          <cell r="B438" t="str">
            <v>HOWA KIWAMI INDEXERS</v>
          </cell>
          <cell r="C438" t="str">
            <v>583-928</v>
          </cell>
          <cell r="D438" t="str">
            <v>MMI-UT</v>
          </cell>
        </row>
        <row r="439">
          <cell r="A439" t="str">
            <v>0901-1030-PM0158-1</v>
          </cell>
          <cell r="B439" t="str">
            <v>HOWA CNC KIWAMI MACHINE</v>
          </cell>
          <cell r="C439" t="str">
            <v>583-927</v>
          </cell>
          <cell r="D439" t="str">
            <v>MMI-UT</v>
          </cell>
        </row>
        <row r="440">
          <cell r="A440" t="str">
            <v>0901-1030-PM0158-2</v>
          </cell>
          <cell r="B440" t="str">
            <v>HOWA KIWAMI INDEXERS</v>
          </cell>
          <cell r="C440" t="str">
            <v>583-927</v>
          </cell>
          <cell r="D440" t="str">
            <v>MMI-UT</v>
          </cell>
        </row>
        <row r="441">
          <cell r="A441" t="str">
            <v>0901-1030-PM0159-1</v>
          </cell>
          <cell r="B441" t="str">
            <v>HOWA CNC KIWAMI MACHINE</v>
          </cell>
          <cell r="C441" t="str">
            <v>583-861</v>
          </cell>
          <cell r="D441" t="str">
            <v>MMI-UT</v>
          </cell>
        </row>
        <row r="442">
          <cell r="A442" t="str">
            <v>1001-2000-PM0171(1)</v>
          </cell>
          <cell r="B442" t="str">
            <v>INTERFACE CONTROL BOX (CNC)</v>
          </cell>
          <cell r="C442" t="str">
            <v>744-OJV</v>
          </cell>
          <cell r="D442" t="str">
            <v>IMTS</v>
          </cell>
        </row>
        <row r="443">
          <cell r="A443" t="str">
            <v>1001-2000-PM0168(1)</v>
          </cell>
          <cell r="B443" t="str">
            <v>INTERFACE CONTROL BOX (CNC)</v>
          </cell>
          <cell r="C443" t="str">
            <v>744-OJP</v>
          </cell>
          <cell r="D443" t="str">
            <v>IMTS</v>
          </cell>
        </row>
        <row r="444">
          <cell r="A444" t="str">
            <v>1001-2000-PM0165(1)</v>
          </cell>
          <cell r="B444" t="str">
            <v>INTERFACE CONTROL BOX (CNC)</v>
          </cell>
          <cell r="C444" t="str">
            <v>744-OJM</v>
          </cell>
          <cell r="D444" t="str">
            <v>IMTS</v>
          </cell>
        </row>
        <row r="445">
          <cell r="A445" t="str">
            <v>1001-2000-PM0169(1)</v>
          </cell>
          <cell r="B445" t="str">
            <v>INTERFACE CONTROL BOX (CNC)</v>
          </cell>
          <cell r="C445" t="str">
            <v>744-OJQ</v>
          </cell>
          <cell r="D445" t="str">
            <v>IMTS</v>
          </cell>
        </row>
        <row r="446">
          <cell r="A446" t="str">
            <v>1001-2000-PM0163(1)</v>
          </cell>
          <cell r="B446" t="str">
            <v>INTERFACE CONTROL BOX (CNC)</v>
          </cell>
          <cell r="C446" t="str">
            <v>744-OJK</v>
          </cell>
          <cell r="D446" t="str">
            <v>IMTS</v>
          </cell>
        </row>
        <row r="447">
          <cell r="A447" t="str">
            <v>1001-2000-PM0172(1)</v>
          </cell>
          <cell r="B447" t="str">
            <v>INTERFACE CONTROL BOX (CNC)</v>
          </cell>
          <cell r="C447" t="str">
            <v>744-OJU</v>
          </cell>
          <cell r="D447" t="str">
            <v>IMTS</v>
          </cell>
        </row>
        <row r="448">
          <cell r="A448" t="str">
            <v>0801-2000-PM0180A</v>
          </cell>
          <cell r="B448" t="str">
            <v>AUTOMATION LINE MACHINE</v>
          </cell>
          <cell r="D448" t="str">
            <v>IMT-S</v>
          </cell>
        </row>
        <row r="449">
          <cell r="A449" t="str">
            <v>0801-2000-PM0180B</v>
          </cell>
          <cell r="B449" t="str">
            <v>AUTOMATION LINE MACHINE</v>
          </cell>
          <cell r="D449" t="str">
            <v>IMT-S</v>
          </cell>
        </row>
        <row r="450">
          <cell r="A450" t="str">
            <v>0801-2000-PM0001</v>
          </cell>
          <cell r="B450" t="str">
            <v>ROBOTIC DEBURRING MACHINE</v>
          </cell>
          <cell r="C450" t="str">
            <v>06-05-0006</v>
          </cell>
          <cell r="D450" t="str">
            <v>IMT-S</v>
          </cell>
        </row>
        <row r="451">
          <cell r="A451" t="str">
            <v>0801-2000-PM0021</v>
          </cell>
          <cell r="B451" t="str">
            <v>ROBOTIC DEBURRING MACHINE</v>
          </cell>
          <cell r="C451" t="str">
            <v>06-05-0008</v>
          </cell>
          <cell r="D451" t="str">
            <v>IMT-S</v>
          </cell>
        </row>
        <row r="452">
          <cell r="A452" t="str">
            <v>0801-12000-PM0034</v>
          </cell>
          <cell r="B452" t="str">
            <v>ROBOTIC DEBURRING MACHINE</v>
          </cell>
          <cell r="C452" t="str">
            <v>06-05-0009</v>
          </cell>
          <cell r="D452" t="str">
            <v>IMT-S</v>
          </cell>
        </row>
        <row r="453">
          <cell r="A453" t="str">
            <v>0801-2000-PM0021(1)</v>
          </cell>
          <cell r="B453" t="str">
            <v>ACCESSORIES-DEFLASHING ROBOT</v>
          </cell>
          <cell r="C453" t="str">
            <v>R99713236</v>
          </cell>
          <cell r="D453" t="str">
            <v>IMT-S</v>
          </cell>
        </row>
        <row r="454">
          <cell r="A454" t="str">
            <v>0801-2000-PM0079</v>
          </cell>
          <cell r="B454" t="str">
            <v>ROBOTIC DEBURRING MACHINE</v>
          </cell>
          <cell r="C454" t="str">
            <v>06-05-0007</v>
          </cell>
          <cell r="D454" t="str">
            <v>IMT-S</v>
          </cell>
        </row>
        <row r="455">
          <cell r="A455" t="str">
            <v>0801-2000-PM0080</v>
          </cell>
          <cell r="B455" t="str">
            <v>ROBOTIC DEBURRING MACHINE</v>
          </cell>
          <cell r="C455" t="str">
            <v>06-05-0010</v>
          </cell>
          <cell r="D455" t="str">
            <v>IMT-S</v>
          </cell>
        </row>
        <row r="456">
          <cell r="A456" t="str">
            <v>0801-2000-PM0081</v>
          </cell>
          <cell r="B456" t="str">
            <v>ROBOTIC DEBURRING MACHINE</v>
          </cell>
          <cell r="C456" t="str">
            <v>06-05-0011</v>
          </cell>
          <cell r="D456" t="str">
            <v>IMT-S</v>
          </cell>
        </row>
        <row r="457">
          <cell r="A457" t="str">
            <v>0801-2000-PM0082</v>
          </cell>
          <cell r="B457" t="str">
            <v>ROBOTIC DEBURRING MACHINE</v>
          </cell>
          <cell r="C457" t="str">
            <v>06-05-0012</v>
          </cell>
          <cell r="D457" t="str">
            <v>IMT-S</v>
          </cell>
        </row>
        <row r="458">
          <cell r="A458" t="str">
            <v>0801-2000-PM0099</v>
          </cell>
          <cell r="B458" t="str">
            <v>ROBOTIC DEBURRING MACHINE</v>
          </cell>
          <cell r="C458" t="str">
            <v>06-05-0013</v>
          </cell>
          <cell r="D458" t="str">
            <v>IMTS</v>
          </cell>
        </row>
        <row r="459">
          <cell r="A459" t="str">
            <v>0801-2000-PM0100</v>
          </cell>
          <cell r="B459" t="str">
            <v>ROBOTIC DEBURRING MACHINE</v>
          </cell>
          <cell r="C459" t="str">
            <v>06-05-0014</v>
          </cell>
          <cell r="D459" t="str">
            <v>IMTS</v>
          </cell>
        </row>
        <row r="460">
          <cell r="A460" t="str">
            <v>0801-2000-PM0143</v>
          </cell>
          <cell r="B460" t="str">
            <v>ROBOTIC DEBURRING MACHINE</v>
          </cell>
          <cell r="C460" t="str">
            <v>06-05-0015</v>
          </cell>
          <cell r="D460" t="str">
            <v>IMTS</v>
          </cell>
        </row>
        <row r="461">
          <cell r="A461" t="str">
            <v>0801-2000-PM0144</v>
          </cell>
          <cell r="B461" t="str">
            <v>ROBOTIC DEBURRING MACHINE</v>
          </cell>
          <cell r="C461" t="str">
            <v>06-05-0016</v>
          </cell>
          <cell r="D461" t="str">
            <v>IMTS</v>
          </cell>
        </row>
        <row r="462">
          <cell r="A462" t="str">
            <v>0801-2000-PM0003</v>
          </cell>
          <cell r="B462" t="str">
            <v>HOWA CNC KIWAMI MACHINE</v>
          </cell>
          <cell r="C462" t="str">
            <v>583-835</v>
          </cell>
          <cell r="D462" t="str">
            <v>MMI-UT</v>
          </cell>
        </row>
        <row r="463">
          <cell r="A463" t="str">
            <v>0801-2000-PM0004</v>
          </cell>
          <cell r="B463" t="str">
            <v>HOWA CNC KIWAMI MACHINE</v>
          </cell>
          <cell r="C463" t="str">
            <v>583-838</v>
          </cell>
          <cell r="D463" t="str">
            <v>MPM(MMI-UT)</v>
          </cell>
        </row>
        <row r="464">
          <cell r="A464" t="str">
            <v>0801-2000-PM0005</v>
          </cell>
          <cell r="B464" t="str">
            <v>HOWA CNC KIWAMI MACHINE</v>
          </cell>
          <cell r="C464" t="str">
            <v>583-785</v>
          </cell>
          <cell r="D464" t="str">
            <v>MPM(MMI-UT)</v>
          </cell>
        </row>
        <row r="465">
          <cell r="A465" t="str">
            <v>0801-2000-PM0006</v>
          </cell>
          <cell r="B465" t="str">
            <v>HOWA CNC KIWAMI MACHINE</v>
          </cell>
          <cell r="C465" t="str">
            <v>583-786</v>
          </cell>
          <cell r="D465" t="str">
            <v>MMI-UT</v>
          </cell>
        </row>
        <row r="466">
          <cell r="A466" t="str">
            <v>0801-2000-PM0007</v>
          </cell>
          <cell r="B466" t="str">
            <v>HOWA CNC KIWAMI MACHINE</v>
          </cell>
          <cell r="C466" t="str">
            <v>583-787</v>
          </cell>
          <cell r="D466" t="str">
            <v>MPM(MMI-UT)</v>
          </cell>
        </row>
        <row r="467">
          <cell r="A467" t="str">
            <v>0801-2000-PM0008</v>
          </cell>
          <cell r="B467" t="str">
            <v>HOWA CNC KIWAMI MACHINE</v>
          </cell>
          <cell r="C467" t="str">
            <v>583-795</v>
          </cell>
          <cell r="D467" t="str">
            <v>MMI-UT</v>
          </cell>
        </row>
        <row r="468">
          <cell r="A468" t="str">
            <v>0801-2000-PM0009</v>
          </cell>
          <cell r="B468" t="str">
            <v>HOWA CNC KIWAMI MACHINE</v>
          </cell>
          <cell r="C468" t="str">
            <v>583-706</v>
          </cell>
          <cell r="D468" t="str">
            <v>MPM</v>
          </cell>
        </row>
        <row r="469">
          <cell r="A469" t="str">
            <v>0801-2000-PM0010</v>
          </cell>
          <cell r="B469" t="str">
            <v>HOWA CNC KIWAMI MACHINE</v>
          </cell>
          <cell r="C469" t="str">
            <v>583-791</v>
          </cell>
          <cell r="D469" t="str">
            <v>MMI-UT</v>
          </cell>
        </row>
        <row r="470">
          <cell r="A470" t="str">
            <v>0801-2000-PM0011</v>
          </cell>
          <cell r="B470" t="str">
            <v>HOWA CNC KIWAMI MACHINE</v>
          </cell>
          <cell r="C470" t="str">
            <v>583-833</v>
          </cell>
          <cell r="D470" t="str">
            <v>MPM(MMI-UT)</v>
          </cell>
        </row>
        <row r="471">
          <cell r="A471" t="str">
            <v>0801-2000-PM0014</v>
          </cell>
          <cell r="B471" t="str">
            <v>HOWA CNC KIWAMI MACHINE</v>
          </cell>
          <cell r="C471" t="str">
            <v>583-530</v>
          </cell>
          <cell r="D471" t="str">
            <v>MMI-UT</v>
          </cell>
        </row>
        <row r="472">
          <cell r="A472" t="str">
            <v>0801-2000-PM0016</v>
          </cell>
          <cell r="B472" t="str">
            <v>HOWA CNC KIWAMI MACHINE</v>
          </cell>
          <cell r="C472" t="str">
            <v>583-548</v>
          </cell>
          <cell r="D472" t="str">
            <v>MMI-UT</v>
          </cell>
        </row>
        <row r="473">
          <cell r="A473" t="str">
            <v>0801-2000-PM0017</v>
          </cell>
          <cell r="B473" t="str">
            <v>HOWA CNC KIWAMI MACHINE</v>
          </cell>
          <cell r="C473" t="str">
            <v>583-687</v>
          </cell>
          <cell r="D473" t="str">
            <v>MMI-UT</v>
          </cell>
        </row>
        <row r="474">
          <cell r="A474" t="str">
            <v>0801-2000-PM0018</v>
          </cell>
          <cell r="B474" t="str">
            <v>HOWA CNC KIWAMI MACHINE</v>
          </cell>
          <cell r="C474" t="str">
            <v>583-553</v>
          </cell>
          <cell r="D474" t="str">
            <v>MMI-UT</v>
          </cell>
        </row>
        <row r="475">
          <cell r="A475" t="str">
            <v>0801-2000-PM0022</v>
          </cell>
          <cell r="B475" t="str">
            <v>HOWA CNC KIWAMI MACHINE</v>
          </cell>
          <cell r="C475" t="str">
            <v>583-867</v>
          </cell>
          <cell r="D475" t="str">
            <v>MMI-UT</v>
          </cell>
        </row>
        <row r="476">
          <cell r="A476" t="str">
            <v>0801-2000-PM0023</v>
          </cell>
          <cell r="B476" t="str">
            <v>HOWA CNC KIWAMI MACHINE</v>
          </cell>
          <cell r="C476" t="str">
            <v>583-894</v>
          </cell>
          <cell r="D476" t="str">
            <v>MMI-UT</v>
          </cell>
        </row>
        <row r="477">
          <cell r="A477" t="str">
            <v>0801-2000-PM0024</v>
          </cell>
          <cell r="B477" t="str">
            <v>HOWA CNC KIWAMI MACHINE</v>
          </cell>
          <cell r="C477" t="str">
            <v>583-896</v>
          </cell>
          <cell r="D477" t="str">
            <v>MMI-UT</v>
          </cell>
        </row>
        <row r="478">
          <cell r="A478" t="str">
            <v>0801-2000-PM0025</v>
          </cell>
          <cell r="B478" t="str">
            <v>HOWA CNC KIWAMI MACHINE</v>
          </cell>
          <cell r="C478" t="str">
            <v>583-870</v>
          </cell>
          <cell r="D478" t="str">
            <v>MMI-UT</v>
          </cell>
        </row>
        <row r="479">
          <cell r="A479" t="str">
            <v>0801-2000-PM0026</v>
          </cell>
          <cell r="B479" t="str">
            <v>HOWA CNC KIWAMI MACHINE</v>
          </cell>
          <cell r="C479" t="str">
            <v>583-892</v>
          </cell>
          <cell r="D479" t="str">
            <v>MMI-UT</v>
          </cell>
        </row>
        <row r="480">
          <cell r="A480" t="str">
            <v>0801-2000-PM0027</v>
          </cell>
          <cell r="B480" t="str">
            <v>HOWA CNC KIWAMI MACHINE</v>
          </cell>
          <cell r="C480" t="str">
            <v>583-891</v>
          </cell>
          <cell r="D480" t="str">
            <v>MMI-UT</v>
          </cell>
        </row>
        <row r="481">
          <cell r="A481" t="str">
            <v>0801-2000-PM0007(1)</v>
          </cell>
          <cell r="B481" t="str">
            <v>CNC MC-HEL.INTERPOLATION</v>
          </cell>
          <cell r="C481" t="str">
            <v>583-787</v>
          </cell>
          <cell r="D481" t="str">
            <v>MPM(MMI-UT)</v>
          </cell>
        </row>
        <row r="482">
          <cell r="A482" t="str">
            <v>0801-2000-PM0009(1)</v>
          </cell>
          <cell r="B482" t="str">
            <v>CNC MC-HEL.INTERPOLATION</v>
          </cell>
          <cell r="C482" t="str">
            <v>583-706</v>
          </cell>
          <cell r="D482" t="str">
            <v>MPM(MMI-UT)</v>
          </cell>
        </row>
        <row r="483">
          <cell r="A483" t="str">
            <v>0801-2000-PM0005(1)</v>
          </cell>
          <cell r="B483" t="str">
            <v>CNC MC-HEL.INTERPOLATION</v>
          </cell>
          <cell r="C483" t="str">
            <v>583-785</v>
          </cell>
          <cell r="D483" t="str">
            <v>MPM(MMI-UT)</v>
          </cell>
        </row>
        <row r="484">
          <cell r="A484" t="str">
            <v>0801-2000-PM0004(1)</v>
          </cell>
          <cell r="B484" t="str">
            <v>CNC MC-HEL.INTERPOLATION</v>
          </cell>
          <cell r="C484" t="str">
            <v>583-838</v>
          </cell>
          <cell r="D484" t="str">
            <v>MPM(MMI-UT)</v>
          </cell>
        </row>
        <row r="485">
          <cell r="A485" t="str">
            <v>0801-2000-PM0011(1)</v>
          </cell>
          <cell r="B485" t="str">
            <v>CNC MC-HEL.INTERPOLATION</v>
          </cell>
          <cell r="C485" t="str">
            <v>583-833</v>
          </cell>
          <cell r="D485" t="str">
            <v>MPM(MMI-UT)</v>
          </cell>
        </row>
        <row r="486">
          <cell r="A486" t="str">
            <v>0801-2000-PM0033</v>
          </cell>
          <cell r="B486" t="str">
            <v>HOWA CNC KIWAMI MACHINE</v>
          </cell>
          <cell r="C486" t="str">
            <v>583-806</v>
          </cell>
          <cell r="D486" t="str">
            <v>MMI-UT</v>
          </cell>
        </row>
        <row r="487">
          <cell r="A487" t="str">
            <v>0801-2000-PM0035</v>
          </cell>
          <cell r="B487" t="str">
            <v>HOWA CNC KIWAMI MACHINE</v>
          </cell>
          <cell r="C487" t="str">
            <v>583-871</v>
          </cell>
          <cell r="D487" t="str">
            <v>MMI-UT</v>
          </cell>
        </row>
        <row r="488">
          <cell r="A488" t="str">
            <v>0801-2000-PM0036</v>
          </cell>
          <cell r="B488" t="str">
            <v>HOWA CNC KIWAMI MACHINE</v>
          </cell>
          <cell r="C488" t="str">
            <v>583-897</v>
          </cell>
          <cell r="D488" t="str">
            <v>MMI-UT</v>
          </cell>
        </row>
        <row r="489">
          <cell r="A489" t="str">
            <v>0801-2000-PM0037</v>
          </cell>
          <cell r="B489" t="str">
            <v>ROBOTIC HANDLING SYSTEM</v>
          </cell>
          <cell r="C489" t="str">
            <v>06-03-0029</v>
          </cell>
          <cell r="D489" t="str">
            <v>IMT-S</v>
          </cell>
        </row>
        <row r="491">
          <cell r="A491" t="str">
            <v>* FA_CLASS :PM</v>
          </cell>
        </row>
        <row r="492">
          <cell r="A492" t="str">
            <v>0801-2000-PM0038</v>
          </cell>
          <cell r="B492" t="str">
            <v>ROBOTIC HANDLING SYSTEM</v>
          </cell>
          <cell r="C492" t="str">
            <v>06-03-0030</v>
          </cell>
          <cell r="D492" t="str">
            <v>IMT-S</v>
          </cell>
        </row>
        <row r="493">
          <cell r="A493" t="str">
            <v>0801-2000-PM0039</v>
          </cell>
          <cell r="B493" t="str">
            <v>ROBOTIC HANDLING SYSTEM</v>
          </cell>
          <cell r="C493" t="str">
            <v>06-03-0031</v>
          </cell>
          <cell r="D493" t="str">
            <v>IMT'S</v>
          </cell>
        </row>
        <row r="494">
          <cell r="A494" t="str">
            <v>0801-2000-PM0040</v>
          </cell>
          <cell r="B494" t="str">
            <v>ROBOTIC HANDLING SYSTEM</v>
          </cell>
          <cell r="C494" t="str">
            <v>06-03-0027</v>
          </cell>
          <cell r="D494" t="str">
            <v>IMTS</v>
          </cell>
        </row>
        <row r="495">
          <cell r="A495" t="str">
            <v>0801-2000-PM0041</v>
          </cell>
          <cell r="B495" t="str">
            <v>HOWA CNC KIWAMI MACHINE</v>
          </cell>
          <cell r="C495" t="str">
            <v>583-869</v>
          </cell>
          <cell r="D495" t="str">
            <v>MMI-UT</v>
          </cell>
        </row>
        <row r="496">
          <cell r="A496" t="str">
            <v>0801-2000-PM0043</v>
          </cell>
          <cell r="B496" t="str">
            <v>HOWA CNC KIWAMI MACHINE</v>
          </cell>
          <cell r="C496" t="str">
            <v>583-893</v>
          </cell>
          <cell r="D496" t="str">
            <v>MMI-UT</v>
          </cell>
        </row>
        <row r="497">
          <cell r="A497" t="str">
            <v>0801-2000-PM0044</v>
          </cell>
          <cell r="B497" t="str">
            <v>HOWA CNC KIWAMI MACHINE</v>
          </cell>
          <cell r="C497" t="str">
            <v>583-895</v>
          </cell>
          <cell r="D497" t="str">
            <v>MMI-UT</v>
          </cell>
        </row>
        <row r="498">
          <cell r="A498" t="str">
            <v>08012000-PM0045</v>
          </cell>
          <cell r="B498" t="str">
            <v>ROBOTIC HANDLING SYSTEM</v>
          </cell>
          <cell r="C498" t="str">
            <v>06-03-0032</v>
          </cell>
          <cell r="D498" t="str">
            <v>IMTS</v>
          </cell>
        </row>
        <row r="499">
          <cell r="A499" t="str">
            <v>0801-2000-PM0046</v>
          </cell>
          <cell r="B499" t="str">
            <v>ROBOTIC HANDLING SYSTEM</v>
          </cell>
          <cell r="C499" t="str">
            <v>06-03-0033</v>
          </cell>
          <cell r="D499" t="str">
            <v>IMTS</v>
          </cell>
        </row>
        <row r="500">
          <cell r="A500" t="str">
            <v>0801-2000-PM0047</v>
          </cell>
          <cell r="B500" t="str">
            <v>CNC CONVEYOR MACHINE</v>
          </cell>
          <cell r="C500" t="str">
            <v>02U-113</v>
          </cell>
          <cell r="D500" t="str">
            <v>IMT-S</v>
          </cell>
        </row>
        <row r="501">
          <cell r="A501" t="str">
            <v>0801-2000-PM0048</v>
          </cell>
          <cell r="B501" t="str">
            <v>CNC CONVEYOR MACHINE</v>
          </cell>
          <cell r="C501" t="str">
            <v>03U-075</v>
          </cell>
          <cell r="D501" t="str">
            <v>IMT-S</v>
          </cell>
        </row>
        <row r="502">
          <cell r="A502" t="str">
            <v>0801-2000-PM0049</v>
          </cell>
          <cell r="B502" t="str">
            <v>CNC CONVEYOR MACHINE</v>
          </cell>
          <cell r="C502" t="str">
            <v>02U-114</v>
          </cell>
          <cell r="D502" t="str">
            <v>IMT-S</v>
          </cell>
        </row>
        <row r="503">
          <cell r="A503" t="str">
            <v>0801-2000-PM0050</v>
          </cell>
          <cell r="B503" t="str">
            <v>CNC CONVEYOR MACHINE</v>
          </cell>
          <cell r="C503" t="str">
            <v>03U-119</v>
          </cell>
          <cell r="D503" t="str">
            <v>IMT-S</v>
          </cell>
        </row>
        <row r="504">
          <cell r="A504" t="str">
            <v>0801-2000-PM0051</v>
          </cell>
          <cell r="B504" t="str">
            <v>CNC CONVEYOR MACHINE</v>
          </cell>
          <cell r="C504" t="str">
            <v>03U-076</v>
          </cell>
          <cell r="D504" t="str">
            <v>IMT-S</v>
          </cell>
        </row>
        <row r="505">
          <cell r="A505" t="str">
            <v>0801-2000-PM0052</v>
          </cell>
          <cell r="B505" t="str">
            <v>CNC CONVEYOR MACHINE</v>
          </cell>
          <cell r="C505" t="str">
            <v>CNC-CON-09</v>
          </cell>
          <cell r="D505" t="str">
            <v>IMT-S</v>
          </cell>
        </row>
        <row r="506">
          <cell r="A506" t="str">
            <v>0801-2000-PM0054</v>
          </cell>
          <cell r="B506" t="str">
            <v>DI COLUMN (MIX BED)</v>
          </cell>
          <cell r="D506" t="str">
            <v>MMI-UT</v>
          </cell>
        </row>
        <row r="507">
          <cell r="A507" t="str">
            <v>0801-2000-PM0057</v>
          </cell>
          <cell r="B507" t="str">
            <v>HOWA CNC KIWAMI MACHINE</v>
          </cell>
          <cell r="C507" t="str">
            <v>583-655</v>
          </cell>
          <cell r="D507" t="str">
            <v>MMI-UT</v>
          </cell>
        </row>
        <row r="508">
          <cell r="A508" t="str">
            <v>0801-2000-PM0058</v>
          </cell>
          <cell r="B508" t="str">
            <v>HOWA CNC KIWAMI MACHINE</v>
          </cell>
          <cell r="C508" t="str">
            <v>583-698</v>
          </cell>
          <cell r="D508" t="str">
            <v>MMI-UT</v>
          </cell>
        </row>
        <row r="509">
          <cell r="A509" t="str">
            <v>0801-2000-PM0059</v>
          </cell>
          <cell r="B509" t="str">
            <v>HOWA CNC KIWAMI MACHINE</v>
          </cell>
          <cell r="C509" t="str">
            <v>583-734</v>
          </cell>
          <cell r="D509" t="str">
            <v>MMI-UT</v>
          </cell>
        </row>
        <row r="510">
          <cell r="A510" t="str">
            <v>0801-2000-PM0060</v>
          </cell>
          <cell r="B510" t="str">
            <v>HOWA CNC KIWAMI MACHINE</v>
          </cell>
          <cell r="C510" t="str">
            <v>583-801</v>
          </cell>
          <cell r="D510" t="str">
            <v>MMI-UT</v>
          </cell>
        </row>
        <row r="511">
          <cell r="A511" t="str">
            <v>0801-2000-PM0062</v>
          </cell>
          <cell r="B511" t="str">
            <v>HOWA CNC KIWAMI MACHINE</v>
          </cell>
          <cell r="C511" t="str">
            <v>583-808</v>
          </cell>
          <cell r="D511" t="str">
            <v>MMI-UT</v>
          </cell>
        </row>
        <row r="512">
          <cell r="A512" t="str">
            <v>0801-2000-PM0064</v>
          </cell>
          <cell r="B512" t="str">
            <v>HOWA CNC KIWAMI MACHINE</v>
          </cell>
          <cell r="C512" t="str">
            <v>583-535</v>
          </cell>
          <cell r="D512" t="str">
            <v>MMI-UT</v>
          </cell>
        </row>
        <row r="513">
          <cell r="A513" t="str">
            <v>0801-2000-PM0065</v>
          </cell>
          <cell r="B513" t="str">
            <v>HOWA CNC KIWAMI MACHINE</v>
          </cell>
          <cell r="C513" t="str">
            <v>583-753</v>
          </cell>
          <cell r="D513" t="str">
            <v>MMI-UT</v>
          </cell>
        </row>
        <row r="514">
          <cell r="A514" t="str">
            <v>0801-2000-PM0068</v>
          </cell>
          <cell r="B514" t="str">
            <v>HOWA CNC KIWAMI MACHINE</v>
          </cell>
          <cell r="C514" t="str">
            <v>583-737</v>
          </cell>
          <cell r="D514" t="str">
            <v>MMI-UT</v>
          </cell>
        </row>
        <row r="515">
          <cell r="A515" t="str">
            <v>0801-2000-PM0083</v>
          </cell>
          <cell r="B515" t="str">
            <v>AIR COMPRESSOR GA75</v>
          </cell>
          <cell r="C515" t="str">
            <v>AII456849</v>
          </cell>
          <cell r="D515" t="str">
            <v>MMI-UT</v>
          </cell>
        </row>
        <row r="516">
          <cell r="A516" t="str">
            <v>0801-2000-PM0084</v>
          </cell>
          <cell r="B516" t="str">
            <v>AIR DRYER FD 260</v>
          </cell>
          <cell r="C516" t="str">
            <v>AIQ 123773</v>
          </cell>
          <cell r="D516" t="str">
            <v>MMI-UT</v>
          </cell>
        </row>
        <row r="517">
          <cell r="A517" t="str">
            <v>0801-2000-PM0086</v>
          </cell>
          <cell r="B517" t="str">
            <v>DI COLUMN - CATION</v>
          </cell>
          <cell r="C517" t="str">
            <v>TPC 004</v>
          </cell>
          <cell r="D517" t="str">
            <v>MMI-UT</v>
          </cell>
        </row>
        <row r="518">
          <cell r="A518" t="str">
            <v>0801-2000-PM0087</v>
          </cell>
          <cell r="B518" t="str">
            <v>ROBOTIC HANDLING SYSTEM</v>
          </cell>
          <cell r="C518" t="str">
            <v>06-03-0059</v>
          </cell>
          <cell r="D518" t="str">
            <v>IMT-S</v>
          </cell>
        </row>
        <row r="519">
          <cell r="A519" t="str">
            <v>0801-2000-PM0088</v>
          </cell>
          <cell r="B519" t="str">
            <v>ROBOTIC HANDLING SYSTEM</v>
          </cell>
          <cell r="C519" t="str">
            <v>06-03-0060</v>
          </cell>
          <cell r="D519" t="str">
            <v>IMT-S</v>
          </cell>
        </row>
        <row r="520">
          <cell r="A520" t="str">
            <v>0801-2000-PM0089</v>
          </cell>
          <cell r="B520" t="str">
            <v>ROBOTIC HANDLING SYSTEM</v>
          </cell>
          <cell r="C520" t="str">
            <v>06-03-0061</v>
          </cell>
          <cell r="D520" t="str">
            <v>IMT-S</v>
          </cell>
        </row>
        <row r="521">
          <cell r="A521" t="str">
            <v>0801-2000-PM0090</v>
          </cell>
          <cell r="B521" t="str">
            <v>ROBOTIC HANDLING SYSTEM</v>
          </cell>
          <cell r="C521" t="str">
            <v>06-03-0062</v>
          </cell>
          <cell r="D521" t="str">
            <v>IMT-S</v>
          </cell>
        </row>
        <row r="522">
          <cell r="A522" t="str">
            <v>0801-2000-PM0091</v>
          </cell>
          <cell r="B522" t="str">
            <v>ROBOTIC HANDLING SYSTEM</v>
          </cell>
          <cell r="C522" t="str">
            <v>06-03-0063</v>
          </cell>
          <cell r="D522" t="str">
            <v>IMT-S</v>
          </cell>
        </row>
        <row r="523">
          <cell r="A523" t="str">
            <v>0801-2000-PM0092</v>
          </cell>
          <cell r="B523" t="str">
            <v>ROBOTIC HANDLING SYSTEM</v>
          </cell>
          <cell r="C523" t="str">
            <v>06-03-0064</v>
          </cell>
          <cell r="D523" t="str">
            <v>IMT-S</v>
          </cell>
        </row>
        <row r="524">
          <cell r="A524" t="str">
            <v>0801-2000-PM0093</v>
          </cell>
          <cell r="B524" t="str">
            <v>ROBOTIC HANDLING SYSTEM</v>
          </cell>
          <cell r="C524" t="str">
            <v>06-03-0065</v>
          </cell>
          <cell r="D524" t="str">
            <v>IMT-S</v>
          </cell>
        </row>
        <row r="525">
          <cell r="A525" t="str">
            <v>0801-2000-PM0094</v>
          </cell>
          <cell r="B525" t="str">
            <v>ROBOTIC HANDLING SYSTEM</v>
          </cell>
          <cell r="C525" t="str">
            <v>06-03-0066</v>
          </cell>
          <cell r="D525" t="str">
            <v>IMT-S</v>
          </cell>
        </row>
        <row r="526">
          <cell r="A526" t="str">
            <v>0801-2000-PM0095</v>
          </cell>
          <cell r="B526" t="str">
            <v>ROBOTIC HANDLING SYSTEM</v>
          </cell>
          <cell r="C526" t="str">
            <v>06-03-0067</v>
          </cell>
          <cell r="D526" t="str">
            <v>IMT-S</v>
          </cell>
        </row>
        <row r="527">
          <cell r="A527" t="str">
            <v>0801-2000-PM0096</v>
          </cell>
          <cell r="B527" t="str">
            <v>ROBOTIC HANDLING SYSTEM</v>
          </cell>
          <cell r="C527" t="str">
            <v>06-03-0068</v>
          </cell>
          <cell r="D527" t="str">
            <v>IMT'S</v>
          </cell>
        </row>
        <row r="528">
          <cell r="A528" t="str">
            <v>0801-2000-PM0097</v>
          </cell>
          <cell r="B528" t="str">
            <v>ROBOTIC HANDLING SYSTEM</v>
          </cell>
          <cell r="C528" t="str">
            <v>06-03-0069</v>
          </cell>
          <cell r="D528" t="str">
            <v>IMTS</v>
          </cell>
        </row>
        <row r="529">
          <cell r="A529" t="str">
            <v>0801-2000-PM0098</v>
          </cell>
          <cell r="B529" t="str">
            <v>ROBOTIC HANDLING SYSTEM</v>
          </cell>
          <cell r="C529" t="str">
            <v>06-03-0070</v>
          </cell>
          <cell r="D529" t="str">
            <v>IMT-S</v>
          </cell>
        </row>
        <row r="530">
          <cell r="A530" t="str">
            <v>0801-2000-PM0101</v>
          </cell>
          <cell r="B530" t="str">
            <v>ROBOTIC HANDLING SYSTEM</v>
          </cell>
          <cell r="C530" t="str">
            <v>06-03-0038</v>
          </cell>
          <cell r="D530" t="str">
            <v>IMT-S</v>
          </cell>
        </row>
        <row r="531">
          <cell r="A531" t="str">
            <v>0801-2000-PM0102</v>
          </cell>
          <cell r="B531" t="str">
            <v>ROBOTIC HANDLING SYSTEM</v>
          </cell>
          <cell r="C531" t="str">
            <v>06-03-0039</v>
          </cell>
          <cell r="D531" t="str">
            <v>IMT'S</v>
          </cell>
        </row>
        <row r="532">
          <cell r="A532" t="str">
            <v>0801-2000-PM0103</v>
          </cell>
          <cell r="B532" t="str">
            <v>ROBOTIC HANDLING SYSTEM</v>
          </cell>
          <cell r="C532" t="str">
            <v>06-03-0040</v>
          </cell>
          <cell r="D532" t="str">
            <v>IMT'S</v>
          </cell>
        </row>
        <row r="533">
          <cell r="A533" t="str">
            <v>0801-2000-PM0104</v>
          </cell>
          <cell r="B533" t="str">
            <v>ROBOTIC HANDLING SYSTEM</v>
          </cell>
          <cell r="C533" t="str">
            <v>06-03-0041</v>
          </cell>
          <cell r="D533" t="str">
            <v>IMT'S</v>
          </cell>
        </row>
        <row r="534">
          <cell r="A534" t="str">
            <v>0801-2000-PM0105</v>
          </cell>
          <cell r="B534" t="str">
            <v>ROBOTIC HANDLING SYSTEM</v>
          </cell>
          <cell r="C534" t="str">
            <v>06-03-0042</v>
          </cell>
          <cell r="D534" t="str">
            <v>IMT-S</v>
          </cell>
        </row>
        <row r="535">
          <cell r="A535" t="str">
            <v>0801-2000-PM0106</v>
          </cell>
          <cell r="B535" t="str">
            <v>ROBOTIC HANDLING SYSTEM</v>
          </cell>
          <cell r="C535" t="str">
            <v>06-03-0043</v>
          </cell>
          <cell r="D535" t="str">
            <v>IMT-S</v>
          </cell>
        </row>
        <row r="536">
          <cell r="A536" t="str">
            <v>0801-2000-PM0107</v>
          </cell>
          <cell r="B536" t="str">
            <v>ROBOTIC HANDLING SYSTEM</v>
          </cell>
          <cell r="C536" t="str">
            <v>06-03-0044</v>
          </cell>
          <cell r="D536" t="str">
            <v>IMT'S</v>
          </cell>
        </row>
        <row r="537">
          <cell r="A537" t="str">
            <v>0801-2000-PM0108</v>
          </cell>
          <cell r="B537" t="str">
            <v>ROBOTIC HANDLING SYSTEM</v>
          </cell>
          <cell r="C537" t="str">
            <v>06-03-0045</v>
          </cell>
          <cell r="D537" t="str">
            <v>IMTS</v>
          </cell>
        </row>
        <row r="538">
          <cell r="A538" t="str">
            <v>0801-2000-PM0109</v>
          </cell>
          <cell r="B538" t="str">
            <v>ROBOTIC HANDLING SYSTEM</v>
          </cell>
          <cell r="C538" t="str">
            <v>06-03-0046</v>
          </cell>
          <cell r="D538" t="str">
            <v>IMT-S</v>
          </cell>
        </row>
        <row r="539">
          <cell r="A539" t="str">
            <v>0801-2000-PM0110</v>
          </cell>
          <cell r="B539" t="str">
            <v>ROBOTIC HANDLING SYSTEM</v>
          </cell>
          <cell r="C539" t="str">
            <v>06-03-0047</v>
          </cell>
          <cell r="D539" t="str">
            <v>IMT-S</v>
          </cell>
        </row>
        <row r="540">
          <cell r="A540" t="str">
            <v>0801-2000-PM0111</v>
          </cell>
          <cell r="B540" t="str">
            <v>ROBOTIC HANDLING SYSTEM</v>
          </cell>
          <cell r="C540" t="str">
            <v>06-03-0048</v>
          </cell>
          <cell r="D540" t="str">
            <v>IMT-S</v>
          </cell>
        </row>
        <row r="541">
          <cell r="A541" t="str">
            <v>0801-2000-PM0112</v>
          </cell>
          <cell r="B541" t="str">
            <v>ROBOTIC HANDLING SYSTEM</v>
          </cell>
          <cell r="C541" t="str">
            <v>06-03-0049</v>
          </cell>
          <cell r="D541" t="str">
            <v>IMT-S</v>
          </cell>
        </row>
        <row r="542">
          <cell r="A542" t="str">
            <v>0801-2000-PM0113</v>
          </cell>
          <cell r="B542" t="str">
            <v>HOWA CNC KIWAMI MACHINE</v>
          </cell>
          <cell r="C542" t="str">
            <v>583-886</v>
          </cell>
          <cell r="D542" t="str">
            <v>MMI-UT</v>
          </cell>
        </row>
        <row r="543">
          <cell r="A543" t="str">
            <v>0801-2000-PM0114</v>
          </cell>
          <cell r="B543" t="str">
            <v>HOWA CNC KIWAMI MACHINE</v>
          </cell>
          <cell r="C543" t="str">
            <v>583-525</v>
          </cell>
          <cell r="D543" t="str">
            <v>MMI-UT</v>
          </cell>
        </row>
        <row r="544">
          <cell r="A544" t="str">
            <v>0801-2000-PM0115</v>
          </cell>
          <cell r="B544" t="str">
            <v>HOWA CNC KIWAMI MACHINE</v>
          </cell>
          <cell r="C544" t="str">
            <v>583-529</v>
          </cell>
          <cell r="D544" t="str">
            <v>MMI-UT</v>
          </cell>
        </row>
        <row r="545">
          <cell r="A545" t="str">
            <v>0801-2000-PM0116</v>
          </cell>
          <cell r="B545" t="str">
            <v>HOWA CNC KIWAMI MACHINE</v>
          </cell>
          <cell r="C545" t="str">
            <v>583-855</v>
          </cell>
          <cell r="D545" t="str">
            <v>MMI-UT</v>
          </cell>
        </row>
        <row r="547">
          <cell r="A547" t="str">
            <v>* FA_CLASS :PM</v>
          </cell>
        </row>
        <row r="548">
          <cell r="A548" t="str">
            <v>0801-2000-PM0117</v>
          </cell>
          <cell r="B548" t="str">
            <v>ROBOTIC HANDLING SYSTEM</v>
          </cell>
          <cell r="C548" t="str">
            <v>06-03-0034</v>
          </cell>
          <cell r="D548" t="str">
            <v>IMTS</v>
          </cell>
        </row>
        <row r="549">
          <cell r="A549" t="str">
            <v>0801-2000-PM0118</v>
          </cell>
          <cell r="B549" t="str">
            <v>ROBOTIC HANDLING SYSTEM</v>
          </cell>
          <cell r="C549" t="str">
            <v>06-03-0035</v>
          </cell>
          <cell r="D549" t="str">
            <v>IMT'S</v>
          </cell>
        </row>
        <row r="550">
          <cell r="A550" t="str">
            <v>0801-2000-PM0119</v>
          </cell>
          <cell r="B550" t="str">
            <v>ROBOTIC HANDLING SYSTEM</v>
          </cell>
          <cell r="C550" t="str">
            <v>06-03-0036</v>
          </cell>
          <cell r="D550" t="str">
            <v>IMT-S</v>
          </cell>
        </row>
        <row r="551">
          <cell r="A551" t="str">
            <v>0801-2000-PM0120</v>
          </cell>
          <cell r="B551" t="str">
            <v>ROBOTIC HANDLING SYSTEM</v>
          </cell>
          <cell r="C551" t="str">
            <v>06-03-0037</v>
          </cell>
          <cell r="D551" t="str">
            <v>IMT-S</v>
          </cell>
        </row>
        <row r="552">
          <cell r="A552" t="str">
            <v>0801-2000-PM0121</v>
          </cell>
          <cell r="B552" t="str">
            <v>HOWA CNC KIWAMI MACHINE</v>
          </cell>
          <cell r="C552" t="str">
            <v>583-836</v>
          </cell>
          <cell r="D552" t="str">
            <v>MMI-UT</v>
          </cell>
        </row>
        <row r="553">
          <cell r="A553" t="str">
            <v>0801-2000-PM0122</v>
          </cell>
          <cell r="B553" t="str">
            <v>HOWA CNC KIWAMI MACHINE</v>
          </cell>
          <cell r="C553" t="str">
            <v>583-857</v>
          </cell>
          <cell r="D553" t="str">
            <v>MMI-UT</v>
          </cell>
        </row>
        <row r="554">
          <cell r="A554" t="str">
            <v>0801-2000-PM0123</v>
          </cell>
          <cell r="B554" t="str">
            <v>HOWA CNC KIWAMI MACHINE</v>
          </cell>
          <cell r="C554" t="str">
            <v>583-533</v>
          </cell>
          <cell r="D554" t="str">
            <v>MMI-UT</v>
          </cell>
        </row>
        <row r="555">
          <cell r="A555" t="str">
            <v>0801-2000-PM0121-1</v>
          </cell>
          <cell r="B555" t="str">
            <v>ROBOTIC HANDLING SYSTEM</v>
          </cell>
          <cell r="C555" t="str">
            <v>06-03-0024</v>
          </cell>
          <cell r="D555" t="str">
            <v>IMTS</v>
          </cell>
        </row>
        <row r="556">
          <cell r="A556" t="str">
            <v>0801-2000-PM0122-1</v>
          </cell>
          <cell r="B556" t="str">
            <v>ROBOTIC HANDLING SYSTEM</v>
          </cell>
          <cell r="C556" t="str">
            <v>06-03-0025</v>
          </cell>
          <cell r="D556" t="str">
            <v>IMT'S</v>
          </cell>
        </row>
        <row r="557">
          <cell r="A557" t="str">
            <v>0801-2000-PM0123-1</v>
          </cell>
          <cell r="B557" t="str">
            <v>ROBOTIC HANDLING SYSTEM</v>
          </cell>
          <cell r="C557" t="str">
            <v>06-03-0026</v>
          </cell>
          <cell r="D557" t="str">
            <v>IMT'S</v>
          </cell>
        </row>
        <row r="558">
          <cell r="A558" t="str">
            <v>0801-2000-PM0131</v>
          </cell>
          <cell r="B558" t="str">
            <v>ROBOTIC HANDLING SYSTEM</v>
          </cell>
          <cell r="C558" t="str">
            <v>06-03-0077</v>
          </cell>
          <cell r="D558" t="str">
            <v>IMT-S</v>
          </cell>
        </row>
        <row r="559">
          <cell r="A559" t="str">
            <v>0801-2000-PM0132</v>
          </cell>
          <cell r="B559" t="str">
            <v>ROBOTIC HANDLING SYSTEM</v>
          </cell>
          <cell r="C559" t="str">
            <v>06-03-0078</v>
          </cell>
          <cell r="D559" t="str">
            <v>IMT'S</v>
          </cell>
        </row>
        <row r="560">
          <cell r="A560" t="str">
            <v>0801-2000-PM0133</v>
          </cell>
          <cell r="B560" t="str">
            <v>ROBOTIC HANDLING SYSTEM</v>
          </cell>
          <cell r="C560" t="str">
            <v>06-03-0079</v>
          </cell>
          <cell r="D560" t="str">
            <v>IMT-S</v>
          </cell>
        </row>
        <row r="561">
          <cell r="A561" t="str">
            <v>0801-2000-PM0134</v>
          </cell>
          <cell r="B561" t="str">
            <v>ROBOTIC HANDLING SYSTEM</v>
          </cell>
          <cell r="C561" t="str">
            <v>06-03-0080</v>
          </cell>
          <cell r="D561" t="str">
            <v>IMT'S</v>
          </cell>
        </row>
        <row r="562">
          <cell r="A562" t="str">
            <v>0801-2000-PM0135</v>
          </cell>
          <cell r="B562" t="str">
            <v>ROBOTIC HANDLING SYSTEM</v>
          </cell>
          <cell r="C562" t="str">
            <v>06-03-0081</v>
          </cell>
          <cell r="D562" t="str">
            <v>IMT'S</v>
          </cell>
        </row>
        <row r="563">
          <cell r="A563" t="str">
            <v>0801-2000-PM0136</v>
          </cell>
          <cell r="B563" t="str">
            <v>ROBOTIC HANDLING SYSTEM</v>
          </cell>
          <cell r="C563" t="str">
            <v>06-03-0082</v>
          </cell>
          <cell r="D563" t="str">
            <v>IMT'S</v>
          </cell>
        </row>
        <row r="564">
          <cell r="A564" t="str">
            <v>0801-2000-PM0137</v>
          </cell>
          <cell r="B564" t="str">
            <v>ROBOTIC HANDLING SYSTEM</v>
          </cell>
          <cell r="C564" t="str">
            <v>06-03-0083</v>
          </cell>
          <cell r="D564" t="str">
            <v>IMT'S</v>
          </cell>
        </row>
        <row r="565">
          <cell r="A565" t="str">
            <v>0801-2000-PM0138</v>
          </cell>
          <cell r="B565" t="str">
            <v>ROBOTIC HANDLING SYSTEM</v>
          </cell>
          <cell r="C565" t="str">
            <v>06-03-0084</v>
          </cell>
          <cell r="D565" t="str">
            <v>IMT'S</v>
          </cell>
        </row>
        <row r="566">
          <cell r="A566" t="str">
            <v>0801-2000-PM0139</v>
          </cell>
          <cell r="B566" t="str">
            <v>ROBOTIC HANDLING SYSTEM</v>
          </cell>
          <cell r="C566" t="str">
            <v>06-03-0085</v>
          </cell>
          <cell r="D566" t="str">
            <v>IMT'S</v>
          </cell>
        </row>
        <row r="567">
          <cell r="A567" t="str">
            <v>0801-2000-PM0140</v>
          </cell>
          <cell r="B567" t="str">
            <v>ROBOTIC HANDLING SYSTEM</v>
          </cell>
          <cell r="C567" t="str">
            <v>06-03-0086</v>
          </cell>
          <cell r="D567" t="str">
            <v>IMT'S</v>
          </cell>
        </row>
        <row r="568">
          <cell r="A568" t="str">
            <v>0801-2000-PM0141</v>
          </cell>
          <cell r="B568" t="str">
            <v>ROBOTIC HANDLING SYSTEM</v>
          </cell>
          <cell r="C568" t="str">
            <v>06-03-0087</v>
          </cell>
          <cell r="D568" t="str">
            <v>IMT'S</v>
          </cell>
        </row>
        <row r="569">
          <cell r="A569" t="str">
            <v>0801-2000-PM0142</v>
          </cell>
          <cell r="B569" t="str">
            <v>ROBOTIC HANDLING SYSTEM</v>
          </cell>
          <cell r="C569" t="str">
            <v>06-03-0076</v>
          </cell>
          <cell r="D569" t="str">
            <v>IMT'S</v>
          </cell>
        </row>
        <row r="570">
          <cell r="A570" t="str">
            <v>0801-2000-PM0149</v>
          </cell>
          <cell r="B570" t="str">
            <v>ROBOTIC HANDLING SYSTEM</v>
          </cell>
          <cell r="C570" t="str">
            <v>06-03-0017</v>
          </cell>
          <cell r="D570" t="str">
            <v>IMTS</v>
          </cell>
        </row>
        <row r="571">
          <cell r="A571" t="str">
            <v>0801-2000-PM0150</v>
          </cell>
          <cell r="B571" t="str">
            <v>ROBOTIC HANDLING SYSTEM</v>
          </cell>
          <cell r="C571" t="str">
            <v>06-03-0018</v>
          </cell>
          <cell r="D571" t="str">
            <v>IMT-S</v>
          </cell>
        </row>
        <row r="572">
          <cell r="A572" t="str">
            <v>0801-2000-PM0151</v>
          </cell>
          <cell r="B572" t="str">
            <v>ROBOTIC HANDLING SYSTEM</v>
          </cell>
          <cell r="C572" t="str">
            <v>06-03-0019</v>
          </cell>
          <cell r="D572" t="str">
            <v>IMT-S</v>
          </cell>
        </row>
        <row r="573">
          <cell r="A573" t="str">
            <v>0801-2000-PM0152</v>
          </cell>
          <cell r="B573" t="str">
            <v>ROBOTIC HANDLING SYSTEM</v>
          </cell>
          <cell r="C573" t="str">
            <v>06-03-0020</v>
          </cell>
          <cell r="D573" t="str">
            <v>IMT-S</v>
          </cell>
        </row>
        <row r="574">
          <cell r="A574" t="str">
            <v>0801-2000-PM0153</v>
          </cell>
          <cell r="B574" t="str">
            <v>ROBOTIC HANDLING SYSTEM</v>
          </cell>
          <cell r="C574" t="str">
            <v>06-03-0021</v>
          </cell>
          <cell r="D574" t="str">
            <v>IMT-S</v>
          </cell>
        </row>
        <row r="575">
          <cell r="A575" t="str">
            <v>0801-2000-PM0154</v>
          </cell>
          <cell r="B575" t="str">
            <v>ROBOTIC HANDLING SYSTEM</v>
          </cell>
          <cell r="C575" t="str">
            <v>06-03-0022</v>
          </cell>
          <cell r="D575" t="str">
            <v>IMT-S</v>
          </cell>
        </row>
        <row r="576">
          <cell r="A576" t="str">
            <v>0801-2000-PM0155</v>
          </cell>
          <cell r="B576" t="str">
            <v>ROBOTIC HANDLING SYSTEM</v>
          </cell>
          <cell r="C576" t="str">
            <v>06-03-0023</v>
          </cell>
          <cell r="D576" t="str">
            <v>IMT-S</v>
          </cell>
        </row>
        <row r="577">
          <cell r="A577" t="str">
            <v>0801-2000-PM0156</v>
          </cell>
          <cell r="B577" t="str">
            <v>ROBOTIC HANDLING SYSTEM</v>
          </cell>
          <cell r="C577" t="str">
            <v>06-03-0028</v>
          </cell>
          <cell r="D577" t="str">
            <v>IMT-S</v>
          </cell>
        </row>
        <row r="578">
          <cell r="A578" t="str">
            <v>0801-2000-PM0157</v>
          </cell>
          <cell r="B578" t="str">
            <v>CNC CONVEYOR MACHINE</v>
          </cell>
          <cell r="D578" t="str">
            <v>IMT-S</v>
          </cell>
        </row>
        <row r="579">
          <cell r="A579" t="str">
            <v>0801-2000-PM0158</v>
          </cell>
          <cell r="B579" t="str">
            <v>CNC CONVEYOR MACHINE</v>
          </cell>
          <cell r="D579" t="str">
            <v>IMT-S</v>
          </cell>
        </row>
        <row r="580">
          <cell r="A580" t="str">
            <v>0801-2000-PM0159</v>
          </cell>
          <cell r="B580" t="str">
            <v>CNC CONVEYOR MACHINE</v>
          </cell>
          <cell r="D580" t="str">
            <v>IMT-S</v>
          </cell>
        </row>
        <row r="581">
          <cell r="A581" t="str">
            <v>0801-2000-PM0160</v>
          </cell>
          <cell r="B581" t="str">
            <v>CNC CONVEYOR MACHINE</v>
          </cell>
          <cell r="D581" t="str">
            <v>IMT-S</v>
          </cell>
        </row>
        <row r="582">
          <cell r="A582" t="str">
            <v>0801-2000-PM0161</v>
          </cell>
          <cell r="B582" t="str">
            <v>CNC CONVEYOR MACHINE</v>
          </cell>
          <cell r="D582" t="str">
            <v>IMT-S</v>
          </cell>
        </row>
        <row r="583">
          <cell r="A583" t="str">
            <v>0801-2000-PM0162</v>
          </cell>
          <cell r="B583" t="str">
            <v>CNC CONVEYOR MACHINE</v>
          </cell>
          <cell r="D583" t="str">
            <v>IMT-S</v>
          </cell>
        </row>
        <row r="584">
          <cell r="A584" t="str">
            <v>0801-2000-PM0163</v>
          </cell>
          <cell r="B584" t="str">
            <v>HOWA CNC KIWAMI MACHINE</v>
          </cell>
          <cell r="C584" t="str">
            <v>744-OJK</v>
          </cell>
          <cell r="D584" t="str">
            <v>IMTS</v>
          </cell>
        </row>
        <row r="585">
          <cell r="A585" t="str">
            <v>0801-2000-PM0164</v>
          </cell>
          <cell r="B585" t="str">
            <v>HOWA CNC KIWAMI MACHINE</v>
          </cell>
          <cell r="C585" t="str">
            <v>744-OJL</v>
          </cell>
          <cell r="D585" t="str">
            <v>MMI-UT</v>
          </cell>
        </row>
        <row r="586">
          <cell r="A586" t="str">
            <v>0801-2000-PM0165</v>
          </cell>
          <cell r="B586" t="str">
            <v>HOWA CNC KIWAMI MACHINE</v>
          </cell>
          <cell r="C586" t="str">
            <v>744-OJM</v>
          </cell>
          <cell r="D586" t="str">
            <v>IMTS</v>
          </cell>
        </row>
        <row r="587">
          <cell r="A587" t="str">
            <v>0801-2000-PM0166</v>
          </cell>
          <cell r="B587" t="str">
            <v>HOWA CNC KIWAMI MACHINE</v>
          </cell>
          <cell r="C587" t="str">
            <v>744-OJN</v>
          </cell>
          <cell r="D587" t="str">
            <v>MMI-UT</v>
          </cell>
        </row>
        <row r="588">
          <cell r="A588" t="str">
            <v>0801-2000-PM0167</v>
          </cell>
          <cell r="B588" t="str">
            <v>HOWA CNC KIWAMI MACHINE</v>
          </cell>
          <cell r="C588" t="str">
            <v>744-OJO</v>
          </cell>
          <cell r="D588" t="str">
            <v>IMTS</v>
          </cell>
        </row>
        <row r="589">
          <cell r="A589" t="str">
            <v>0801-2000-PM0168</v>
          </cell>
          <cell r="B589" t="str">
            <v>HOWA CNC KIWAMI MACHINE</v>
          </cell>
          <cell r="C589" t="str">
            <v>744-OJP</v>
          </cell>
          <cell r="D589" t="str">
            <v>IMTS</v>
          </cell>
        </row>
        <row r="590">
          <cell r="A590" t="str">
            <v>0801-2000-PM0169</v>
          </cell>
          <cell r="B590" t="str">
            <v>HOWA CNC KIWAMI MACHINE</v>
          </cell>
          <cell r="C590" t="str">
            <v>744-OJQ</v>
          </cell>
          <cell r="D590" t="str">
            <v>IMTS</v>
          </cell>
        </row>
        <row r="591">
          <cell r="A591" t="str">
            <v>0801-2000-PM0171</v>
          </cell>
          <cell r="B591" t="str">
            <v>HOWA CNC KIWAMI MACHINE</v>
          </cell>
          <cell r="C591" t="str">
            <v>744-OJV</v>
          </cell>
          <cell r="D591" t="str">
            <v>IMTS</v>
          </cell>
        </row>
        <row r="592">
          <cell r="A592" t="str">
            <v>0801-2000-PM0172</v>
          </cell>
          <cell r="B592" t="str">
            <v>HOWA CNC KIWAMI MACHINE</v>
          </cell>
          <cell r="C592" t="str">
            <v>744-OJU</v>
          </cell>
          <cell r="D592" t="str">
            <v>IMTS</v>
          </cell>
        </row>
        <row r="593">
          <cell r="A593" t="str">
            <v>0801-2000-PM0173</v>
          </cell>
          <cell r="B593" t="str">
            <v>MOD FOR ROBOTIC DEBURRING MC</v>
          </cell>
          <cell r="C593" t="str">
            <v>06-05-0013</v>
          </cell>
          <cell r="D593" t="str">
            <v>IMTS</v>
          </cell>
        </row>
        <row r="594">
          <cell r="A594" t="str">
            <v>0801-2000-PM0174</v>
          </cell>
          <cell r="B594" t="str">
            <v>MOD FOR ROBOTIC DEBURRING MC</v>
          </cell>
          <cell r="C594" t="str">
            <v>06-05-0014</v>
          </cell>
          <cell r="D594" t="str">
            <v>IMTS</v>
          </cell>
        </row>
        <row r="595">
          <cell r="A595" t="str">
            <v>0801-2000-PM0175</v>
          </cell>
          <cell r="B595" t="str">
            <v>MOD FOR ROBOTIC DEBURRING MC</v>
          </cell>
          <cell r="C595" t="str">
            <v>06-05-0015</v>
          </cell>
          <cell r="D595" t="str">
            <v>IMTS</v>
          </cell>
        </row>
        <row r="596">
          <cell r="A596" t="str">
            <v>0801-2000-PM0176</v>
          </cell>
          <cell r="B596" t="str">
            <v>MOD FOR ROBOTIC DEBURRING MC</v>
          </cell>
          <cell r="C596" t="str">
            <v>06-05-0016</v>
          </cell>
          <cell r="D596" t="str">
            <v>IMTS</v>
          </cell>
        </row>
        <row r="597">
          <cell r="A597" t="str">
            <v>0801-2000-PM0177</v>
          </cell>
          <cell r="B597" t="str">
            <v>BATHING PROCESS STATION</v>
          </cell>
          <cell r="D597" t="str">
            <v>IMT-S</v>
          </cell>
        </row>
        <row r="598">
          <cell r="A598" t="str">
            <v>0900-2000-PM0178</v>
          </cell>
          <cell r="B598" t="str">
            <v>BATHING PROCESS STATION</v>
          </cell>
          <cell r="D598" t="str">
            <v>IMT-S</v>
          </cell>
        </row>
        <row r="599">
          <cell r="A599" t="str">
            <v>0801-2000-PM0179</v>
          </cell>
          <cell r="B599" t="str">
            <v>DEFLASHING CONVEYOR UNIT</v>
          </cell>
          <cell r="C599" t="str">
            <v>06-05-0012</v>
          </cell>
          <cell r="D599" t="str">
            <v>IMT-S</v>
          </cell>
        </row>
        <row r="600">
          <cell r="A600" t="str">
            <v>0801-2000-PM0020</v>
          </cell>
          <cell r="B600" t="str">
            <v>FUME SCRUBBER PAS LINE</v>
          </cell>
          <cell r="D600" t="str">
            <v>IMT-S</v>
          </cell>
        </row>
        <row r="601">
          <cell r="A601" t="str">
            <v>0801-2000-PM0031</v>
          </cell>
          <cell r="B601" t="str">
            <v>LPM D1 WATER PLANT</v>
          </cell>
          <cell r="D601" t="str">
            <v>MMI-UT</v>
          </cell>
        </row>
        <row r="603">
          <cell r="A603" t="str">
            <v>* FA_CLASS :PM</v>
          </cell>
        </row>
        <row r="604">
          <cell r="A604" t="str">
            <v>0801-2000-PM0028</v>
          </cell>
          <cell r="B604" t="str">
            <v>ALODINE PROCESS PAS LINE SYST</v>
          </cell>
          <cell r="C604" t="str">
            <v>.</v>
          </cell>
          <cell r="D604" t="str">
            <v>IMT-S</v>
          </cell>
        </row>
        <row r="605">
          <cell r="A605" t="str">
            <v>0801-2000-PM0028(1)</v>
          </cell>
          <cell r="B605" t="str">
            <v>ACCESSORIES FOR PAS LINE(OVEN</v>
          </cell>
          <cell r="C605" t="str">
            <v>)</v>
          </cell>
          <cell r="D605" t="str">
            <v>IMT-S</v>
          </cell>
        </row>
        <row r="606">
          <cell r="A606" t="str">
            <v>0801-2000-PM0071</v>
          </cell>
          <cell r="B606" t="str">
            <v>MIX BED COLUMN</v>
          </cell>
          <cell r="C606" t="str">
            <v>MB013</v>
          </cell>
          <cell r="D606" t="str">
            <v>MMI-UT</v>
          </cell>
        </row>
        <row r="607">
          <cell r="A607" t="str">
            <v>0801-2000-PM0072</v>
          </cell>
          <cell r="B607" t="str">
            <v>MIX BED COLUMN</v>
          </cell>
          <cell r="C607" t="str">
            <v>MB012</v>
          </cell>
          <cell r="D607" t="str">
            <v>MMI-UT</v>
          </cell>
        </row>
        <row r="608">
          <cell r="A608" t="str">
            <v>0801-2000-PM0073</v>
          </cell>
          <cell r="B608" t="str">
            <v>MIX BED COLUMN</v>
          </cell>
          <cell r="C608" t="str">
            <v>MB016</v>
          </cell>
          <cell r="D608" t="str">
            <v>MMI-UT</v>
          </cell>
        </row>
        <row r="609">
          <cell r="A609" t="str">
            <v>0801-2000-PM0002</v>
          </cell>
          <cell r="B609" t="str">
            <v>IWATA PAINTING ROBOT MRPS70PF</v>
          </cell>
          <cell r="C609">
            <v>262</v>
          </cell>
          <cell r="D609" t="str">
            <v>IMT-S</v>
          </cell>
        </row>
        <row r="610">
          <cell r="A610" t="str">
            <v>0801-2000-PM0019</v>
          </cell>
          <cell r="B610" t="str">
            <v>OVEN</v>
          </cell>
          <cell r="C610" t="str">
            <v>GPM880OYD</v>
          </cell>
          <cell r="D610" t="str">
            <v>IMT-S</v>
          </cell>
        </row>
        <row r="611">
          <cell r="A611" t="str">
            <v>0801-2000-PM0029</v>
          </cell>
          <cell r="B611" t="str">
            <v>PRECISION MIX II</v>
          </cell>
          <cell r="C611" t="str">
            <v>B2221211N21212NNNN</v>
          </cell>
          <cell r="D611" t="str">
            <v>IMT-S</v>
          </cell>
        </row>
        <row r="612">
          <cell r="A612" t="str">
            <v>0801-2000-PM0019(1)</v>
          </cell>
          <cell r="B612" t="str">
            <v>OVEN(TEMP RECORDER)</v>
          </cell>
          <cell r="C612" t="str">
            <v>GPM880OYD</v>
          </cell>
          <cell r="D612" t="str">
            <v>IMT-S</v>
          </cell>
        </row>
        <row r="613">
          <cell r="A613" t="str">
            <v>0801-2000-PM0125</v>
          </cell>
          <cell r="B613" t="str">
            <v>IWATA PAINTING ROBOT MRPS70PF</v>
          </cell>
          <cell r="C613">
            <v>365</v>
          </cell>
          <cell r="D613" t="str">
            <v>IMT-S</v>
          </cell>
        </row>
        <row r="614">
          <cell r="A614" t="str">
            <v>0801-2000-PM0126</v>
          </cell>
          <cell r="B614" t="str">
            <v>PRECISION MIX II MACHINE</v>
          </cell>
          <cell r="C614" t="str">
            <v>241183G00A</v>
          </cell>
          <cell r="D614" t="str">
            <v>IMT-S</v>
          </cell>
        </row>
        <row r="615">
          <cell r="A615" t="str">
            <v>0801-2000-PM0042</v>
          </cell>
          <cell r="B615" t="str">
            <v>HOWA CNC KIWAMI MACHINE</v>
          </cell>
          <cell r="C615" t="str">
            <v>583-872</v>
          </cell>
          <cell r="D615" t="str">
            <v>MMI-UT</v>
          </cell>
        </row>
        <row r="616">
          <cell r="A616" t="str">
            <v>0901-1030-PM0155-1</v>
          </cell>
          <cell r="B616" t="str">
            <v>HOWA KIWAMI INDEXERS</v>
          </cell>
          <cell r="C616" t="str">
            <v>583-656</v>
          </cell>
          <cell r="D616" t="str">
            <v>IMTS</v>
          </cell>
        </row>
        <row r="618">
          <cell r="A618" t="str">
            <v>* FA_CLASS :RE</v>
          </cell>
        </row>
        <row r="619">
          <cell r="A619" t="str">
            <v>0901-2000-RE0009</v>
          </cell>
          <cell r="B619" t="str">
            <v>WATER CONNECTION WORK</v>
          </cell>
          <cell r="C619">
            <v>1</v>
          </cell>
          <cell r="D619">
            <v>41304.06</v>
          </cell>
        </row>
        <row r="620">
          <cell r="A620" t="str">
            <v>0901-2000-RE0004</v>
          </cell>
          <cell r="B620" t="str">
            <v>RENOVATION TO SPRAY ROBOT ARE</v>
          </cell>
          <cell r="C620" t="str">
            <v>A</v>
          </cell>
          <cell r="D620" t="str">
            <v>IMT-S</v>
          </cell>
        </row>
        <row r="621">
          <cell r="A621" t="str">
            <v>0901-2000-RE0005</v>
          </cell>
          <cell r="B621" t="str">
            <v>PARTITION WORK</v>
          </cell>
          <cell r="D621" t="str">
            <v>MMI-UT</v>
          </cell>
        </row>
        <row r="622">
          <cell r="A622" t="str">
            <v>0901-2000-RE0006</v>
          </cell>
          <cell r="B622" t="str">
            <v>PAINTING ROBOT WORK AREA</v>
          </cell>
          <cell r="D622" t="str">
            <v>IMT-S</v>
          </cell>
        </row>
        <row r="623">
          <cell r="A623" t="str">
            <v>0901-2000-RE0010</v>
          </cell>
          <cell r="B623" t="str">
            <v>STEEL STRUCTURE WORK</v>
          </cell>
          <cell r="D623" t="str">
            <v>MMI-UT</v>
          </cell>
        </row>
        <row r="624">
          <cell r="A624" t="str">
            <v>0901-2000-RE0019</v>
          </cell>
          <cell r="B624" t="str">
            <v>EPOXY FLOORING</v>
          </cell>
          <cell r="D624" t="str">
            <v>MMI-UT</v>
          </cell>
        </row>
        <row r="625">
          <cell r="A625" t="str">
            <v>0901-2000-RE0063</v>
          </cell>
          <cell r="B625" t="str">
            <v>EPOXY FLOORING SELF LAVELLING</v>
          </cell>
          <cell r="D625" t="str">
            <v>MMI-UT</v>
          </cell>
        </row>
        <row r="626">
          <cell r="A626" t="str">
            <v>0901-2000-RE0088</v>
          </cell>
          <cell r="B626" t="str">
            <v>TOILET RENOVATION</v>
          </cell>
          <cell r="D626" t="str">
            <v>MMI-UT</v>
          </cell>
        </row>
        <row r="627">
          <cell r="A627" t="str">
            <v>0901-2000-RE0091</v>
          </cell>
          <cell r="B627" t="str">
            <v>EXTENT/CREATE NEW SEWAGE TANK</v>
          </cell>
          <cell r="D627" t="str">
            <v>MMI-UT</v>
          </cell>
        </row>
        <row r="628">
          <cell r="A628" t="str">
            <v>0901-2000-RE0037</v>
          </cell>
          <cell r="B628" t="str">
            <v>INSTALL COLUMN PANEL</v>
          </cell>
          <cell r="D628" t="str">
            <v>MMI-UT</v>
          </cell>
        </row>
        <row r="629">
          <cell r="A629" t="str">
            <v>0901-2000-RE0040</v>
          </cell>
          <cell r="B629" t="str">
            <v>INSTALL PARTITION COLUMN PANE</v>
          </cell>
          <cell r="C629" t="str">
            <v>L</v>
          </cell>
          <cell r="D629" t="str">
            <v>MMI-UT</v>
          </cell>
        </row>
        <row r="630">
          <cell r="A630" t="str">
            <v>0901-2000-RE0039</v>
          </cell>
          <cell r="B630" t="str">
            <v>PLATFORM STEEL STRUCTURE</v>
          </cell>
          <cell r="D630" t="str">
            <v>MMI-UT</v>
          </cell>
        </row>
        <row r="631">
          <cell r="A631" t="str">
            <v>0901-2000-RE0045</v>
          </cell>
          <cell r="B631" t="str">
            <v>HEAT INSULATION</v>
          </cell>
          <cell r="D631" t="str">
            <v>MMI-UT</v>
          </cell>
        </row>
        <row r="632">
          <cell r="A632" t="str">
            <v>0901-2000-RE0047</v>
          </cell>
          <cell r="B632" t="str">
            <v>METAL PLATE FLOORING</v>
          </cell>
          <cell r="D632" t="str">
            <v>MMI-UT</v>
          </cell>
        </row>
        <row r="633">
          <cell r="A633" t="str">
            <v>0901-2000-RE0050</v>
          </cell>
          <cell r="B633" t="str">
            <v>INSTALL CHICKEM MESH</v>
          </cell>
          <cell r="D633" t="str">
            <v>MMI-UT</v>
          </cell>
        </row>
        <row r="634">
          <cell r="A634" t="str">
            <v>0901-2000-RE0065</v>
          </cell>
          <cell r="B634" t="str">
            <v>ROOF TOP INSTALLATION</v>
          </cell>
          <cell r="D634" t="str">
            <v>MMI-UT</v>
          </cell>
        </row>
        <row r="635">
          <cell r="A635" t="str">
            <v>0901-2000-RE0081</v>
          </cell>
          <cell r="B635" t="str">
            <v>EXHAUST DUTC.FOR COOLING TOWE</v>
          </cell>
          <cell r="C635" t="str">
            <v>R</v>
          </cell>
          <cell r="D635" t="str">
            <v>MMI-UT</v>
          </cell>
        </row>
        <row r="637">
          <cell r="A637" t="str">
            <v>* FA_CLASS :TA</v>
          </cell>
        </row>
        <row r="638">
          <cell r="A638" t="str">
            <v>0801-2000-TA0001</v>
          </cell>
          <cell r="B638" t="str">
            <v>JIG &amp; FIXTURE C/W ACCESSORIES</v>
          </cell>
          <cell r="D638" t="str">
            <v>IMT-S</v>
          </cell>
        </row>
        <row r="639">
          <cell r="A639" t="str">
            <v>0801-2000-TA0005</v>
          </cell>
          <cell r="B639" t="str">
            <v>MACHINING FIXTURE</v>
          </cell>
          <cell r="C639" t="str">
            <v>2002-MAC-002</v>
          </cell>
          <cell r="D639" t="str">
            <v>IMT-S</v>
          </cell>
        </row>
        <row r="640">
          <cell r="A640" t="str">
            <v>0801-2000-TA0006</v>
          </cell>
          <cell r="B640" t="str">
            <v>MACHINING FIXTURE</v>
          </cell>
          <cell r="C640" t="str">
            <v>2002-MAC-002</v>
          </cell>
          <cell r="D640" t="str">
            <v>IMT-S</v>
          </cell>
        </row>
        <row r="641">
          <cell r="A641" t="str">
            <v>0801-2000-TA0008</v>
          </cell>
          <cell r="B641" t="str">
            <v>MARIANCE FIXTURE</v>
          </cell>
          <cell r="C641" t="str">
            <v>2002-MAC-002</v>
          </cell>
          <cell r="D641" t="str">
            <v>IMT-S</v>
          </cell>
        </row>
        <row r="642">
          <cell r="A642" t="str">
            <v>0801-2000-TA0009</v>
          </cell>
          <cell r="B642" t="str">
            <v>MARIANCE FIXTURE</v>
          </cell>
          <cell r="C642" t="str">
            <v>2002-MAC-002</v>
          </cell>
          <cell r="D642" t="str">
            <v>IMT-S</v>
          </cell>
        </row>
        <row r="643">
          <cell r="A643" t="str">
            <v>0801-2000-TA0010</v>
          </cell>
          <cell r="B643" t="str">
            <v>MARIANCE FIXTURE</v>
          </cell>
          <cell r="C643" t="str">
            <v>2002-MAC-002</v>
          </cell>
          <cell r="D643" t="str">
            <v>IMT-S</v>
          </cell>
        </row>
        <row r="644">
          <cell r="A644" t="str">
            <v>0801-2000-TA0011</v>
          </cell>
          <cell r="B644" t="str">
            <v>MARIANCE FIXTURE</v>
          </cell>
          <cell r="C644" t="str">
            <v>2002-MAC-002</v>
          </cell>
          <cell r="D644" t="str">
            <v>IMT-S</v>
          </cell>
        </row>
        <row r="645">
          <cell r="A645" t="str">
            <v>0801-2000-TA0012</v>
          </cell>
          <cell r="B645" t="str">
            <v>MARIANCE FIXTURE</v>
          </cell>
          <cell r="C645" t="str">
            <v>2002-MAC-002</v>
          </cell>
          <cell r="D645" t="str">
            <v>IMT-S</v>
          </cell>
        </row>
        <row r="646">
          <cell r="A646" t="str">
            <v>0801-2000-TA0013</v>
          </cell>
          <cell r="B646" t="str">
            <v>MARIANCE FIXTURE</v>
          </cell>
          <cell r="C646" t="str">
            <v>2002-MAC-002</v>
          </cell>
          <cell r="D646" t="str">
            <v>IMT-S</v>
          </cell>
        </row>
        <row r="647">
          <cell r="A647" t="str">
            <v>0801-2000-TA0014</v>
          </cell>
          <cell r="B647" t="str">
            <v>AUTENNA FUNCTIONAL FIXTURE</v>
          </cell>
          <cell r="C647" t="str">
            <v>2002-QAC-010</v>
          </cell>
          <cell r="D647" t="str">
            <v>IMT-S</v>
          </cell>
        </row>
        <row r="648">
          <cell r="A648" t="str">
            <v>0801-2000-TA0015</v>
          </cell>
          <cell r="B648" t="str">
            <v>BATHING PROCESS STATION</v>
          </cell>
          <cell r="D648" t="str">
            <v>IMT-S</v>
          </cell>
        </row>
        <row r="649">
          <cell r="A649" t="str">
            <v>0801-2000-TA0016</v>
          </cell>
          <cell r="B649" t="str">
            <v>BATHING PROCESS STATION</v>
          </cell>
          <cell r="D649" t="str">
            <v>IMT-S</v>
          </cell>
        </row>
        <row r="650">
          <cell r="A650" t="str">
            <v>0801-2000-TA0017</v>
          </cell>
          <cell r="B650" t="str">
            <v>FINE TRIM FXT</v>
          </cell>
          <cell r="D650" t="str">
            <v>IMT'S</v>
          </cell>
        </row>
        <row r="651">
          <cell r="A651" t="str">
            <v>0801-2000-TA0018</v>
          </cell>
          <cell r="B651" t="str">
            <v>ROBOTIC DEBURRING M/C</v>
          </cell>
          <cell r="D651" t="str">
            <v>IMT-S</v>
          </cell>
        </row>
        <row r="652">
          <cell r="A652" t="str">
            <v>0801-9300-1TA0019</v>
          </cell>
          <cell r="B652" t="str">
            <v>BOTTOM MC FIXTURE 200-MAC-005</v>
          </cell>
          <cell r="D652" t="str">
            <v>IMT-S</v>
          </cell>
        </row>
        <row r="653">
          <cell r="A653" t="str">
            <v>0801-2000-1TA0020</v>
          </cell>
          <cell r="B653" t="str">
            <v>CYL,REGULATOR,VALVE,TUBE</v>
          </cell>
          <cell r="D653" t="str">
            <v>IMT-S</v>
          </cell>
        </row>
        <row r="654">
          <cell r="A654" t="str">
            <v>0801-9300-ITA0021</v>
          </cell>
          <cell r="B654" t="str">
            <v>ANTENA MC FIXTURE 2002-MAC-00</v>
          </cell>
          <cell r="C654">
            <v>4</v>
          </cell>
          <cell r="D654" t="str">
            <v>IMT-S</v>
          </cell>
        </row>
        <row r="656">
          <cell r="A656" t="str">
            <v>* FA_CLASS :TA</v>
          </cell>
        </row>
        <row r="657">
          <cell r="A657" t="str">
            <v>0801-9300-1TA0022</v>
          </cell>
          <cell r="B657" t="str">
            <v>ANTENA MC FIXTURE 2002-MAC-00</v>
          </cell>
          <cell r="C657">
            <v>4</v>
          </cell>
          <cell r="D657" t="str">
            <v>IMT-S</v>
          </cell>
        </row>
        <row r="658">
          <cell r="A658" t="str">
            <v>0801-9300-1TA0023</v>
          </cell>
          <cell r="B658" t="str">
            <v>FIXTURE 2002-MO1</v>
          </cell>
          <cell r="D658" t="str">
            <v>IMT-S</v>
          </cell>
        </row>
        <row r="659">
          <cell r="A659" t="str">
            <v>0801-9300-1TA0024</v>
          </cell>
          <cell r="B659" t="str">
            <v>FIXTURE 2002-MO1</v>
          </cell>
          <cell r="D659" t="str">
            <v>IMT-S</v>
          </cell>
        </row>
        <row r="660">
          <cell r="A660" t="str">
            <v>0801-9300-1TA0025</v>
          </cell>
          <cell r="B660" t="str">
            <v>FIXTURE 2002-MO1</v>
          </cell>
          <cell r="D660" t="str">
            <v>IMT-S</v>
          </cell>
        </row>
        <row r="661">
          <cell r="A661" t="str">
            <v>0801-9300-1TA0026</v>
          </cell>
          <cell r="B661" t="str">
            <v>FIXTURE 2002-MO1</v>
          </cell>
          <cell r="D661" t="str">
            <v>IMT-S</v>
          </cell>
        </row>
        <row r="662">
          <cell r="A662" t="str">
            <v>0801-9300-1TA0027</v>
          </cell>
          <cell r="B662" t="str">
            <v>FIXTURE 2002-MO1</v>
          </cell>
          <cell r="D662" t="str">
            <v>IMT-S</v>
          </cell>
        </row>
        <row r="663">
          <cell r="A663" t="str">
            <v>0801-9300-1TA0028</v>
          </cell>
          <cell r="B663" t="str">
            <v>FIXTURE 2002-MO2</v>
          </cell>
          <cell r="D663" t="str">
            <v>IMT-S</v>
          </cell>
        </row>
        <row r="664">
          <cell r="A664" t="str">
            <v>0801-9300-1TA0029</v>
          </cell>
          <cell r="B664" t="str">
            <v>FIXTURE 2002-MO2</v>
          </cell>
          <cell r="D664" t="str">
            <v>IMT-S</v>
          </cell>
        </row>
        <row r="665">
          <cell r="A665" t="str">
            <v>0801-9300-1TA0030</v>
          </cell>
          <cell r="B665" t="str">
            <v>FIXTURE 2002-MO2</v>
          </cell>
          <cell r="D665" t="str">
            <v>IMT-S</v>
          </cell>
        </row>
        <row r="666">
          <cell r="A666" t="str">
            <v>0801-9300-1TA0031</v>
          </cell>
          <cell r="B666" t="str">
            <v>FIXTURE 2002-MO2</v>
          </cell>
          <cell r="D666" t="str">
            <v>IMT-S</v>
          </cell>
        </row>
        <row r="667">
          <cell r="A667" t="str">
            <v>0801-9300-1TA0032</v>
          </cell>
          <cell r="B667" t="str">
            <v>FIXTURE 2002-MO2</v>
          </cell>
          <cell r="D667" t="str">
            <v>IMT-S</v>
          </cell>
        </row>
        <row r="668">
          <cell r="A668" t="str">
            <v>0801-9300-1TA0033</v>
          </cell>
          <cell r="B668" t="str">
            <v>MARIANCE M/C FIXTURE 2002-MO1</v>
          </cell>
          <cell r="D668" t="str">
            <v>IMT-S</v>
          </cell>
        </row>
        <row r="669">
          <cell r="A669" t="str">
            <v>0801-9300-1TA0034</v>
          </cell>
          <cell r="B669" t="str">
            <v>MARIANCE M/C FIXTURE 2002-MO1</v>
          </cell>
          <cell r="D669" t="str">
            <v>IMT-S</v>
          </cell>
        </row>
        <row r="670">
          <cell r="A670" t="str">
            <v>0801-9300-1TA0035</v>
          </cell>
          <cell r="B670" t="str">
            <v>MARIANCE M/C FIXTURE 2002-MO1</v>
          </cell>
          <cell r="D670" t="str">
            <v>IMT-S</v>
          </cell>
        </row>
        <row r="671">
          <cell r="A671" t="str">
            <v>0801-9300-1TA0036</v>
          </cell>
          <cell r="B671" t="str">
            <v>MARIANCE M/C FIXTURE 2002-MO1</v>
          </cell>
          <cell r="D671" t="str">
            <v>IMT-S</v>
          </cell>
        </row>
        <row r="672">
          <cell r="A672" t="str">
            <v>0801-9300-1TA0037</v>
          </cell>
          <cell r="B672" t="str">
            <v>ANTENA MC FIXTURE 2002-MAC-00</v>
          </cell>
          <cell r="C672">
            <v>4</v>
          </cell>
          <cell r="D672" t="str">
            <v>IMT-S</v>
          </cell>
        </row>
        <row r="673">
          <cell r="A673" t="str">
            <v>0801-9300-1TA0038</v>
          </cell>
          <cell r="B673" t="str">
            <v>ANTENA MC FIXTURE 2002-MAC-00</v>
          </cell>
          <cell r="C673">
            <v>4</v>
          </cell>
          <cell r="D673" t="str">
            <v>IMT-S</v>
          </cell>
        </row>
        <row r="674">
          <cell r="A674" t="str">
            <v>0801-9300-1TA0039</v>
          </cell>
          <cell r="B674" t="str">
            <v>ANTENA MC FIXTURE 2002-MAC-00</v>
          </cell>
          <cell r="C674">
            <v>4</v>
          </cell>
          <cell r="D674" t="str">
            <v>IMT-S</v>
          </cell>
        </row>
        <row r="675">
          <cell r="A675" t="str">
            <v>0801-9300-1TA0040</v>
          </cell>
          <cell r="B675" t="str">
            <v>ANTENA MC FIXTURE 2002-MAC-00</v>
          </cell>
          <cell r="C675">
            <v>4</v>
          </cell>
          <cell r="D675" t="str">
            <v>IMT-S</v>
          </cell>
        </row>
        <row r="676">
          <cell r="A676" t="str">
            <v>0801-9300-1TA0041</v>
          </cell>
          <cell r="B676" t="str">
            <v>ANTENA MC FIXTURE 2002-MAC-00</v>
          </cell>
          <cell r="C676">
            <v>4</v>
          </cell>
          <cell r="D676" t="str">
            <v>IMT-S</v>
          </cell>
        </row>
        <row r="677">
          <cell r="A677" t="str">
            <v>0801-9300-1TA0042</v>
          </cell>
          <cell r="B677" t="str">
            <v>ANTENA MC FIXTURE 2002-MAC-00</v>
          </cell>
          <cell r="C677">
            <v>4</v>
          </cell>
          <cell r="D677" t="str">
            <v>IMT-S</v>
          </cell>
        </row>
        <row r="678">
          <cell r="A678" t="str">
            <v>0801-9300-1TA0043</v>
          </cell>
          <cell r="B678" t="str">
            <v>SWING CLAMP,COMPACT CYL,VALVE</v>
          </cell>
          <cell r="D678" t="str">
            <v>IMT-S</v>
          </cell>
        </row>
        <row r="679">
          <cell r="A679" t="str">
            <v>0801-9300-1TA0047</v>
          </cell>
          <cell r="B679" t="str">
            <v>FIXTURE - 2002-MAC-004</v>
          </cell>
          <cell r="D679" t="str">
            <v>IMT-S</v>
          </cell>
        </row>
        <row r="680">
          <cell r="A680" t="str">
            <v>0801-9300-1TA0048</v>
          </cell>
          <cell r="B680" t="str">
            <v>FIXTURE - 2002-MAC-004</v>
          </cell>
          <cell r="D680" t="str">
            <v>IMT-S</v>
          </cell>
        </row>
        <row r="681">
          <cell r="A681" t="str">
            <v>0801-9300-1TA0049</v>
          </cell>
          <cell r="B681" t="str">
            <v>TOP MACHINING FIXTURE</v>
          </cell>
          <cell r="D681" t="str">
            <v>IMT-S</v>
          </cell>
        </row>
        <row r="682">
          <cell r="A682" t="str">
            <v>0801-9300-1TA0050</v>
          </cell>
          <cell r="B682" t="str">
            <v>BOTTOM MACHINING FIXTURE</v>
          </cell>
          <cell r="D682" t="str">
            <v>IMT-S</v>
          </cell>
        </row>
        <row r="683">
          <cell r="A683" t="str">
            <v>0801-9200-TA0002</v>
          </cell>
          <cell r="B683" t="str">
            <v>TESA HITE-GAUGE</v>
          </cell>
          <cell r="C683" t="str">
            <v>7R03502</v>
          </cell>
          <cell r="D683" t="str">
            <v>MMI-UT</v>
          </cell>
        </row>
        <row r="684">
          <cell r="A684" t="str">
            <v>0801-9200-TA0004</v>
          </cell>
          <cell r="B684" t="str">
            <v>DATUM AQC FIXTURE</v>
          </cell>
          <cell r="C684" t="str">
            <v>M-008-Q</v>
          </cell>
          <cell r="D684" t="str">
            <v>IMT-S</v>
          </cell>
        </row>
        <row r="685">
          <cell r="A685" t="str">
            <v>0801-9200-TA0008</v>
          </cell>
          <cell r="B685" t="str">
            <v>DATUM A QC FIXTURE QAC003-00</v>
          </cell>
          <cell r="D685" t="str">
            <v>IMT-S</v>
          </cell>
        </row>
        <row r="686">
          <cell r="A686" t="str">
            <v>0801-9200-TA0051</v>
          </cell>
          <cell r="B686" t="str">
            <v>THICKNESS GAUGE HOLDERR</v>
          </cell>
          <cell r="D686" t="str">
            <v>IMT-S</v>
          </cell>
        </row>
        <row r="687">
          <cell r="A687" t="str">
            <v>0801-9200-TA0052</v>
          </cell>
          <cell r="B687" t="str">
            <v>DIM 7.35+0.01/-0 GO GAUGE</v>
          </cell>
          <cell r="D687" t="str">
            <v>IMT-S</v>
          </cell>
        </row>
        <row r="688">
          <cell r="A688" t="str">
            <v>0801-2000-TA0007</v>
          </cell>
          <cell r="B688" t="str">
            <v>FUNCTIONAL GAUGE</v>
          </cell>
          <cell r="C688" t="str">
            <v>2002-QAC-005</v>
          </cell>
          <cell r="D688" t="str">
            <v>IMT-S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0">
          <cell r="P20">
            <v>139.83311299074711</v>
          </cell>
        </row>
        <row r="21">
          <cell r="P21">
            <v>862.56270000000006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MSResearch"/>
      <sheetName val="NewBid"/>
      <sheetName val="H"/>
      <sheetName val="PEPS"/>
      <sheetName val="BS"/>
      <sheetName val="Bid Structure"/>
      <sheetName val="CPG Impact"/>
      <sheetName val="Prop R"/>
      <sheetName val="Tier1 Pref SGP"/>
      <sheetName val="Europe"/>
      <sheetName val="Rev. Losses"/>
      <sheetName val="Tier1 Pref SBP"/>
      <sheetName val="CVRs SGP"/>
      <sheetName val="CVRs"/>
      <sheetName val="Synergies"/>
      <sheetName val="Tier&amp;ROE"/>
      <sheetName val="PacMan2"/>
      <sheetName val="3Way"/>
      <sheetName val="Impact"/>
      <sheetName val="Repurchase"/>
      <sheetName val="Recap"/>
      <sheetName val="Tier1"/>
      <sheetName val="Alloc"/>
      <sheetName val="SoP SGP2"/>
      <sheetName val="Factset"/>
      <sheetName val="Sheet2"/>
      <sheetName val="StockWatch"/>
      <sheetName val="Bids"/>
      <sheetName val="Value Map (2)"/>
      <sheetName val="Inputs"/>
      <sheetName val="PacMan"/>
      <sheetName val="CVG"/>
      <sheetName val="Sheet"/>
      <sheetName val="Macros"/>
      <sheetName val="laroux"/>
      <sheetName val="Module1"/>
      <sheetName val="Module2"/>
      <sheetName val="Module3"/>
      <sheetName val="Module4"/>
      <sheetName val="Module5"/>
      <sheetName val="Module6"/>
      <sheetName val="Module7"/>
      <sheetName val="Module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7">
          <cell r="J17">
            <v>218.489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AM"/>
      <sheetName val="Factset"/>
      <sheetName val="Templ Sheet"/>
      <sheetName val="Inputs"/>
    </sheetNames>
    <sheetDataSet>
      <sheetData sheetId="0" refreshError="1"/>
      <sheetData sheetId="1" refreshError="1"/>
      <sheetData sheetId="2" refreshError="1">
        <row r="20">
          <cell r="J20">
            <v>103.97613000000001</v>
          </cell>
        </row>
      </sheetData>
      <sheetData sheetId="3" refreshError="1"/>
      <sheetData sheetId="4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LBO"/>
      <sheetName val="Sen"/>
      <sheetName val="SumFin"/>
      <sheetName val="IS"/>
      <sheetName val="BS"/>
      <sheetName val="CF"/>
      <sheetName val="Capex Composition"/>
      <sheetName val="Debt Schedule"/>
      <sheetName val="Per Sub"/>
      <sheetName val="WC"/>
      <sheetName val="Chart2"/>
      <sheetName val="SumLBO (2)"/>
      <sheetName val="Fact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Z2">
            <v>32.743902439024396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6"/>
      <sheetName val="Per Su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securities movement"/>
      <sheetName val="Sale0406"/>
      <sheetName val="(1b)Company"/>
      <sheetName val="(4A)J-Market"/>
      <sheetName val="(10) ProdType"/>
      <sheetName val="workbook control"/>
      <sheetName val="I-203"/>
      <sheetName val="Month v YTD"/>
      <sheetName val="손익계산서"/>
      <sheetName val="Hidden"/>
      <sheetName val="Assumptions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  <sheetName val="BW"/>
      <sheetName val="Working Capital "/>
      <sheetName val="ราคาไม้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  <sheetName val="Sale 0407"/>
      <sheetName val="生産台数内訳"/>
      <sheetName val="クライテリア"/>
      <sheetName val="Hidd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s"/>
      <sheetName val="accumdeprn"/>
      <sheetName val="addl cost"/>
      <sheetName val="dev_exp (2)"/>
      <sheetName val="dev_exp"/>
      <sheetName val="Addl Dev Exp"/>
      <sheetName val="B"/>
    </sheetNames>
    <sheetDataSet>
      <sheetData sheetId="0" refreshError="1"/>
      <sheetData sheetId="1" refreshError="1"/>
      <sheetData sheetId="2" refreshError="1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Monthly highlights"/>
      <sheetName val="test 2"/>
      <sheetName val="Sale 0408"/>
      <sheetName val="MR5"/>
      <sheetName val="Detail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BPI-LOP"/>
      <sheetName val="Add."/>
      <sheetName val="日程管理表"/>
      <sheetName val="title"/>
      <sheetName val="Formulas"/>
      <sheetName val="Excess Calc"/>
      <sheetName val="?????"/>
      <sheetName val="Trail"/>
      <sheetName val="FG-ISSUED"/>
      <sheetName val="EXｳｪｲﾄ0"/>
      <sheetName val="ITE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Aging"/>
      <sheetName val="cal (2)"/>
      <sheetName val="Sheet1"/>
      <sheetName val="Data_2"/>
      <sheetName val="พค45_"/>
      <sheetName val="Doubble_dip"/>
      <sheetName val="Spoilge_LC_SSC3"/>
      <sheetName val="เครื่องตกแต่ง"/>
      <sheetName val="เครื่องมือ"/>
      <sheetName val="อาคาร"/>
      <sheetName val="JC2003"/>
      <sheetName val="MONTHLY"/>
      <sheetName val="日程管理表"/>
      <sheetName val="114W2次設変部品確認（組立） (3)"/>
      <sheetName val="GL CB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rss9801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4">
          <cell r="L44">
            <v>181491.03000000003</v>
          </cell>
        </row>
      </sheetData>
      <sheetData sheetId="25">
        <row r="44">
          <cell r="L44">
            <v>181491.03000000003</v>
          </cell>
        </row>
      </sheetData>
      <sheetData sheetId="26"/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385">
          <cell r="L385">
            <v>9130115.2500000037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>
        <row r="44">
          <cell r="L44">
            <v>181491.03000000003</v>
          </cell>
        </row>
      </sheetData>
      <sheetData sheetId="36"/>
      <sheetData sheetId="37">
        <row r="385">
          <cell r="L385">
            <v>9130115.2500000037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โก่งแอ่นขอบ P"/>
      <sheetName val="โก่งแอ่นทะแยง P"/>
      <sheetName val="GL CB"/>
      <sheetName val="Sale 0502"/>
      <sheetName val="3500-1 ความหนา FT"/>
      <sheetName val="Size กระเบื้อง 60x60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Threshold"/>
      <sheetName val="0805"/>
      <sheetName val="1"/>
      <sheetName val="Account Code_E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2779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/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/>
      <sheetData sheetId="83"/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2">
          <cell r="E2" t="str">
            <v>จำนวน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M104"/>
  <sheetViews>
    <sheetView tabSelected="1" view="pageBreakPreview" topLeftCell="A84" zoomScale="76" zoomScaleNormal="100" zoomScaleSheetLayoutView="76" workbookViewId="0">
      <selection activeCell="E100" sqref="E100"/>
    </sheetView>
  </sheetViews>
  <sheetFormatPr defaultColWidth="10.6640625" defaultRowHeight="23.1" customHeight="1"/>
  <cols>
    <col min="1" max="1" width="33.33203125" style="71" customWidth="1"/>
    <col min="2" max="2" width="1" style="71" customWidth="1"/>
    <col min="3" max="3" width="8" style="70" customWidth="1"/>
    <col min="4" max="4" width="0.88671875" style="71" customWidth="1"/>
    <col min="5" max="5" width="14.109375" style="71" customWidth="1"/>
    <col min="6" max="6" width="1.109375" style="71" customWidth="1"/>
    <col min="7" max="7" width="12.88671875" style="71" customWidth="1"/>
    <col min="8" max="8" width="1.109375" style="71" customWidth="1"/>
    <col min="9" max="9" width="14.6640625" style="71" customWidth="1"/>
    <col min="10" max="10" width="1.109375" style="71" customWidth="1"/>
    <col min="11" max="11" width="13.6640625" style="71" customWidth="1"/>
    <col min="12" max="12" width="13.88671875" style="71" bestFit="1" customWidth="1"/>
    <col min="13" max="13" width="14.33203125" style="71" bestFit="1" customWidth="1"/>
    <col min="14" max="16384" width="10.6640625" style="71"/>
  </cols>
  <sheetData>
    <row r="1" spans="1:13" s="79" customFormat="1" ht="23.1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3" s="79" customFormat="1" ht="23.1" customHeight="1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3" s="79" customFormat="1" ht="23.1" customHeight="1">
      <c r="A3" s="61" t="s">
        <v>186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3" s="52" customFormat="1" ht="23.1" customHeight="1">
      <c r="A4" s="62"/>
      <c r="B4" s="62"/>
      <c r="C4" s="59"/>
      <c r="D4" s="56"/>
      <c r="E4" s="63"/>
      <c r="F4" s="63"/>
      <c r="G4" s="64"/>
      <c r="H4" s="118"/>
      <c r="I4" s="63"/>
      <c r="J4" s="63"/>
      <c r="K4" s="78" t="s">
        <v>174</v>
      </c>
    </row>
    <row r="5" spans="1:13" s="52" customFormat="1" ht="23.1" customHeight="1">
      <c r="A5" s="62"/>
      <c r="B5" s="62"/>
      <c r="C5" s="65"/>
      <c r="D5" s="66"/>
      <c r="E5" s="184" t="s">
        <v>2</v>
      </c>
      <c r="F5" s="184"/>
      <c r="G5" s="184"/>
      <c r="H5" s="119"/>
      <c r="I5" s="184" t="s">
        <v>3</v>
      </c>
      <c r="J5" s="184"/>
      <c r="K5" s="184"/>
    </row>
    <row r="6" spans="1:13" s="52" customFormat="1" ht="23.1" customHeight="1">
      <c r="A6" s="62"/>
      <c r="B6" s="62"/>
      <c r="C6" s="65"/>
      <c r="D6" s="66"/>
      <c r="E6" s="66" t="s">
        <v>4</v>
      </c>
      <c r="F6" s="66"/>
      <c r="G6" s="66" t="s">
        <v>4</v>
      </c>
      <c r="H6" s="119"/>
      <c r="I6" s="66" t="s">
        <v>4</v>
      </c>
      <c r="J6" s="66"/>
      <c r="K6" s="66" t="s">
        <v>4</v>
      </c>
    </row>
    <row r="7" spans="1:13" s="139" customFormat="1" ht="23.1" customHeight="1">
      <c r="A7" s="125"/>
      <c r="B7" s="125"/>
      <c r="C7" s="123"/>
      <c r="D7" s="126"/>
      <c r="E7" s="124" t="s">
        <v>187</v>
      </c>
      <c r="F7" s="126"/>
      <c r="G7" s="124" t="s">
        <v>6</v>
      </c>
      <c r="H7" s="127"/>
      <c r="I7" s="124" t="str">
        <f>+E7</f>
        <v>30 มิถุนายน 2565</v>
      </c>
      <c r="J7" s="126"/>
      <c r="K7" s="126" t="str">
        <f>+G7</f>
        <v>31 ธันวาคม 2564</v>
      </c>
    </row>
    <row r="8" spans="1:13" s="52" customFormat="1" ht="23.1" customHeight="1">
      <c r="A8" s="62"/>
      <c r="B8" s="62"/>
      <c r="C8" s="65"/>
      <c r="D8" s="66"/>
      <c r="E8" s="66" t="s">
        <v>170</v>
      </c>
      <c r="F8" s="66"/>
      <c r="G8" s="66" t="s">
        <v>171</v>
      </c>
      <c r="H8" s="119"/>
      <c r="I8" s="66" t="s">
        <v>170</v>
      </c>
      <c r="J8" s="66"/>
      <c r="K8" s="66" t="s">
        <v>171</v>
      </c>
    </row>
    <row r="9" spans="1:13" s="52" customFormat="1" ht="23.1" customHeight="1">
      <c r="A9" s="62"/>
      <c r="B9" s="62"/>
      <c r="C9" s="67" t="s">
        <v>5</v>
      </c>
      <c r="D9" s="66"/>
      <c r="E9" s="166" t="s">
        <v>172</v>
      </c>
      <c r="F9" s="66"/>
      <c r="G9" s="166" t="s">
        <v>173</v>
      </c>
      <c r="H9" s="119"/>
      <c r="I9" s="166" t="s">
        <v>172</v>
      </c>
      <c r="J9" s="66"/>
      <c r="K9" s="166" t="s">
        <v>173</v>
      </c>
    </row>
    <row r="10" spans="1:13" s="52" customFormat="1" ht="23.1" customHeight="1">
      <c r="A10" s="62"/>
      <c r="B10" s="62"/>
      <c r="C10" s="65"/>
      <c r="D10" s="66"/>
      <c r="E10" s="68"/>
      <c r="F10" s="66"/>
      <c r="G10" s="69"/>
      <c r="H10" s="119"/>
      <c r="I10" s="68"/>
      <c r="J10" s="66"/>
      <c r="K10" s="66"/>
    </row>
    <row r="11" spans="1:13" ht="23.1" customHeight="1">
      <c r="A11" s="61" t="s">
        <v>7</v>
      </c>
      <c r="B11" s="70"/>
    </row>
    <row r="12" spans="1:13" ht="23.1" customHeight="1">
      <c r="A12" s="61" t="s">
        <v>8</v>
      </c>
      <c r="B12" s="70"/>
      <c r="C12" s="72"/>
    </row>
    <row r="13" spans="1:13" ht="23.1" customHeight="1">
      <c r="A13" s="70" t="s">
        <v>9</v>
      </c>
      <c r="B13" s="70"/>
      <c r="C13" s="59"/>
      <c r="D13" s="73"/>
      <c r="E13" s="53">
        <v>140073</v>
      </c>
      <c r="F13" s="60"/>
      <c r="G13" s="53">
        <v>360825</v>
      </c>
      <c r="H13" s="60"/>
      <c r="I13" s="53">
        <v>132564</v>
      </c>
      <c r="J13" s="60"/>
      <c r="K13" s="53">
        <v>346675</v>
      </c>
      <c r="L13" s="6"/>
      <c r="M13" s="140"/>
    </row>
    <row r="14" spans="1:13" ht="23.1" customHeight="1">
      <c r="A14" s="70" t="s">
        <v>10</v>
      </c>
      <c r="B14" s="70"/>
      <c r="C14" s="167" t="s">
        <v>193</v>
      </c>
      <c r="D14" s="73"/>
      <c r="E14" s="53">
        <v>121525</v>
      </c>
      <c r="F14" s="53"/>
      <c r="G14" s="53">
        <v>84226</v>
      </c>
      <c r="H14" s="53"/>
      <c r="I14" s="53">
        <v>109781</v>
      </c>
      <c r="J14" s="53"/>
      <c r="K14" s="53">
        <v>74343</v>
      </c>
      <c r="L14" s="141"/>
      <c r="M14" s="140"/>
    </row>
    <row r="15" spans="1:13" ht="23.1" customHeight="1">
      <c r="A15" s="70" t="s">
        <v>11</v>
      </c>
      <c r="B15" s="70"/>
      <c r="C15" s="59">
        <v>5</v>
      </c>
      <c r="D15" s="73"/>
      <c r="E15" s="71">
        <v>107411</v>
      </c>
      <c r="G15" s="71">
        <v>87275</v>
      </c>
      <c r="I15" s="71">
        <v>107473</v>
      </c>
      <c r="K15" s="71">
        <v>85640</v>
      </c>
      <c r="L15" s="141"/>
      <c r="M15" s="140"/>
    </row>
    <row r="16" spans="1:13" ht="23.1" customHeight="1">
      <c r="A16" s="70" t="s">
        <v>12</v>
      </c>
      <c r="B16" s="70"/>
      <c r="C16" s="59">
        <v>3</v>
      </c>
      <c r="D16" s="73"/>
      <c r="E16" s="53">
        <v>0</v>
      </c>
      <c r="F16" s="53"/>
      <c r="G16" s="53">
        <v>0</v>
      </c>
      <c r="H16" s="53"/>
      <c r="I16" s="53">
        <v>14255</v>
      </c>
      <c r="J16" s="53"/>
      <c r="K16" s="53">
        <v>23288</v>
      </c>
      <c r="M16" s="140"/>
    </row>
    <row r="17" spans="1:13" ht="23.1" customHeight="1">
      <c r="A17" s="70" t="s">
        <v>13</v>
      </c>
      <c r="B17" s="70"/>
      <c r="C17" s="59">
        <v>6</v>
      </c>
      <c r="D17" s="73"/>
      <c r="E17" s="53">
        <v>69552</v>
      </c>
      <c r="F17" s="60"/>
      <c r="G17" s="53">
        <v>46836</v>
      </c>
      <c r="H17" s="53"/>
      <c r="I17" s="53">
        <v>60225</v>
      </c>
      <c r="J17" s="60"/>
      <c r="K17" s="53">
        <v>40976</v>
      </c>
      <c r="L17" s="53"/>
      <c r="M17" s="140"/>
    </row>
    <row r="18" spans="1:13" ht="23.1" customHeight="1">
      <c r="A18" s="70" t="s">
        <v>14</v>
      </c>
      <c r="B18" s="70"/>
      <c r="C18" s="59"/>
      <c r="D18" s="73"/>
      <c r="E18" s="53">
        <v>3581</v>
      </c>
      <c r="F18" s="60"/>
      <c r="G18" s="53">
        <v>1209</v>
      </c>
      <c r="H18" s="53"/>
      <c r="I18" s="53">
        <v>2472</v>
      </c>
      <c r="J18" s="60"/>
      <c r="K18" s="53">
        <v>0</v>
      </c>
      <c r="L18" s="53"/>
      <c r="M18" s="140"/>
    </row>
    <row r="19" spans="1:13" ht="23.1" customHeight="1">
      <c r="A19" s="70" t="s">
        <v>15</v>
      </c>
      <c r="B19" s="70"/>
      <c r="C19" s="59">
        <v>7</v>
      </c>
      <c r="D19" s="73"/>
      <c r="E19" s="53">
        <v>141600</v>
      </c>
      <c r="F19" s="60"/>
      <c r="G19" s="53">
        <v>1000</v>
      </c>
      <c r="H19" s="53"/>
      <c r="I19" s="53">
        <v>141600</v>
      </c>
      <c r="J19" s="60"/>
      <c r="K19" s="53">
        <v>1000</v>
      </c>
      <c r="L19" s="53"/>
      <c r="M19" s="140"/>
    </row>
    <row r="20" spans="1:13" ht="23.1" customHeight="1">
      <c r="A20" s="70" t="s">
        <v>16</v>
      </c>
      <c r="B20" s="70"/>
      <c r="C20" s="59"/>
      <c r="D20" s="73"/>
      <c r="E20" s="53">
        <v>5566</v>
      </c>
      <c r="F20" s="60"/>
      <c r="G20" s="53">
        <v>702</v>
      </c>
      <c r="H20" s="53"/>
      <c r="I20" s="53">
        <v>4836</v>
      </c>
      <c r="J20" s="60"/>
      <c r="K20" s="53">
        <v>687</v>
      </c>
      <c r="L20" s="53"/>
      <c r="M20" s="140"/>
    </row>
    <row r="21" spans="1:13" ht="23.1" customHeight="1">
      <c r="A21" s="61" t="s">
        <v>17</v>
      </c>
      <c r="B21" s="70"/>
      <c r="C21" s="59"/>
      <c r="D21" s="73"/>
      <c r="E21" s="74">
        <v>589308</v>
      </c>
      <c r="F21" s="75">
        <v>0</v>
      </c>
      <c r="G21" s="74">
        <v>582073</v>
      </c>
      <c r="H21" s="75">
        <v>0</v>
      </c>
      <c r="I21" s="74">
        <v>573206</v>
      </c>
      <c r="J21" s="75">
        <v>0</v>
      </c>
      <c r="K21" s="74">
        <v>572609</v>
      </c>
    </row>
    <row r="22" spans="1:13" ht="23.1" customHeight="1">
      <c r="A22" s="61"/>
      <c r="B22" s="70"/>
      <c r="C22" s="59"/>
      <c r="D22" s="73"/>
      <c r="E22" s="75"/>
      <c r="F22" s="75"/>
      <c r="G22" s="75"/>
      <c r="H22" s="75"/>
      <c r="I22" s="75"/>
      <c r="J22" s="75"/>
      <c r="K22" s="75"/>
    </row>
    <row r="23" spans="1:13" ht="23.1" customHeight="1">
      <c r="A23" s="61" t="s">
        <v>18</v>
      </c>
      <c r="B23" s="70"/>
      <c r="C23" s="59"/>
      <c r="D23" s="73"/>
      <c r="E23" s="75"/>
      <c r="F23" s="75"/>
      <c r="G23" s="75"/>
      <c r="H23" s="75"/>
      <c r="I23" s="75"/>
      <c r="J23" s="75"/>
      <c r="K23" s="75"/>
    </row>
    <row r="24" spans="1:13" ht="23.1" customHeight="1">
      <c r="A24" s="70" t="s">
        <v>19</v>
      </c>
      <c r="B24" s="70"/>
      <c r="C24" s="59">
        <v>8</v>
      </c>
      <c r="D24" s="73"/>
      <c r="E24" s="53">
        <v>0</v>
      </c>
      <c r="F24" s="60"/>
      <c r="G24" s="53">
        <v>0</v>
      </c>
      <c r="H24" s="53"/>
      <c r="I24" s="53">
        <v>3840</v>
      </c>
      <c r="J24" s="60"/>
      <c r="K24" s="53">
        <v>2856</v>
      </c>
      <c r="M24" s="140"/>
    </row>
    <row r="25" spans="1:13" ht="23.1" customHeight="1">
      <c r="A25" s="70" t="s">
        <v>20</v>
      </c>
      <c r="B25" s="70"/>
      <c r="C25" s="59"/>
      <c r="D25" s="73"/>
      <c r="E25" s="53"/>
      <c r="F25" s="60"/>
      <c r="G25" s="53"/>
      <c r="H25" s="53"/>
      <c r="I25" s="53"/>
      <c r="J25" s="60"/>
      <c r="K25" s="53"/>
      <c r="M25" s="140"/>
    </row>
    <row r="26" spans="1:13" ht="23.1" customHeight="1">
      <c r="A26" s="70" t="s">
        <v>21</v>
      </c>
      <c r="B26" s="70"/>
      <c r="C26" s="59">
        <v>5</v>
      </c>
      <c r="D26" s="73"/>
      <c r="E26" s="53">
        <v>26993</v>
      </c>
      <c r="F26" s="60"/>
      <c r="G26" s="53">
        <v>17068</v>
      </c>
      <c r="H26" s="53"/>
      <c r="I26" s="53">
        <v>25790</v>
      </c>
      <c r="J26" s="60"/>
      <c r="K26" s="53">
        <v>16510</v>
      </c>
      <c r="M26" s="140"/>
    </row>
    <row r="27" spans="1:13" ht="23.1" customHeight="1">
      <c r="A27" s="70" t="s">
        <v>22</v>
      </c>
      <c r="B27" s="70"/>
      <c r="C27" s="59">
        <v>9</v>
      </c>
      <c r="D27" s="73"/>
      <c r="E27" s="120">
        <v>112069</v>
      </c>
      <c r="F27" s="60"/>
      <c r="G27" s="53">
        <v>100797</v>
      </c>
      <c r="H27" s="60"/>
      <c r="I27" s="120">
        <v>102418</v>
      </c>
      <c r="J27" s="60"/>
      <c r="K27" s="120">
        <v>90020</v>
      </c>
      <c r="M27" s="140"/>
    </row>
    <row r="28" spans="1:13" ht="23.1" customHeight="1">
      <c r="A28" s="70" t="s">
        <v>23</v>
      </c>
      <c r="B28" s="70"/>
      <c r="C28" s="59">
        <v>10</v>
      </c>
      <c r="D28" s="73"/>
      <c r="E28" s="53">
        <v>12684</v>
      </c>
      <c r="F28" s="60"/>
      <c r="G28" s="53">
        <v>3614</v>
      </c>
      <c r="H28" s="60"/>
      <c r="I28" s="120">
        <v>11457</v>
      </c>
      <c r="J28" s="60"/>
      <c r="K28" s="120">
        <v>1800</v>
      </c>
      <c r="M28" s="140"/>
    </row>
    <row r="29" spans="1:13" ht="23.1" customHeight="1">
      <c r="A29" s="70" t="s">
        <v>24</v>
      </c>
      <c r="B29" s="70"/>
      <c r="C29" s="59">
        <v>11</v>
      </c>
      <c r="D29" s="73"/>
      <c r="E29" s="53">
        <v>20115</v>
      </c>
      <c r="F29" s="60"/>
      <c r="G29" s="53">
        <v>16845</v>
      </c>
      <c r="H29" s="60"/>
      <c r="I29" s="120">
        <v>20051</v>
      </c>
      <c r="J29" s="60"/>
      <c r="K29" s="120">
        <v>16809</v>
      </c>
      <c r="M29" s="140"/>
    </row>
    <row r="30" spans="1:13" ht="23.1" customHeight="1">
      <c r="A30" s="70" t="s">
        <v>25</v>
      </c>
      <c r="B30" s="70"/>
      <c r="C30" s="59"/>
      <c r="D30" s="73"/>
      <c r="E30" s="53">
        <v>12504</v>
      </c>
      <c r="F30" s="60"/>
      <c r="G30" s="53">
        <v>11498</v>
      </c>
      <c r="H30" s="60"/>
      <c r="I30" s="120">
        <v>14067</v>
      </c>
      <c r="J30" s="60"/>
      <c r="K30" s="120">
        <v>12584</v>
      </c>
      <c r="M30" s="140"/>
    </row>
    <row r="31" spans="1:13" ht="23.1" customHeight="1">
      <c r="A31" s="70" t="s">
        <v>26</v>
      </c>
      <c r="B31" s="70"/>
      <c r="C31" s="72"/>
      <c r="D31" s="73"/>
      <c r="E31" s="53">
        <v>1276</v>
      </c>
      <c r="F31" s="60"/>
      <c r="G31" s="53">
        <v>1027</v>
      </c>
      <c r="H31" s="60"/>
      <c r="I31" s="120">
        <v>671</v>
      </c>
      <c r="J31" s="60"/>
      <c r="K31" s="120">
        <v>422</v>
      </c>
      <c r="M31" s="140"/>
    </row>
    <row r="32" spans="1:13" ht="23.1" customHeight="1">
      <c r="A32" s="61" t="s">
        <v>27</v>
      </c>
      <c r="B32" s="76"/>
      <c r="C32" s="76"/>
      <c r="D32" s="73"/>
      <c r="E32" s="74">
        <v>185641</v>
      </c>
      <c r="F32" s="75"/>
      <c r="G32" s="74">
        <v>150849</v>
      </c>
      <c r="H32" s="75"/>
      <c r="I32" s="74">
        <v>178294</v>
      </c>
      <c r="J32" s="75"/>
      <c r="K32" s="74">
        <v>141001</v>
      </c>
    </row>
    <row r="33" spans="1:13" ht="23.1" customHeight="1" thickBot="1">
      <c r="A33" s="61" t="s">
        <v>28</v>
      </c>
      <c r="B33" s="70"/>
      <c r="C33" s="72"/>
      <c r="D33" s="73"/>
      <c r="E33" s="77">
        <v>774949</v>
      </c>
      <c r="F33" s="75"/>
      <c r="G33" s="77">
        <v>732922</v>
      </c>
      <c r="H33" s="75"/>
      <c r="I33" s="77">
        <v>751500</v>
      </c>
      <c r="J33" s="75"/>
      <c r="K33" s="77">
        <v>713610</v>
      </c>
    </row>
    <row r="34" spans="1:13" ht="23.1" customHeight="1" thickTop="1">
      <c r="A34" s="70"/>
      <c r="C34" s="72"/>
    </row>
    <row r="35" spans="1:13" ht="23.1" customHeight="1">
      <c r="A35" s="61" t="str">
        <f>A1</f>
        <v>บริษัท แอพพลิแคด จำกัด (มหาชน) และบริษัทย่อย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</row>
    <row r="36" spans="1:13" ht="23.1" customHeight="1">
      <c r="A36" s="61" t="s">
        <v>29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</row>
    <row r="37" spans="1:13" ht="23.1" customHeight="1">
      <c r="A37" s="61" t="str">
        <f>+A3</f>
        <v>ณ วันที่ 30 มิถุนายน 2565</v>
      </c>
      <c r="B37" s="61"/>
      <c r="C37" s="61"/>
      <c r="D37" s="61"/>
      <c r="E37" s="7"/>
      <c r="F37" s="61"/>
      <c r="G37" s="61"/>
      <c r="H37" s="61"/>
      <c r="I37" s="61"/>
      <c r="J37" s="61"/>
      <c r="K37" s="61"/>
    </row>
    <row r="38" spans="1:13" s="52" customFormat="1" ht="23.1" customHeight="1">
      <c r="A38" s="62"/>
      <c r="B38" s="62"/>
      <c r="C38" s="65"/>
      <c r="D38" s="66"/>
      <c r="E38" s="173"/>
      <c r="F38" s="173"/>
      <c r="G38" s="78"/>
      <c r="H38" s="121"/>
      <c r="I38" s="173"/>
      <c r="J38" s="173"/>
      <c r="K38" s="78" t="str">
        <f>+K4</f>
        <v>(หน่วย : พันบาท)</v>
      </c>
      <c r="M38" s="71"/>
    </row>
    <row r="39" spans="1:13" s="52" customFormat="1" ht="23.1" customHeight="1">
      <c r="A39" s="62"/>
      <c r="B39" s="62"/>
      <c r="C39" s="65"/>
      <c r="D39" s="66"/>
      <c r="E39" s="184" t="str">
        <f>+E5</f>
        <v>งบการเงินรวม</v>
      </c>
      <c r="F39" s="184"/>
      <c r="G39" s="184"/>
      <c r="H39" s="119"/>
      <c r="I39" s="184" t="str">
        <f>+I5</f>
        <v>งบการเงินเฉพาะกิจการ</v>
      </c>
      <c r="J39" s="184"/>
      <c r="K39" s="184"/>
      <c r="M39" s="71"/>
    </row>
    <row r="40" spans="1:13" s="52" customFormat="1" ht="23.1" customHeight="1">
      <c r="A40" s="62"/>
      <c r="B40" s="62"/>
      <c r="C40" s="65"/>
      <c r="D40" s="66"/>
      <c r="E40" s="66" t="s">
        <v>4</v>
      </c>
      <c r="F40" s="66"/>
      <c r="G40" s="66" t="s">
        <v>4</v>
      </c>
      <c r="H40" s="119"/>
      <c r="I40" s="66" t="s">
        <v>4</v>
      </c>
      <c r="J40" s="66"/>
      <c r="K40" s="66" t="s">
        <v>4</v>
      </c>
      <c r="M40" s="71"/>
    </row>
    <row r="41" spans="1:13" s="139" customFormat="1" ht="23.1" customHeight="1">
      <c r="A41" s="125"/>
      <c r="B41" s="125"/>
      <c r="C41" s="123"/>
      <c r="D41" s="126"/>
      <c r="E41" s="126" t="str">
        <f>+E7</f>
        <v>30 มิถุนายน 2565</v>
      </c>
      <c r="F41" s="126"/>
      <c r="G41" s="126" t="str">
        <f>+G7</f>
        <v>31 ธันวาคม 2564</v>
      </c>
      <c r="H41" s="127"/>
      <c r="I41" s="126" t="str">
        <f>+I7</f>
        <v>30 มิถุนายน 2565</v>
      </c>
      <c r="J41" s="126"/>
      <c r="K41" s="126" t="str">
        <f>+K7</f>
        <v>31 ธันวาคม 2564</v>
      </c>
      <c r="M41" s="142"/>
    </row>
    <row r="42" spans="1:13" s="52" customFormat="1" ht="23.1" customHeight="1">
      <c r="A42" s="62"/>
      <c r="B42" s="62"/>
      <c r="C42" s="65"/>
      <c r="D42" s="66"/>
      <c r="E42" s="66" t="s">
        <v>170</v>
      </c>
      <c r="F42" s="66"/>
      <c r="G42" s="66" t="s">
        <v>171</v>
      </c>
      <c r="H42" s="119"/>
      <c r="I42" s="66" t="s">
        <v>170</v>
      </c>
      <c r="J42" s="66"/>
      <c r="K42" s="66" t="s">
        <v>171</v>
      </c>
    </row>
    <row r="43" spans="1:13" s="52" customFormat="1" ht="23.1" customHeight="1">
      <c r="A43" s="62"/>
      <c r="B43" s="62"/>
      <c r="C43" s="67" t="s">
        <v>5</v>
      </c>
      <c r="D43" s="66"/>
      <c r="E43" s="166" t="s">
        <v>172</v>
      </c>
      <c r="F43" s="66"/>
      <c r="G43" s="166" t="s">
        <v>173</v>
      </c>
      <c r="H43" s="119"/>
      <c r="I43" s="166" t="s">
        <v>172</v>
      </c>
      <c r="J43" s="66"/>
      <c r="K43" s="166" t="s">
        <v>173</v>
      </c>
    </row>
    <row r="44" spans="1:13" s="52" customFormat="1" ht="23.1" customHeight="1">
      <c r="A44" s="62"/>
      <c r="B44" s="62"/>
      <c r="C44" s="65"/>
      <c r="D44" s="66"/>
      <c r="E44" s="66"/>
      <c r="F44" s="66"/>
      <c r="G44" s="66"/>
      <c r="H44" s="119"/>
      <c r="I44" s="66"/>
      <c r="J44" s="66"/>
      <c r="K44" s="66"/>
      <c r="M44" s="71"/>
    </row>
    <row r="45" spans="1:13" ht="23.1" customHeight="1">
      <c r="A45" s="61" t="s">
        <v>30</v>
      </c>
      <c r="B45" s="70"/>
      <c r="C45" s="72"/>
      <c r="E45" s="73"/>
      <c r="G45" s="73"/>
      <c r="H45" s="73"/>
      <c r="I45" s="73"/>
      <c r="J45" s="73"/>
      <c r="K45" s="73"/>
    </row>
    <row r="46" spans="1:13" ht="23.1" customHeight="1">
      <c r="A46" s="61" t="s">
        <v>31</v>
      </c>
      <c r="B46" s="70"/>
      <c r="C46" s="72"/>
    </row>
    <row r="47" spans="1:13" ht="23.1" customHeight="1">
      <c r="A47" s="70" t="s">
        <v>32</v>
      </c>
      <c r="B47" s="70"/>
      <c r="C47" s="59"/>
      <c r="D47" s="73"/>
      <c r="E47" s="53">
        <v>150741</v>
      </c>
      <c r="F47" s="53"/>
      <c r="G47" s="53">
        <v>121132</v>
      </c>
      <c r="H47" s="53"/>
      <c r="I47" s="53">
        <v>132451</v>
      </c>
      <c r="J47" s="53"/>
      <c r="K47" s="53">
        <v>110658</v>
      </c>
      <c r="M47" s="140"/>
    </row>
    <row r="48" spans="1:13" ht="23.1" customHeight="1">
      <c r="A48" s="70" t="s">
        <v>33</v>
      </c>
      <c r="B48" s="70"/>
      <c r="C48" s="59">
        <v>5</v>
      </c>
      <c r="D48" s="73"/>
      <c r="E48" s="53">
        <v>199555</v>
      </c>
      <c r="F48" s="53"/>
      <c r="G48" s="53">
        <v>170697</v>
      </c>
      <c r="H48" s="53"/>
      <c r="I48" s="53">
        <v>196177</v>
      </c>
      <c r="J48" s="53"/>
      <c r="K48" s="53">
        <v>167124</v>
      </c>
      <c r="M48" s="140"/>
    </row>
    <row r="49" spans="1:13" ht="23.1" customHeight="1">
      <c r="A49" s="70" t="s">
        <v>34</v>
      </c>
      <c r="B49" s="70"/>
      <c r="C49" s="59"/>
      <c r="D49" s="73"/>
      <c r="E49" s="53"/>
      <c r="F49" s="53"/>
      <c r="G49" s="53"/>
      <c r="H49" s="53"/>
      <c r="I49" s="53"/>
      <c r="J49" s="53"/>
      <c r="K49" s="53"/>
      <c r="M49" s="140"/>
    </row>
    <row r="50" spans="1:13" ht="23.1" customHeight="1">
      <c r="A50" s="70" t="s">
        <v>35</v>
      </c>
      <c r="B50" s="70"/>
      <c r="C50" s="59"/>
      <c r="D50" s="73"/>
      <c r="E50" s="53">
        <v>3739</v>
      </c>
      <c r="F50" s="53"/>
      <c r="G50" s="53">
        <v>2290</v>
      </c>
      <c r="H50" s="53"/>
      <c r="I50" s="53">
        <v>2761</v>
      </c>
      <c r="J50" s="53"/>
      <c r="K50" s="53">
        <v>1085</v>
      </c>
      <c r="M50" s="140"/>
    </row>
    <row r="51" spans="1:13" ht="23.1" customHeight="1">
      <c r="A51" s="70" t="s">
        <v>36</v>
      </c>
      <c r="B51" s="70"/>
      <c r="C51" s="59"/>
      <c r="D51" s="73"/>
      <c r="E51" s="53">
        <v>0</v>
      </c>
      <c r="F51" s="53"/>
      <c r="G51" s="53">
        <v>3480</v>
      </c>
      <c r="H51" s="53"/>
      <c r="I51" s="53">
        <v>0</v>
      </c>
      <c r="J51" s="53"/>
      <c r="K51" s="53">
        <v>2773</v>
      </c>
      <c r="M51" s="140"/>
    </row>
    <row r="52" spans="1:13" ht="23.1" customHeight="1">
      <c r="A52" s="70" t="s">
        <v>37</v>
      </c>
      <c r="B52" s="70"/>
      <c r="C52" s="59"/>
      <c r="D52" s="73"/>
      <c r="E52" s="53"/>
      <c r="F52" s="53"/>
      <c r="G52" s="53"/>
      <c r="H52" s="53"/>
      <c r="I52" s="53"/>
      <c r="J52" s="53"/>
      <c r="K52" s="53"/>
      <c r="M52" s="140"/>
    </row>
    <row r="53" spans="1:13" ht="23.1" customHeight="1">
      <c r="A53" s="70" t="s">
        <v>38</v>
      </c>
      <c r="B53" s="70"/>
      <c r="C53" s="59"/>
      <c r="D53" s="73"/>
      <c r="E53" s="53">
        <v>1503</v>
      </c>
      <c r="F53" s="53"/>
      <c r="G53" s="53">
        <v>1448</v>
      </c>
      <c r="H53" s="53"/>
      <c r="I53" s="53">
        <v>735</v>
      </c>
      <c r="J53" s="53"/>
      <c r="K53" s="53">
        <v>1241</v>
      </c>
      <c r="M53" s="140"/>
    </row>
    <row r="54" spans="1:13" ht="23.1" customHeight="1">
      <c r="A54" s="70" t="s">
        <v>178</v>
      </c>
      <c r="B54" s="70"/>
      <c r="C54" s="59"/>
      <c r="D54" s="73"/>
      <c r="E54" s="53">
        <v>190</v>
      </c>
      <c r="F54" s="53"/>
      <c r="G54" s="53">
        <v>0</v>
      </c>
      <c r="H54" s="53"/>
      <c r="I54" s="53">
        <v>190</v>
      </c>
      <c r="J54" s="53"/>
      <c r="K54" s="53">
        <v>0</v>
      </c>
      <c r="M54" s="140"/>
    </row>
    <row r="55" spans="1:13" ht="23.1" customHeight="1">
      <c r="A55" s="61" t="s">
        <v>39</v>
      </c>
      <c r="B55" s="70"/>
      <c r="C55" s="59"/>
      <c r="D55" s="73"/>
      <c r="E55" s="74">
        <v>355728</v>
      </c>
      <c r="F55" s="75"/>
      <c r="G55" s="74">
        <v>299047</v>
      </c>
      <c r="H55" s="75"/>
      <c r="I55" s="74">
        <v>332314</v>
      </c>
      <c r="J55" s="75"/>
      <c r="K55" s="74">
        <v>282881</v>
      </c>
      <c r="L55" s="143"/>
    </row>
    <row r="56" spans="1:13" ht="23.1" customHeight="1">
      <c r="A56" s="61"/>
      <c r="B56" s="70"/>
      <c r="C56" s="59"/>
      <c r="D56" s="73"/>
      <c r="E56" s="75"/>
      <c r="F56" s="75"/>
      <c r="G56" s="75"/>
      <c r="H56" s="75"/>
      <c r="I56" s="75"/>
      <c r="J56" s="75"/>
      <c r="K56" s="75"/>
      <c r="L56" s="143"/>
    </row>
    <row r="57" spans="1:13" ht="23.1" customHeight="1">
      <c r="A57" s="61" t="s">
        <v>40</v>
      </c>
      <c r="B57" s="70"/>
      <c r="C57" s="59"/>
      <c r="D57" s="73"/>
      <c r="E57" s="53"/>
      <c r="F57" s="53"/>
      <c r="G57" s="53"/>
      <c r="H57" s="53"/>
      <c r="I57" s="53"/>
      <c r="J57" s="53"/>
      <c r="K57" s="53"/>
      <c r="L57" s="143"/>
    </row>
    <row r="58" spans="1:13" ht="23.1" customHeight="1">
      <c r="A58" s="70" t="s">
        <v>41</v>
      </c>
      <c r="B58" s="70"/>
      <c r="C58" s="59"/>
      <c r="D58" s="73"/>
      <c r="E58" s="53">
        <v>9208</v>
      </c>
      <c r="F58" s="53"/>
      <c r="G58" s="53">
        <v>1479</v>
      </c>
      <c r="H58" s="53"/>
      <c r="I58" s="53">
        <v>8875</v>
      </c>
      <c r="J58" s="53"/>
      <c r="K58" s="53">
        <v>780</v>
      </c>
      <c r="L58" s="143"/>
      <c r="M58" s="140"/>
    </row>
    <row r="59" spans="1:13" ht="23.1" customHeight="1">
      <c r="A59" s="70" t="s">
        <v>42</v>
      </c>
      <c r="B59" s="70"/>
      <c r="C59" s="59">
        <v>5</v>
      </c>
      <c r="D59" s="73"/>
      <c r="E59" s="53">
        <v>43581</v>
      </c>
      <c r="F59" s="53"/>
      <c r="G59" s="53">
        <v>29730</v>
      </c>
      <c r="H59" s="53"/>
      <c r="I59" s="53">
        <v>42376</v>
      </c>
      <c r="J59" s="53"/>
      <c r="K59" s="53">
        <v>29154</v>
      </c>
      <c r="L59" s="143"/>
      <c r="M59" s="140"/>
    </row>
    <row r="60" spans="1:13" ht="23.1" customHeight="1">
      <c r="A60" s="70" t="s">
        <v>43</v>
      </c>
      <c r="B60" s="70"/>
      <c r="C60" s="71"/>
      <c r="D60" s="73"/>
      <c r="E60" s="53"/>
      <c r="F60" s="53"/>
      <c r="G60" s="53"/>
      <c r="H60" s="53"/>
      <c r="I60" s="53"/>
      <c r="J60" s="53"/>
      <c r="K60" s="53"/>
      <c r="L60" s="143"/>
      <c r="M60" s="140"/>
    </row>
    <row r="61" spans="1:13" ht="23.1" customHeight="1">
      <c r="A61" s="70" t="s">
        <v>44</v>
      </c>
      <c r="B61" s="70"/>
      <c r="C61" s="59"/>
      <c r="D61" s="73"/>
      <c r="E61" s="53">
        <v>50013</v>
      </c>
      <c r="F61" s="53"/>
      <c r="G61" s="53">
        <v>45245</v>
      </c>
      <c r="H61" s="53"/>
      <c r="I61" s="53">
        <v>42849</v>
      </c>
      <c r="J61" s="53"/>
      <c r="K61" s="53">
        <v>36974</v>
      </c>
      <c r="L61" s="143"/>
      <c r="M61" s="140"/>
    </row>
    <row r="62" spans="1:13" ht="23.1" customHeight="1">
      <c r="A62" s="70" t="s">
        <v>45</v>
      </c>
      <c r="B62" s="70"/>
      <c r="C62" s="59"/>
      <c r="D62" s="73"/>
      <c r="E62" s="53"/>
      <c r="F62" s="53"/>
      <c r="G62" s="53"/>
      <c r="H62" s="53"/>
      <c r="I62" s="53"/>
      <c r="J62" s="53"/>
      <c r="K62" s="53"/>
      <c r="L62" s="143"/>
      <c r="M62" s="140"/>
    </row>
    <row r="63" spans="1:13" ht="23.1" customHeight="1">
      <c r="A63" s="70" t="s">
        <v>46</v>
      </c>
      <c r="B63" s="70"/>
      <c r="C63" s="59"/>
      <c r="D63" s="73"/>
      <c r="E63" s="53">
        <v>879</v>
      </c>
      <c r="F63" s="53"/>
      <c r="G63" s="53">
        <v>210</v>
      </c>
      <c r="H63" s="53"/>
      <c r="I63" s="53">
        <v>669</v>
      </c>
      <c r="J63" s="53"/>
      <c r="K63" s="53">
        <v>0</v>
      </c>
      <c r="L63" s="143"/>
      <c r="M63" s="140"/>
    </row>
    <row r="64" spans="1:13" ht="23.1" customHeight="1">
      <c r="A64" s="61" t="s">
        <v>47</v>
      </c>
      <c r="B64" s="70"/>
      <c r="C64" s="59"/>
      <c r="D64" s="73"/>
      <c r="E64" s="57">
        <v>103681</v>
      </c>
      <c r="F64" s="53"/>
      <c r="G64" s="57">
        <v>76664</v>
      </c>
      <c r="H64" s="53"/>
      <c r="I64" s="57">
        <v>94769</v>
      </c>
      <c r="J64" s="53"/>
      <c r="K64" s="57">
        <v>66908</v>
      </c>
      <c r="L64" s="143"/>
    </row>
    <row r="65" spans="1:13" ht="23.1" customHeight="1">
      <c r="A65" s="61" t="s">
        <v>48</v>
      </c>
      <c r="B65" s="70"/>
      <c r="C65" s="59"/>
      <c r="D65" s="73"/>
      <c r="E65" s="55">
        <v>459409</v>
      </c>
      <c r="F65" s="53"/>
      <c r="G65" s="55">
        <v>375711</v>
      </c>
      <c r="H65" s="53"/>
      <c r="I65" s="55">
        <v>427083</v>
      </c>
      <c r="J65" s="53"/>
      <c r="K65" s="55">
        <v>349789</v>
      </c>
      <c r="L65" s="143"/>
    </row>
    <row r="66" spans="1:13" ht="23.1" customHeight="1">
      <c r="A66" s="61"/>
      <c r="B66" s="70"/>
      <c r="C66" s="59"/>
      <c r="D66" s="73"/>
      <c r="E66" s="53"/>
      <c r="F66" s="53"/>
      <c r="G66" s="53"/>
      <c r="H66" s="53"/>
      <c r="I66" s="53"/>
      <c r="J66" s="53"/>
      <c r="K66" s="53"/>
      <c r="L66" s="143"/>
    </row>
    <row r="67" spans="1:13" ht="23.1" customHeight="1">
      <c r="A67" s="70"/>
      <c r="B67" s="70"/>
      <c r="C67" s="59"/>
      <c r="D67" s="73"/>
      <c r="E67" s="53"/>
      <c r="F67" s="53"/>
      <c r="G67" s="53"/>
      <c r="H67" s="53"/>
      <c r="I67" s="53"/>
      <c r="J67" s="53"/>
      <c r="K67" s="53"/>
      <c r="L67" s="143"/>
    </row>
    <row r="68" spans="1:13" ht="23.1" customHeight="1">
      <c r="A68" s="61" t="str">
        <f>+A1</f>
        <v>บริษัท แอพพลิแคด จำกัด (มหาชน) และบริษัทย่อย</v>
      </c>
      <c r="B68" s="61"/>
      <c r="C68" s="59"/>
      <c r="D68" s="61"/>
      <c r="E68" s="61"/>
      <c r="F68" s="61"/>
      <c r="G68" s="61"/>
      <c r="H68" s="61"/>
      <c r="I68" s="61"/>
      <c r="J68" s="61"/>
      <c r="K68" s="61"/>
    </row>
    <row r="69" spans="1:13" ht="23.1" customHeight="1">
      <c r="A69" s="61" t="s">
        <v>29</v>
      </c>
      <c r="B69" s="61"/>
      <c r="C69" s="59"/>
      <c r="D69" s="61"/>
      <c r="E69" s="61"/>
      <c r="F69" s="61"/>
      <c r="G69" s="61"/>
      <c r="H69" s="61"/>
      <c r="I69" s="61"/>
      <c r="J69" s="61"/>
      <c r="K69" s="61"/>
    </row>
    <row r="70" spans="1:13" ht="23.1" customHeight="1">
      <c r="A70" s="61" t="str">
        <f>+A37</f>
        <v>ณ วันที่ 30 มิถุนายน 2565</v>
      </c>
      <c r="B70" s="61"/>
      <c r="C70" s="59"/>
      <c r="D70" s="61"/>
      <c r="E70" s="61"/>
      <c r="F70" s="61"/>
      <c r="G70" s="61"/>
      <c r="H70" s="61"/>
      <c r="I70" s="61"/>
      <c r="J70" s="61"/>
      <c r="K70" s="61"/>
    </row>
    <row r="71" spans="1:13" s="52" customFormat="1" ht="23.1" customHeight="1">
      <c r="A71" s="62"/>
      <c r="B71" s="62"/>
      <c r="C71" s="65"/>
      <c r="D71" s="66"/>
      <c r="E71" s="173"/>
      <c r="F71" s="173"/>
      <c r="G71" s="78"/>
      <c r="H71" s="121"/>
      <c r="I71" s="173"/>
      <c r="J71" s="173"/>
      <c r="K71" s="173" t="str">
        <f>+K4</f>
        <v>(หน่วย : พันบาท)</v>
      </c>
    </row>
    <row r="72" spans="1:13" s="52" customFormat="1" ht="23.1" customHeight="1">
      <c r="A72" s="62"/>
      <c r="B72" s="62"/>
      <c r="C72" s="65"/>
      <c r="D72" s="66"/>
      <c r="E72" s="184" t="str">
        <f>+E5</f>
        <v>งบการเงินรวม</v>
      </c>
      <c r="F72" s="184"/>
      <c r="G72" s="184"/>
      <c r="H72" s="119"/>
      <c r="I72" s="184" t="str">
        <f>+I5</f>
        <v>งบการเงินเฉพาะกิจการ</v>
      </c>
      <c r="J72" s="184"/>
      <c r="K72" s="184"/>
    </row>
    <row r="73" spans="1:13" s="52" customFormat="1" ht="23.1" customHeight="1">
      <c r="A73" s="62"/>
      <c r="B73" s="62"/>
      <c r="C73" s="65"/>
      <c r="D73" s="66"/>
      <c r="E73" s="66" t="s">
        <v>4</v>
      </c>
      <c r="F73" s="66"/>
      <c r="G73" s="66" t="s">
        <v>4</v>
      </c>
      <c r="H73" s="119"/>
      <c r="I73" s="66" t="s">
        <v>4</v>
      </c>
      <c r="J73" s="66"/>
      <c r="K73" s="66" t="s">
        <v>4</v>
      </c>
    </row>
    <row r="74" spans="1:13" s="139" customFormat="1" ht="23.1" customHeight="1">
      <c r="A74" s="125"/>
      <c r="B74" s="125"/>
      <c r="C74" s="123"/>
      <c r="D74" s="126"/>
      <c r="E74" s="126" t="str">
        <f>+E7</f>
        <v>30 มิถุนายน 2565</v>
      </c>
      <c r="F74" s="126"/>
      <c r="G74" s="126" t="str">
        <f>+G7</f>
        <v>31 ธันวาคม 2564</v>
      </c>
      <c r="H74" s="127"/>
      <c r="I74" s="126" t="str">
        <f>+I7</f>
        <v>30 มิถุนายน 2565</v>
      </c>
      <c r="J74" s="126"/>
      <c r="K74" s="126" t="str">
        <f>+K7</f>
        <v>31 ธันวาคม 2564</v>
      </c>
      <c r="M74" s="142"/>
    </row>
    <row r="75" spans="1:13" s="52" customFormat="1" ht="23.1" customHeight="1">
      <c r="A75" s="62"/>
      <c r="B75" s="62"/>
      <c r="C75" s="65"/>
      <c r="D75" s="66"/>
      <c r="E75" s="66" t="s">
        <v>170</v>
      </c>
      <c r="F75" s="66"/>
      <c r="G75" s="66" t="s">
        <v>171</v>
      </c>
      <c r="H75" s="119"/>
      <c r="I75" s="66" t="s">
        <v>170</v>
      </c>
      <c r="J75" s="66"/>
      <c r="K75" s="66" t="s">
        <v>171</v>
      </c>
    </row>
    <row r="76" spans="1:13" s="52" customFormat="1" ht="23.1" customHeight="1">
      <c r="A76" s="62"/>
      <c r="B76" s="62"/>
      <c r="C76" s="123"/>
      <c r="D76" s="66"/>
      <c r="E76" s="166" t="s">
        <v>172</v>
      </c>
      <c r="F76" s="66"/>
      <c r="G76" s="166" t="s">
        <v>173</v>
      </c>
      <c r="H76" s="119"/>
      <c r="I76" s="166" t="s">
        <v>172</v>
      </c>
      <c r="J76" s="66"/>
      <c r="K76" s="166" t="s">
        <v>173</v>
      </c>
    </row>
    <row r="77" spans="1:13" s="52" customFormat="1" ht="23.1" customHeight="1">
      <c r="A77" s="62"/>
      <c r="B77" s="62"/>
      <c r="C77" s="65"/>
      <c r="D77" s="66"/>
      <c r="E77" s="68"/>
      <c r="F77" s="66"/>
      <c r="G77" s="68"/>
      <c r="H77" s="119"/>
      <c r="I77" s="68"/>
      <c r="J77" s="66"/>
      <c r="K77" s="68"/>
    </row>
    <row r="78" spans="1:13" ht="23.1" customHeight="1">
      <c r="A78" s="61" t="s">
        <v>49</v>
      </c>
      <c r="B78" s="70"/>
      <c r="C78" s="65"/>
    </row>
    <row r="79" spans="1:13" ht="23.1" customHeight="1">
      <c r="A79" s="70" t="s">
        <v>50</v>
      </c>
      <c r="B79" s="70"/>
      <c r="C79" s="65"/>
    </row>
    <row r="80" spans="1:13" ht="23.1" customHeight="1">
      <c r="A80" s="70" t="s">
        <v>51</v>
      </c>
      <c r="B80" s="70"/>
      <c r="C80" s="59"/>
    </row>
    <row r="81" spans="1:13" s="79" customFormat="1" ht="23.1" customHeight="1" thickBot="1">
      <c r="A81" s="70" t="s">
        <v>52</v>
      </c>
      <c r="B81" s="70"/>
      <c r="C81" s="59"/>
      <c r="D81" s="73"/>
      <c r="E81" s="168">
        <v>140000</v>
      </c>
      <c r="F81" s="53"/>
      <c r="G81" s="168">
        <v>140000</v>
      </c>
      <c r="H81" s="53"/>
      <c r="I81" s="168">
        <v>140000</v>
      </c>
      <c r="J81" s="53"/>
      <c r="K81" s="168">
        <v>140000</v>
      </c>
    </row>
    <row r="82" spans="1:13" s="79" customFormat="1" ht="23.1" customHeight="1" thickTop="1">
      <c r="A82" s="70" t="s">
        <v>53</v>
      </c>
      <c r="B82" s="70"/>
      <c r="C82" s="59"/>
      <c r="D82" s="73"/>
      <c r="E82" s="169"/>
      <c r="F82" s="169"/>
      <c r="G82" s="169"/>
      <c r="H82" s="169"/>
      <c r="I82" s="169"/>
      <c r="J82" s="169"/>
      <c r="K82" s="169"/>
    </row>
    <row r="83" spans="1:13" s="79" customFormat="1" ht="23.1" customHeight="1">
      <c r="A83" s="70" t="s">
        <v>52</v>
      </c>
      <c r="B83" s="70"/>
      <c r="C83" s="59"/>
      <c r="D83" s="73"/>
      <c r="E83" s="53">
        <v>140000</v>
      </c>
      <c r="F83" s="53"/>
      <c r="G83" s="53">
        <v>140000</v>
      </c>
      <c r="H83" s="53"/>
      <c r="I83" s="53">
        <v>140000</v>
      </c>
      <c r="J83" s="53"/>
      <c r="K83" s="53">
        <v>140000</v>
      </c>
    </row>
    <row r="84" spans="1:13" s="79" customFormat="1" ht="23.1" customHeight="1">
      <c r="A84" s="70" t="s">
        <v>54</v>
      </c>
      <c r="B84" s="70"/>
      <c r="C84" s="59"/>
      <c r="D84" s="73"/>
      <c r="E84" s="53">
        <v>146725</v>
      </c>
      <c r="F84" s="53"/>
      <c r="G84" s="53">
        <v>146725</v>
      </c>
      <c r="H84" s="53"/>
      <c r="I84" s="53">
        <v>146725</v>
      </c>
      <c r="J84" s="53"/>
      <c r="K84" s="53">
        <v>146725</v>
      </c>
    </row>
    <row r="85" spans="1:13" s="79" customFormat="1" ht="23.1" customHeight="1">
      <c r="A85" s="70" t="s">
        <v>55</v>
      </c>
      <c r="B85" s="70"/>
      <c r="C85" s="59"/>
      <c r="D85" s="73"/>
      <c r="H85" s="53"/>
      <c r="I85" s="53"/>
      <c r="J85" s="53"/>
      <c r="K85" s="53"/>
    </row>
    <row r="86" spans="1:13" s="79" customFormat="1" ht="23.1" customHeight="1">
      <c r="A86" s="70" t="s">
        <v>56</v>
      </c>
      <c r="B86" s="70"/>
      <c r="C86" s="59"/>
      <c r="D86" s="73"/>
      <c r="E86" s="53">
        <v>955</v>
      </c>
      <c r="F86" s="53"/>
      <c r="G86" s="53">
        <v>955</v>
      </c>
      <c r="H86" s="53"/>
      <c r="I86" s="53">
        <v>0</v>
      </c>
      <c r="J86" s="53"/>
      <c r="K86" s="53">
        <v>0</v>
      </c>
    </row>
    <row r="87" spans="1:13" ht="23.25" customHeight="1">
      <c r="A87" s="70" t="s">
        <v>57</v>
      </c>
      <c r="B87" s="70"/>
      <c r="C87" s="59"/>
      <c r="D87" s="73"/>
      <c r="E87" s="75"/>
      <c r="F87" s="75"/>
      <c r="G87" s="75"/>
      <c r="H87" s="75"/>
      <c r="I87" s="75"/>
      <c r="J87" s="75"/>
      <c r="K87" s="75"/>
    </row>
    <row r="88" spans="1:13" ht="23.1" customHeight="1">
      <c r="A88" s="70" t="s">
        <v>58</v>
      </c>
      <c r="B88" s="70"/>
      <c r="C88" s="59"/>
      <c r="D88" s="73"/>
      <c r="E88" s="53">
        <v>14000</v>
      </c>
      <c r="F88" s="53"/>
      <c r="G88" s="53">
        <v>14000</v>
      </c>
      <c r="H88" s="53"/>
      <c r="I88" s="53">
        <v>14000</v>
      </c>
      <c r="J88" s="53"/>
      <c r="K88" s="53">
        <v>14000</v>
      </c>
    </row>
    <row r="89" spans="1:13" ht="23.1" customHeight="1">
      <c r="A89" s="70" t="s">
        <v>59</v>
      </c>
      <c r="B89" s="70"/>
      <c r="C89" s="59"/>
      <c r="D89" s="73"/>
      <c r="E89" s="53">
        <v>13090</v>
      </c>
      <c r="F89" s="53"/>
      <c r="G89" s="53">
        <v>53767</v>
      </c>
      <c r="H89" s="53"/>
      <c r="I89" s="53">
        <v>23692</v>
      </c>
      <c r="J89" s="53"/>
      <c r="K89" s="53">
        <v>63096</v>
      </c>
    </row>
    <row r="90" spans="1:13" ht="23.1" customHeight="1">
      <c r="A90" s="70" t="s">
        <v>60</v>
      </c>
      <c r="B90" s="70"/>
      <c r="C90" s="59"/>
      <c r="D90" s="73"/>
      <c r="E90" s="55">
        <v>1201</v>
      </c>
      <c r="F90" s="53"/>
      <c r="G90" s="55">
        <v>2015</v>
      </c>
      <c r="H90" s="53"/>
      <c r="I90" s="55">
        <v>0</v>
      </c>
      <c r="J90" s="53"/>
      <c r="K90" s="55">
        <v>0</v>
      </c>
    </row>
    <row r="91" spans="1:13" ht="23.1" customHeight="1">
      <c r="A91" s="61" t="s">
        <v>61</v>
      </c>
      <c r="B91" s="70"/>
      <c r="C91" s="59"/>
      <c r="D91" s="73"/>
      <c r="E91" s="75">
        <v>315971</v>
      </c>
      <c r="F91" s="75"/>
      <c r="G91" s="75">
        <v>357462</v>
      </c>
      <c r="H91" s="75"/>
      <c r="I91" s="75">
        <v>324417</v>
      </c>
      <c r="J91" s="75"/>
      <c r="K91" s="75">
        <v>363821</v>
      </c>
    </row>
    <row r="92" spans="1:13" ht="23.1" customHeight="1">
      <c r="A92" s="70" t="s">
        <v>62</v>
      </c>
      <c r="B92" s="70"/>
      <c r="C92" s="59"/>
      <c r="D92" s="73"/>
      <c r="E92" s="55">
        <v>-431</v>
      </c>
      <c r="F92" s="53"/>
      <c r="G92" s="55">
        <v>-251</v>
      </c>
      <c r="H92" s="53"/>
      <c r="I92" s="55">
        <v>0</v>
      </c>
      <c r="J92" s="53"/>
      <c r="K92" s="55">
        <v>0</v>
      </c>
    </row>
    <row r="93" spans="1:13" ht="23.1" customHeight="1">
      <c r="A93" s="61" t="s">
        <v>63</v>
      </c>
      <c r="B93" s="70"/>
      <c r="C93" s="59"/>
      <c r="D93" s="73"/>
      <c r="E93" s="74">
        <v>315540</v>
      </c>
      <c r="F93" s="75"/>
      <c r="G93" s="74">
        <v>357211</v>
      </c>
      <c r="H93" s="75"/>
      <c r="I93" s="74">
        <v>324417</v>
      </c>
      <c r="J93" s="75"/>
      <c r="K93" s="74">
        <v>363821</v>
      </c>
    </row>
    <row r="94" spans="1:13" ht="23.1" customHeight="1" thickBot="1">
      <c r="A94" s="61" t="s">
        <v>64</v>
      </c>
      <c r="B94" s="70"/>
      <c r="C94" s="59"/>
      <c r="D94" s="73"/>
      <c r="E94" s="77">
        <v>774949</v>
      </c>
      <c r="F94" s="75"/>
      <c r="G94" s="77">
        <v>732922</v>
      </c>
      <c r="H94" s="75"/>
      <c r="I94" s="77">
        <v>751500</v>
      </c>
      <c r="J94" s="75"/>
      <c r="K94" s="77">
        <v>713610</v>
      </c>
    </row>
    <row r="95" spans="1:13" ht="23.1" customHeight="1" thickTop="1">
      <c r="B95" s="70"/>
      <c r="C95" s="59"/>
      <c r="E95" s="80"/>
      <c r="F95" s="80"/>
      <c r="G95" s="80"/>
      <c r="H95" s="80"/>
      <c r="I95" s="80"/>
      <c r="J95" s="80"/>
      <c r="K95" s="80"/>
    </row>
    <row r="96" spans="1:13" ht="23.1" customHeight="1">
      <c r="A96" s="70"/>
      <c r="B96" s="70"/>
      <c r="C96" s="59"/>
      <c r="D96" s="59"/>
      <c r="E96" s="144"/>
      <c r="F96" s="144"/>
      <c r="G96" s="144"/>
      <c r="H96" s="144"/>
      <c r="I96" s="144"/>
      <c r="J96" s="144"/>
      <c r="K96" s="144"/>
      <c r="L96" s="144"/>
      <c r="M96" s="144"/>
    </row>
    <row r="97" spans="3:13" ht="23.1" customHeight="1">
      <c r="C97" s="59"/>
      <c r="D97" s="59"/>
      <c r="E97" s="6"/>
      <c r="F97" s="6"/>
      <c r="G97" s="6"/>
      <c r="H97" s="6"/>
      <c r="I97" s="6"/>
      <c r="J97" s="6"/>
      <c r="K97" s="6"/>
      <c r="L97" s="59"/>
      <c r="M97" s="59"/>
    </row>
    <row r="98" spans="3:13" ht="23.1" customHeight="1">
      <c r="D98" s="70"/>
      <c r="E98" s="113"/>
      <c r="F98" s="113"/>
      <c r="G98" s="113"/>
      <c r="H98" s="113"/>
      <c r="I98" s="113"/>
      <c r="J98" s="113"/>
      <c r="K98" s="113"/>
      <c r="L98" s="70"/>
      <c r="M98" s="70"/>
    </row>
    <row r="99" spans="3:13" ht="23.1" customHeight="1">
      <c r="D99" s="70"/>
      <c r="E99" s="70"/>
      <c r="F99" s="70"/>
      <c r="G99" s="70"/>
      <c r="H99" s="70"/>
      <c r="I99" s="70"/>
      <c r="J99" s="70"/>
      <c r="K99" s="70"/>
      <c r="L99" s="70"/>
      <c r="M99" s="70"/>
    </row>
    <row r="100" spans="3:13" ht="23.1" customHeight="1">
      <c r="E100" s="76"/>
    </row>
    <row r="101" spans="3:13" ht="23.1" customHeight="1">
      <c r="E101" s="76"/>
    </row>
    <row r="102" spans="3:13" ht="23.1" customHeight="1">
      <c r="E102" s="76"/>
    </row>
    <row r="103" spans="3:13" ht="23.1" customHeight="1">
      <c r="E103" s="76"/>
    </row>
    <row r="104" spans="3:13" ht="23.1" customHeight="1">
      <c r="E104" s="76"/>
      <c r="G104" s="76"/>
      <c r="I104" s="76"/>
      <c r="K104" s="76"/>
    </row>
  </sheetData>
  <mergeCells count="6">
    <mergeCell ref="E5:G5"/>
    <mergeCell ref="I5:K5"/>
    <mergeCell ref="E39:G39"/>
    <mergeCell ref="I39:K39"/>
    <mergeCell ref="E72:G72"/>
    <mergeCell ref="I72:K72"/>
  </mergeCells>
  <pageMargins left="0.86614173228346458" right="0.31496062992125984" top="0.6692913385826772" bottom="0.15748031496062992" header="0.19685039370078741" footer="0.19685039370078741"/>
  <pageSetup paperSize="9" scale="83" orientation="portrait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 </oddFooter>
  </headerFooter>
  <rowBreaks count="2" manualBreakCount="2">
    <brk id="34" max="10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B936-3961-4F07-967B-37B3455C614F}">
  <dimension ref="A1:J58"/>
  <sheetViews>
    <sheetView view="pageBreakPreview" topLeftCell="A36" zoomScale="80" zoomScaleNormal="100" zoomScaleSheetLayoutView="80" workbookViewId="0">
      <selection activeCell="B53" sqref="B53"/>
    </sheetView>
  </sheetViews>
  <sheetFormatPr defaultColWidth="10.6640625" defaultRowHeight="21" customHeight="1"/>
  <cols>
    <col min="1" max="1" width="52.44140625" style="62" customWidth="1"/>
    <col min="2" max="2" width="8.5546875" style="62" customWidth="1"/>
    <col min="3" max="3" width="1.44140625" style="52" customWidth="1"/>
    <col min="4" max="4" width="11.5546875" style="52" customWidth="1"/>
    <col min="5" max="5" width="0.88671875" style="52" customWidth="1"/>
    <col min="6" max="6" width="11.5546875" style="52" customWidth="1"/>
    <col min="7" max="7" width="0.88671875" style="52" customWidth="1"/>
    <col min="8" max="8" width="11.5546875" style="52" customWidth="1"/>
    <col min="9" max="9" width="0.88671875" style="52" customWidth="1"/>
    <col min="10" max="10" width="11.5546875" style="52" customWidth="1"/>
    <col min="11" max="16384" width="10.6640625" style="52"/>
  </cols>
  <sheetData>
    <row r="1" spans="1:10" ht="21" customHeight="1">
      <c r="A1" s="1"/>
      <c r="B1" s="1"/>
      <c r="C1" s="4"/>
      <c r="I1" s="4"/>
      <c r="J1" s="128" t="s">
        <v>170</v>
      </c>
    </row>
    <row r="2" spans="1:10" ht="21" customHeight="1">
      <c r="A2" s="1"/>
      <c r="B2" s="1"/>
      <c r="C2" s="4"/>
      <c r="I2" s="4"/>
      <c r="J2" s="128" t="s">
        <v>172</v>
      </c>
    </row>
    <row r="3" spans="1:10" s="50" customFormat="1" ht="21" customHeight="1">
      <c r="A3" s="185" t="s">
        <v>0</v>
      </c>
      <c r="B3" s="185"/>
      <c r="C3" s="185"/>
      <c r="D3" s="185"/>
      <c r="E3" s="185"/>
      <c r="F3" s="185"/>
      <c r="G3" s="185"/>
      <c r="I3" s="9"/>
      <c r="J3" s="9"/>
    </row>
    <row r="4" spans="1:10" s="50" customFormat="1" ht="21" customHeight="1">
      <c r="A4" s="11" t="s">
        <v>65</v>
      </c>
      <c r="B4" s="81"/>
      <c r="C4" s="12"/>
      <c r="D4" s="81"/>
      <c r="E4" s="81"/>
      <c r="F4" s="81"/>
      <c r="G4" s="81"/>
      <c r="H4" s="81"/>
      <c r="I4" s="12"/>
      <c r="J4" s="12"/>
    </row>
    <row r="5" spans="1:10" s="50" customFormat="1" ht="21" customHeight="1">
      <c r="A5" s="122" t="s">
        <v>188</v>
      </c>
      <c r="B5" s="81"/>
      <c r="C5" s="12"/>
      <c r="D5" s="81"/>
      <c r="E5" s="81"/>
      <c r="F5" s="81"/>
      <c r="G5" s="81"/>
      <c r="H5" s="81"/>
      <c r="I5" s="12"/>
      <c r="J5" s="12"/>
    </row>
    <row r="6" spans="1:10" s="50" customFormat="1" ht="21" customHeight="1">
      <c r="A6" s="13"/>
      <c r="B6" s="110"/>
      <c r="C6" s="14"/>
      <c r="D6" s="82"/>
      <c r="E6" s="82"/>
      <c r="F6" s="82"/>
      <c r="G6" s="82"/>
      <c r="H6" s="82"/>
      <c r="I6" s="15"/>
      <c r="J6" s="16" t="s">
        <v>174</v>
      </c>
    </row>
    <row r="7" spans="1:10" ht="21" customHeight="1">
      <c r="A7" s="1"/>
      <c r="B7" s="110"/>
      <c r="C7" s="14"/>
      <c r="D7" s="184" t="s">
        <v>2</v>
      </c>
      <c r="E7" s="184"/>
      <c r="F7" s="184"/>
      <c r="G7" s="83"/>
      <c r="H7" s="186" t="s">
        <v>3</v>
      </c>
      <c r="I7" s="186"/>
      <c r="J7" s="186"/>
    </row>
    <row r="8" spans="1:10" ht="21" customHeight="1">
      <c r="A8" s="1"/>
      <c r="B8" s="123"/>
      <c r="C8" s="17"/>
      <c r="D8" s="51">
        <v>2565</v>
      </c>
      <c r="E8" s="84"/>
      <c r="F8" s="51">
        <v>2564</v>
      </c>
      <c r="G8" s="84"/>
      <c r="H8" s="51">
        <f>+D8</f>
        <v>2565</v>
      </c>
      <c r="I8" s="19"/>
      <c r="J8" s="18">
        <f>+F8</f>
        <v>2564</v>
      </c>
    </row>
    <row r="9" spans="1:10" ht="21" customHeight="1">
      <c r="A9" s="20" t="s">
        <v>66</v>
      </c>
      <c r="C9" s="4"/>
      <c r="I9" s="4"/>
      <c r="J9" s="21"/>
    </row>
    <row r="10" spans="1:10" ht="21" customHeight="1">
      <c r="A10" s="1" t="s">
        <v>67</v>
      </c>
      <c r="B10" s="59"/>
      <c r="C10" s="56"/>
      <c r="D10" s="50">
        <v>121882</v>
      </c>
      <c r="E10" s="60"/>
      <c r="F10" s="50">
        <v>129930</v>
      </c>
      <c r="G10" s="60"/>
      <c r="H10" s="50">
        <v>117345</v>
      </c>
      <c r="I10" s="60"/>
      <c r="J10" s="5">
        <v>122457</v>
      </c>
    </row>
    <row r="11" spans="1:10" ht="21" customHeight="1">
      <c r="A11" s="1" t="s">
        <v>68</v>
      </c>
      <c r="B11" s="59"/>
      <c r="C11" s="56"/>
      <c r="D11" s="50">
        <v>96878</v>
      </c>
      <c r="E11" s="60"/>
      <c r="F11" s="50">
        <v>79196</v>
      </c>
      <c r="G11" s="60"/>
      <c r="H11" s="50">
        <v>83050</v>
      </c>
      <c r="I11" s="60"/>
      <c r="J11" s="5">
        <v>67629</v>
      </c>
    </row>
    <row r="12" spans="1:10" ht="21" customHeight="1">
      <c r="A12" s="1" t="s">
        <v>69</v>
      </c>
      <c r="B12" s="59"/>
      <c r="C12" s="56"/>
      <c r="D12" s="50">
        <v>2421</v>
      </c>
      <c r="E12" s="60"/>
      <c r="F12" s="50">
        <v>2995</v>
      </c>
      <c r="G12" s="60"/>
      <c r="H12" s="50">
        <v>4119</v>
      </c>
      <c r="I12" s="60"/>
      <c r="J12" s="5">
        <v>3468</v>
      </c>
    </row>
    <row r="13" spans="1:10" ht="21" customHeight="1">
      <c r="A13" s="20" t="s">
        <v>70</v>
      </c>
      <c r="B13" s="59"/>
      <c r="C13" s="56"/>
      <c r="D13" s="85">
        <v>221181</v>
      </c>
      <c r="E13" s="60"/>
      <c r="F13" s="85">
        <v>212121</v>
      </c>
      <c r="G13" s="60"/>
      <c r="H13" s="85">
        <v>204514</v>
      </c>
      <c r="I13" s="5"/>
      <c r="J13" s="22">
        <v>193554</v>
      </c>
    </row>
    <row r="14" spans="1:10" ht="21" customHeight="1">
      <c r="A14" s="20" t="s">
        <v>71</v>
      </c>
      <c r="B14" s="59"/>
      <c r="C14" s="56"/>
      <c r="D14" s="60"/>
      <c r="E14" s="60"/>
      <c r="F14" s="60"/>
      <c r="G14" s="60"/>
      <c r="H14" s="60"/>
      <c r="I14" s="5"/>
      <c r="J14" s="5"/>
    </row>
    <row r="15" spans="1:10" ht="21" customHeight="1">
      <c r="A15" s="23" t="s">
        <v>72</v>
      </c>
      <c r="B15" s="59"/>
      <c r="C15" s="56"/>
      <c r="D15" s="50">
        <v>-76042</v>
      </c>
      <c r="E15" s="60"/>
      <c r="F15" s="53">
        <v>-85020</v>
      </c>
      <c r="G15" s="60"/>
      <c r="H15" s="50">
        <v>-75474</v>
      </c>
      <c r="I15" s="5"/>
      <c r="J15" s="5">
        <v>-80659</v>
      </c>
    </row>
    <row r="16" spans="1:10" ht="21" customHeight="1">
      <c r="A16" s="23" t="s">
        <v>73</v>
      </c>
      <c r="B16" s="59"/>
      <c r="C16" s="56"/>
      <c r="D16" s="50">
        <v>-57936</v>
      </c>
      <c r="E16" s="60"/>
      <c r="F16" s="53">
        <v>-38702</v>
      </c>
      <c r="G16" s="60"/>
      <c r="H16" s="50">
        <v>-45144</v>
      </c>
      <c r="I16" s="5"/>
      <c r="J16" s="5">
        <v>-31095</v>
      </c>
    </row>
    <row r="17" spans="1:10" ht="21" customHeight="1">
      <c r="A17" s="23" t="s">
        <v>74</v>
      </c>
      <c r="B17" s="59"/>
      <c r="C17" s="56"/>
      <c r="D17" s="50">
        <v>-52402</v>
      </c>
      <c r="E17" s="60"/>
      <c r="F17" s="53">
        <v>-42641</v>
      </c>
      <c r="G17" s="60"/>
      <c r="H17" s="50">
        <v>-48034</v>
      </c>
      <c r="I17" s="5"/>
      <c r="J17" s="5">
        <v>-38492</v>
      </c>
    </row>
    <row r="18" spans="1:10" ht="21" customHeight="1">
      <c r="A18" s="23" t="s">
        <v>75</v>
      </c>
      <c r="B18" s="59"/>
      <c r="C18" s="56"/>
      <c r="D18" s="50">
        <v>-26206</v>
      </c>
      <c r="E18" s="60"/>
      <c r="F18" s="53">
        <v>-26266</v>
      </c>
      <c r="G18" s="60"/>
      <c r="H18" s="50">
        <v>-26069</v>
      </c>
      <c r="I18" s="5"/>
      <c r="J18" s="5">
        <v>-22340</v>
      </c>
    </row>
    <row r="19" spans="1:10" ht="21" customHeight="1">
      <c r="A19" s="1" t="s">
        <v>76</v>
      </c>
      <c r="B19" s="59"/>
      <c r="C19" s="56"/>
      <c r="D19" s="50">
        <v>-187</v>
      </c>
      <c r="E19" s="60"/>
      <c r="F19" s="53">
        <v>-93</v>
      </c>
      <c r="G19" s="60"/>
      <c r="H19" s="50">
        <v>-164</v>
      </c>
      <c r="I19" s="5"/>
      <c r="J19" s="5">
        <v>-51</v>
      </c>
    </row>
    <row r="20" spans="1:10" ht="21" customHeight="1">
      <c r="A20" s="20" t="s">
        <v>77</v>
      </c>
      <c r="C20" s="56"/>
      <c r="D20" s="85">
        <v>-212773</v>
      </c>
      <c r="E20" s="60"/>
      <c r="F20" s="85">
        <v>-192722</v>
      </c>
      <c r="G20" s="60"/>
      <c r="H20" s="85">
        <v>-194885</v>
      </c>
      <c r="I20" s="5"/>
      <c r="J20" s="22">
        <v>-172637</v>
      </c>
    </row>
    <row r="21" spans="1:10" ht="21" customHeight="1">
      <c r="A21" s="20" t="s">
        <v>78</v>
      </c>
      <c r="D21" s="86">
        <v>8408</v>
      </c>
      <c r="E21" s="86"/>
      <c r="F21" s="86">
        <v>19399</v>
      </c>
      <c r="G21" s="86"/>
      <c r="H21" s="86">
        <v>9629</v>
      </c>
      <c r="I21" s="24"/>
      <c r="J21" s="24">
        <v>20917</v>
      </c>
    </row>
    <row r="22" spans="1:10" ht="21" customHeight="1">
      <c r="A22" s="1" t="s">
        <v>79</v>
      </c>
      <c r="B22" s="59"/>
      <c r="C22" s="56"/>
      <c r="D22" s="55">
        <v>-2485</v>
      </c>
      <c r="E22" s="60"/>
      <c r="F22" s="55">
        <v>-5001</v>
      </c>
      <c r="G22" s="60"/>
      <c r="H22" s="55">
        <v>-1984</v>
      </c>
      <c r="I22" s="5"/>
      <c r="J22" s="8">
        <v>-5021</v>
      </c>
    </row>
    <row r="23" spans="1:10" ht="21" customHeight="1">
      <c r="A23" s="20" t="s">
        <v>175</v>
      </c>
      <c r="C23" s="56"/>
      <c r="D23" s="85">
        <v>5923</v>
      </c>
      <c r="E23" s="60"/>
      <c r="F23" s="85">
        <v>14398</v>
      </c>
      <c r="G23" s="60"/>
      <c r="H23" s="85">
        <v>7645</v>
      </c>
      <c r="I23" s="5"/>
      <c r="J23" s="22">
        <v>15896</v>
      </c>
    </row>
    <row r="24" spans="1:10" ht="15" customHeight="1">
      <c r="A24" s="20"/>
      <c r="C24" s="3"/>
      <c r="D24" s="60"/>
      <c r="E24" s="60"/>
      <c r="F24" s="60"/>
      <c r="G24" s="60"/>
      <c r="H24" s="60"/>
      <c r="I24" s="5"/>
      <c r="J24" s="5"/>
    </row>
    <row r="25" spans="1:10" ht="21" customHeight="1">
      <c r="A25" s="20" t="s">
        <v>80</v>
      </c>
      <c r="C25" s="3"/>
      <c r="D25" s="60"/>
      <c r="E25" s="60"/>
      <c r="F25" s="60"/>
      <c r="G25" s="60"/>
      <c r="H25" s="60"/>
      <c r="I25" s="5"/>
      <c r="J25" s="5"/>
    </row>
    <row r="26" spans="1:10" ht="21" customHeight="1">
      <c r="A26" s="20" t="s">
        <v>81</v>
      </c>
      <c r="C26" s="3"/>
      <c r="D26" s="60"/>
      <c r="E26" s="60"/>
      <c r="F26" s="60"/>
      <c r="G26" s="60"/>
      <c r="H26" s="60"/>
      <c r="I26" s="5"/>
      <c r="J26" s="5"/>
    </row>
    <row r="27" spans="1:10" ht="21" customHeight="1">
      <c r="A27" s="1" t="s">
        <v>82</v>
      </c>
      <c r="B27" s="111"/>
      <c r="C27" s="3"/>
      <c r="D27" s="55">
        <v>-765</v>
      </c>
      <c r="E27" s="60"/>
      <c r="F27" s="87">
        <v>64</v>
      </c>
      <c r="G27" s="60"/>
      <c r="H27" s="87">
        <v>0</v>
      </c>
      <c r="I27" s="60"/>
      <c r="J27" s="87">
        <v>0</v>
      </c>
    </row>
    <row r="28" spans="1:10" ht="21" customHeight="1">
      <c r="A28" s="20" t="s">
        <v>83</v>
      </c>
      <c r="B28" s="111"/>
      <c r="C28" s="3"/>
      <c r="D28" s="55">
        <v>-765</v>
      </c>
      <c r="E28" s="60"/>
      <c r="F28" s="55">
        <v>64</v>
      </c>
      <c r="G28" s="60"/>
      <c r="H28" s="55">
        <v>0</v>
      </c>
      <c r="I28" s="60"/>
      <c r="J28" s="55">
        <v>0</v>
      </c>
    </row>
    <row r="29" spans="1:10" ht="15" customHeight="1">
      <c r="A29" s="20"/>
      <c r="B29" s="111"/>
      <c r="C29" s="3"/>
      <c r="D29" s="53"/>
      <c r="E29" s="60"/>
      <c r="F29" s="53"/>
      <c r="G29" s="60"/>
      <c r="H29" s="53"/>
      <c r="I29" s="60"/>
      <c r="J29" s="53"/>
    </row>
    <row r="30" spans="1:10" ht="21" customHeight="1">
      <c r="A30" s="20" t="s">
        <v>84</v>
      </c>
      <c r="C30" s="3"/>
      <c r="D30" s="60"/>
      <c r="E30" s="60"/>
      <c r="F30" s="60"/>
      <c r="G30" s="60"/>
      <c r="H30" s="60"/>
      <c r="I30" s="60"/>
      <c r="J30" s="60"/>
    </row>
    <row r="31" spans="1:10" ht="21" customHeight="1">
      <c r="A31" s="1" t="s">
        <v>181</v>
      </c>
      <c r="C31" s="3"/>
      <c r="D31" s="60"/>
      <c r="E31" s="60"/>
      <c r="F31" s="60"/>
      <c r="G31" s="60"/>
      <c r="H31" s="60"/>
      <c r="I31" s="60"/>
      <c r="J31" s="60"/>
    </row>
    <row r="32" spans="1:10" ht="21" customHeight="1">
      <c r="A32" s="1" t="s">
        <v>203</v>
      </c>
      <c r="B32" s="59"/>
      <c r="C32" s="3"/>
      <c r="D32" s="55">
        <v>-37</v>
      </c>
      <c r="E32" s="60"/>
      <c r="F32" s="87">
        <v>0</v>
      </c>
      <c r="G32" s="60"/>
      <c r="H32" s="87">
        <v>0</v>
      </c>
      <c r="I32" s="60"/>
      <c r="J32" s="87">
        <v>0</v>
      </c>
    </row>
    <row r="33" spans="1:10" ht="21" customHeight="1">
      <c r="A33" s="20" t="s">
        <v>85</v>
      </c>
      <c r="B33" s="111"/>
      <c r="C33" s="3"/>
      <c r="D33" s="55">
        <v>-37</v>
      </c>
      <c r="E33" s="60"/>
      <c r="F33" s="55">
        <v>0</v>
      </c>
      <c r="G33" s="60"/>
      <c r="H33" s="55">
        <v>0</v>
      </c>
      <c r="I33" s="60"/>
      <c r="J33" s="55">
        <v>0</v>
      </c>
    </row>
    <row r="34" spans="1:10" ht="15" customHeight="1">
      <c r="A34" s="20"/>
      <c r="B34" s="111"/>
      <c r="C34" s="3"/>
      <c r="D34" s="53"/>
      <c r="E34" s="60"/>
      <c r="F34" s="53"/>
      <c r="G34" s="60"/>
      <c r="H34" s="53"/>
      <c r="I34" s="60"/>
      <c r="J34" s="53"/>
    </row>
    <row r="35" spans="1:10" ht="21" customHeight="1" thickBot="1">
      <c r="A35" s="20" t="s">
        <v>176</v>
      </c>
      <c r="C35" s="3"/>
      <c r="D35" s="88">
        <v>5121</v>
      </c>
      <c r="E35" s="60"/>
      <c r="F35" s="88">
        <v>14462</v>
      </c>
      <c r="G35" s="60"/>
      <c r="H35" s="88">
        <v>7645</v>
      </c>
      <c r="I35" s="60"/>
      <c r="J35" s="88">
        <v>15896</v>
      </c>
    </row>
    <row r="36" spans="1:10" ht="15" customHeight="1" thickTop="1">
      <c r="A36" s="1"/>
      <c r="C36" s="3"/>
      <c r="D36" s="56"/>
      <c r="E36" s="56"/>
      <c r="F36" s="56"/>
      <c r="G36" s="56"/>
      <c r="H36" s="56"/>
      <c r="I36" s="56"/>
      <c r="J36" s="56"/>
    </row>
    <row r="37" spans="1:10" ht="21" customHeight="1">
      <c r="A37" s="20" t="s">
        <v>86</v>
      </c>
      <c r="C37" s="3"/>
      <c r="D37" s="56"/>
      <c r="E37" s="56"/>
      <c r="F37" s="56"/>
      <c r="G37" s="56"/>
      <c r="H37" s="56"/>
      <c r="I37" s="56"/>
      <c r="J37" s="56"/>
    </row>
    <row r="38" spans="1:10" ht="21" customHeight="1" thickBot="1">
      <c r="A38" s="1" t="s">
        <v>87</v>
      </c>
      <c r="B38" s="59"/>
      <c r="C38" s="3"/>
      <c r="D38" s="86">
        <v>6117</v>
      </c>
      <c r="E38" s="86"/>
      <c r="F38" s="86">
        <v>14388</v>
      </c>
      <c r="G38" s="86"/>
      <c r="H38" s="135">
        <v>7645</v>
      </c>
      <c r="I38" s="60"/>
      <c r="J38" s="135">
        <v>15896</v>
      </c>
    </row>
    <row r="39" spans="1:10" ht="21" customHeight="1" thickTop="1">
      <c r="A39" s="1" t="s">
        <v>88</v>
      </c>
      <c r="B39" s="112"/>
      <c r="C39" s="3"/>
      <c r="D39" s="87">
        <v>-194</v>
      </c>
      <c r="E39" s="60"/>
      <c r="F39" s="87">
        <v>10</v>
      </c>
      <c r="G39" s="60"/>
      <c r="H39" s="60"/>
      <c r="I39" s="60"/>
      <c r="J39" s="60"/>
    </row>
    <row r="40" spans="1:10" ht="21" customHeight="1" thickBot="1">
      <c r="A40" s="1"/>
      <c r="C40" s="3"/>
      <c r="D40" s="88">
        <v>5923</v>
      </c>
      <c r="E40" s="60"/>
      <c r="F40" s="88">
        <v>14398</v>
      </c>
      <c r="G40" s="60"/>
      <c r="H40" s="60"/>
      <c r="I40" s="60"/>
      <c r="J40" s="60"/>
    </row>
    <row r="41" spans="1:10" ht="15" customHeight="1" thickTop="1">
      <c r="A41" s="1"/>
      <c r="C41" s="3"/>
      <c r="D41" s="60"/>
      <c r="E41" s="60"/>
      <c r="F41" s="60"/>
      <c r="G41" s="60"/>
      <c r="H41" s="60"/>
      <c r="I41" s="60"/>
      <c r="J41" s="60"/>
    </row>
    <row r="42" spans="1:10" ht="21" customHeight="1">
      <c r="A42" s="20" t="s">
        <v>89</v>
      </c>
      <c r="C42" s="3"/>
      <c r="D42" s="60"/>
      <c r="E42" s="60"/>
      <c r="F42" s="60"/>
      <c r="G42" s="60"/>
      <c r="H42" s="60"/>
      <c r="I42" s="60"/>
      <c r="J42" s="60"/>
    </row>
    <row r="43" spans="1:10" ht="21" customHeight="1" thickBot="1">
      <c r="A43" s="1" t="s">
        <v>87</v>
      </c>
      <c r="C43" s="3"/>
      <c r="D43" s="60">
        <v>5315</v>
      </c>
      <c r="E43" s="60"/>
      <c r="F43" s="60">
        <v>14452</v>
      </c>
      <c r="G43" s="60"/>
      <c r="H43" s="88">
        <v>7645</v>
      </c>
      <c r="I43" s="60"/>
      <c r="J43" s="88">
        <v>15896</v>
      </c>
    </row>
    <row r="44" spans="1:10" ht="21" customHeight="1" thickTop="1">
      <c r="A44" s="1" t="s">
        <v>88</v>
      </c>
      <c r="C44" s="3"/>
      <c r="D44" s="87">
        <v>-194</v>
      </c>
      <c r="E44" s="60"/>
      <c r="F44" s="87">
        <v>10</v>
      </c>
      <c r="G44" s="60"/>
      <c r="H44" s="60"/>
      <c r="I44" s="60"/>
      <c r="J44" s="60"/>
    </row>
    <row r="45" spans="1:10" ht="21" customHeight="1" thickBot="1">
      <c r="A45" s="1"/>
      <c r="C45" s="3"/>
      <c r="D45" s="89">
        <v>5121</v>
      </c>
      <c r="E45" s="60"/>
      <c r="F45" s="89">
        <v>14462</v>
      </c>
      <c r="G45" s="60"/>
      <c r="H45" s="60"/>
      <c r="I45" s="60"/>
      <c r="J45" s="60"/>
    </row>
    <row r="46" spans="1:10" ht="15" customHeight="1" thickTop="1">
      <c r="A46" s="1"/>
      <c r="C46" s="3"/>
      <c r="D46" s="56"/>
      <c r="E46" s="56"/>
      <c r="F46" s="56"/>
      <c r="G46" s="56"/>
      <c r="H46" s="56"/>
      <c r="I46" s="56"/>
      <c r="J46" s="56"/>
    </row>
    <row r="47" spans="1:10" ht="21" customHeight="1">
      <c r="A47" s="12" t="s">
        <v>90</v>
      </c>
      <c r="B47" s="59"/>
      <c r="C47" s="25"/>
    </row>
    <row r="48" spans="1:10" ht="21" customHeight="1" thickBot="1">
      <c r="A48" s="13" t="s">
        <v>91</v>
      </c>
      <c r="B48" s="2"/>
      <c r="C48" s="26"/>
      <c r="D48" s="170">
        <v>2.1846428571428572E-2</v>
      </c>
      <c r="E48" s="136"/>
      <c r="F48" s="170">
        <v>5.1385714285714285E-2</v>
      </c>
      <c r="G48" s="136"/>
      <c r="H48" s="170">
        <v>2.7303571428571427E-2</v>
      </c>
      <c r="I48" s="136"/>
      <c r="J48" s="160">
        <v>5.677142857142857E-2</v>
      </c>
    </row>
    <row r="49" spans="1:10" ht="21" customHeight="1" thickTop="1">
      <c r="A49" s="146"/>
      <c r="E49" s="90"/>
      <c r="G49" s="90"/>
      <c r="I49" s="90"/>
    </row>
    <row r="50" spans="1:10" s="50" customFormat="1" ht="21" customHeight="1">
      <c r="A50" s="62"/>
      <c r="B50" s="109"/>
    </row>
    <row r="55" spans="1:10" ht="21" customHeight="1">
      <c r="J55" s="90"/>
    </row>
    <row r="58" spans="1:10" ht="21" customHeight="1">
      <c r="J58" s="90"/>
    </row>
  </sheetData>
  <mergeCells count="3">
    <mergeCell ref="A3:G3"/>
    <mergeCell ref="D7:F7"/>
    <mergeCell ref="H7:J7"/>
  </mergeCells>
  <pageMargins left="0.86614173228346503" right="0.31496062992126" top="0.43307086614173201" bottom="0.15748031496063" header="0.196850393700787" footer="0.196850393700787"/>
  <pageSetup paperSize="9" scale="76" firstPageNumber="4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9F7D0-139F-4CE0-9AE7-699F3A39C069}">
  <dimension ref="A1:S58"/>
  <sheetViews>
    <sheetView view="pageBreakPreview" zoomScale="86" zoomScaleNormal="100" zoomScaleSheetLayoutView="86" workbookViewId="0">
      <selection activeCell="F54" sqref="F54"/>
    </sheetView>
  </sheetViews>
  <sheetFormatPr defaultColWidth="10.6640625" defaultRowHeight="21" customHeight="1"/>
  <cols>
    <col min="1" max="1" width="52.44140625" style="62" customWidth="1"/>
    <col min="2" max="2" width="8.5546875" style="62" customWidth="1"/>
    <col min="3" max="3" width="1.44140625" style="52" customWidth="1"/>
    <col min="4" max="4" width="11.5546875" style="52" customWidth="1"/>
    <col min="5" max="5" width="0.88671875" style="52" customWidth="1"/>
    <col min="6" max="6" width="11.5546875" style="52" customWidth="1"/>
    <col min="7" max="7" width="0.88671875" style="52" customWidth="1"/>
    <col min="8" max="8" width="11.5546875" style="52" customWidth="1"/>
    <col min="9" max="9" width="0.88671875" style="52" customWidth="1"/>
    <col min="10" max="12" width="11.5546875" style="52" customWidth="1"/>
    <col min="13" max="13" width="1.6640625" style="52" customWidth="1"/>
    <col min="14" max="14" width="11.5546875" style="52" customWidth="1"/>
    <col min="15" max="15" width="1.6640625" style="52" customWidth="1"/>
    <col min="16" max="16" width="13.109375" style="52" customWidth="1"/>
    <col min="17" max="17" width="1.6640625" style="52" customWidth="1"/>
    <col min="18" max="18" width="10.6640625" style="6"/>
    <col min="19" max="19" width="11.5546875" style="52" customWidth="1"/>
    <col min="20" max="20" width="11.33203125" style="52" bestFit="1" customWidth="1"/>
    <col min="21" max="21" width="10.6640625" style="52" customWidth="1"/>
    <col min="22" max="22" width="10.6640625" style="52"/>
    <col min="23" max="23" width="10.6640625" style="52" customWidth="1"/>
    <col min="24" max="24" width="10.6640625" style="52"/>
    <col min="25" max="25" width="10.6640625" style="52" customWidth="1"/>
    <col min="26" max="16384" width="10.6640625" style="52"/>
  </cols>
  <sheetData>
    <row r="1" spans="1:19" ht="21" customHeight="1">
      <c r="A1" s="1"/>
      <c r="B1" s="1"/>
      <c r="C1" s="4"/>
      <c r="J1" s="171" t="s">
        <v>170</v>
      </c>
      <c r="N1" s="6"/>
      <c r="O1" s="6"/>
      <c r="R1" s="52"/>
    </row>
    <row r="2" spans="1:19" ht="21" customHeight="1">
      <c r="A2" s="1"/>
      <c r="B2" s="1"/>
      <c r="C2" s="4"/>
      <c r="J2" s="171" t="s">
        <v>172</v>
      </c>
      <c r="N2" s="6"/>
      <c r="O2" s="6"/>
      <c r="R2" s="52"/>
    </row>
    <row r="3" spans="1:19" s="50" customFormat="1" ht="21" customHeight="1">
      <c r="A3" s="185" t="s">
        <v>0</v>
      </c>
      <c r="B3" s="185"/>
      <c r="C3" s="185"/>
      <c r="D3" s="185"/>
      <c r="E3" s="185"/>
      <c r="F3" s="185"/>
      <c r="G3" s="185"/>
      <c r="R3" s="10"/>
    </row>
    <row r="4" spans="1:19" s="50" customFormat="1" ht="21" customHeight="1">
      <c r="A4" s="11" t="s">
        <v>65</v>
      </c>
      <c r="B4" s="81"/>
      <c r="C4" s="138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R4" s="10"/>
      <c r="S4" s="81"/>
    </row>
    <row r="5" spans="1:19" s="50" customFormat="1" ht="21" customHeight="1">
      <c r="A5" s="138" t="s">
        <v>189</v>
      </c>
      <c r="B5" s="81"/>
      <c r="C5" s="138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R5" s="10"/>
      <c r="S5" s="81"/>
    </row>
    <row r="6" spans="1:19" s="50" customFormat="1" ht="21" customHeight="1">
      <c r="A6" s="13"/>
      <c r="B6" s="110"/>
      <c r="C6" s="14"/>
      <c r="D6" s="82"/>
      <c r="E6" s="82"/>
      <c r="F6" s="82"/>
      <c r="G6" s="82"/>
      <c r="H6" s="82"/>
      <c r="I6" s="82"/>
      <c r="J6" s="95" t="s">
        <v>174</v>
      </c>
      <c r="K6" s="145"/>
      <c r="L6" s="145"/>
      <c r="M6" s="145"/>
      <c r="N6" s="145"/>
      <c r="O6" s="145"/>
      <c r="P6" s="145"/>
      <c r="R6" s="10"/>
      <c r="S6" s="81"/>
    </row>
    <row r="7" spans="1:19" ht="21" customHeight="1">
      <c r="A7" s="1"/>
      <c r="B7" s="110"/>
      <c r="C7" s="14"/>
      <c r="D7" s="187" t="s">
        <v>2</v>
      </c>
      <c r="E7" s="187"/>
      <c r="F7" s="187"/>
      <c r="G7" s="83"/>
      <c r="H7" s="187" t="s">
        <v>3</v>
      </c>
      <c r="I7" s="187"/>
      <c r="J7" s="187"/>
      <c r="K7" s="66"/>
      <c r="L7" s="66"/>
      <c r="M7" s="66"/>
      <c r="N7" s="66"/>
      <c r="O7" s="66"/>
      <c r="P7" s="66"/>
      <c r="Q7" s="50"/>
      <c r="R7" s="10"/>
      <c r="S7" s="81"/>
    </row>
    <row r="8" spans="1:19" ht="21" customHeight="1">
      <c r="A8" s="1"/>
      <c r="B8" s="123"/>
      <c r="C8" s="17"/>
      <c r="D8" s="51">
        <v>2565</v>
      </c>
      <c r="E8" s="84"/>
      <c r="F8" s="51">
        <v>2564</v>
      </c>
      <c r="G8" s="84"/>
      <c r="H8" s="51">
        <f>+D8</f>
        <v>2565</v>
      </c>
      <c r="I8" s="84"/>
      <c r="J8" s="51">
        <f>+F8</f>
        <v>2564</v>
      </c>
      <c r="K8" s="50"/>
      <c r="L8" s="50"/>
      <c r="M8" s="50"/>
      <c r="N8" s="6"/>
      <c r="O8" s="6"/>
      <c r="R8" s="52"/>
    </row>
    <row r="9" spans="1:19" ht="21" customHeight="1">
      <c r="A9" s="20" t="s">
        <v>66</v>
      </c>
      <c r="C9" s="4"/>
      <c r="J9" s="116"/>
      <c r="K9" s="116"/>
      <c r="L9" s="116"/>
      <c r="M9" s="116"/>
      <c r="N9" s="116"/>
      <c r="O9" s="116"/>
      <c r="P9" s="116"/>
      <c r="Q9" s="50"/>
      <c r="R9" s="10"/>
      <c r="S9" s="81"/>
    </row>
    <row r="10" spans="1:19" ht="21" customHeight="1">
      <c r="A10" s="1" t="s">
        <v>67</v>
      </c>
      <c r="B10" s="59"/>
      <c r="C10" s="56"/>
      <c r="D10" s="50">
        <v>232796</v>
      </c>
      <c r="E10" s="60"/>
      <c r="F10" s="50">
        <v>218476</v>
      </c>
      <c r="G10" s="60"/>
      <c r="H10" s="50">
        <v>218686</v>
      </c>
      <c r="I10" s="60"/>
      <c r="J10" s="50">
        <v>206071</v>
      </c>
      <c r="K10" s="53"/>
      <c r="L10" s="53"/>
      <c r="M10" s="53"/>
      <c r="N10" s="60"/>
      <c r="O10" s="53"/>
      <c r="P10" s="53"/>
      <c r="Q10" s="53"/>
      <c r="R10" s="53"/>
      <c r="S10" s="81"/>
    </row>
    <row r="11" spans="1:19" ht="21" customHeight="1">
      <c r="A11" s="1" t="s">
        <v>68</v>
      </c>
      <c r="B11" s="59"/>
      <c r="C11" s="56"/>
      <c r="D11" s="50">
        <v>192315</v>
      </c>
      <c r="E11" s="60"/>
      <c r="F11" s="50">
        <v>156136</v>
      </c>
      <c r="G11" s="60"/>
      <c r="H11" s="50">
        <v>163146</v>
      </c>
      <c r="I11" s="60"/>
      <c r="J11" s="50">
        <v>134934</v>
      </c>
      <c r="K11" s="53"/>
      <c r="L11" s="116"/>
      <c r="M11" s="116"/>
      <c r="N11" s="116"/>
      <c r="O11" s="116"/>
      <c r="P11" s="116"/>
      <c r="Q11" s="53"/>
      <c r="R11" s="53"/>
      <c r="S11" s="81"/>
    </row>
    <row r="12" spans="1:19" ht="21" customHeight="1">
      <c r="A12" s="1" t="s">
        <v>69</v>
      </c>
      <c r="B12" s="59"/>
      <c r="C12" s="56"/>
      <c r="D12" s="50">
        <v>7201</v>
      </c>
      <c r="E12" s="60"/>
      <c r="F12" s="50">
        <v>7685</v>
      </c>
      <c r="G12" s="60"/>
      <c r="H12" s="50">
        <v>9160</v>
      </c>
      <c r="I12" s="60"/>
      <c r="J12" s="50">
        <v>8225</v>
      </c>
      <c r="K12" s="53"/>
      <c r="L12" s="53"/>
      <c r="M12" s="53"/>
      <c r="N12" s="60"/>
      <c r="O12" s="53"/>
      <c r="P12" s="53"/>
      <c r="Q12" s="53"/>
      <c r="R12" s="53"/>
      <c r="S12" s="81"/>
    </row>
    <row r="13" spans="1:19" ht="21" customHeight="1">
      <c r="A13" s="20" t="s">
        <v>70</v>
      </c>
      <c r="B13" s="59"/>
      <c r="C13" s="56"/>
      <c r="D13" s="85">
        <v>432312</v>
      </c>
      <c r="E13" s="60"/>
      <c r="F13" s="85">
        <v>382297</v>
      </c>
      <c r="G13" s="60"/>
      <c r="H13" s="85">
        <v>390992</v>
      </c>
      <c r="I13" s="60"/>
      <c r="J13" s="85">
        <v>349230</v>
      </c>
      <c r="K13" s="60"/>
      <c r="L13" s="116"/>
      <c r="M13" s="116"/>
      <c r="N13" s="116"/>
      <c r="O13" s="116"/>
      <c r="P13" s="116"/>
      <c r="Q13" s="53"/>
      <c r="R13" s="53"/>
      <c r="S13" s="81"/>
    </row>
    <row r="14" spans="1:19" ht="21" customHeight="1">
      <c r="A14" s="20" t="s">
        <v>71</v>
      </c>
      <c r="B14" s="59"/>
      <c r="C14" s="56"/>
      <c r="D14" s="60"/>
      <c r="E14" s="60"/>
      <c r="F14" s="60"/>
      <c r="G14" s="60"/>
      <c r="H14" s="60"/>
      <c r="I14" s="60"/>
      <c r="J14" s="60"/>
      <c r="K14" s="60"/>
      <c r="L14" s="53"/>
      <c r="M14" s="53"/>
      <c r="N14" s="60"/>
      <c r="O14" s="53"/>
      <c r="P14" s="53"/>
      <c r="Q14" s="53"/>
      <c r="R14" s="53"/>
      <c r="S14" s="81"/>
    </row>
    <row r="15" spans="1:19" ht="21" customHeight="1">
      <c r="A15" s="23" t="s">
        <v>72</v>
      </c>
      <c r="B15" s="59"/>
      <c r="C15" s="56"/>
      <c r="D15" s="50">
        <v>-143446</v>
      </c>
      <c r="E15" s="60"/>
      <c r="F15" s="50">
        <v>-138252</v>
      </c>
      <c r="G15" s="60"/>
      <c r="H15" s="50">
        <v>-137725</v>
      </c>
      <c r="I15" s="60"/>
      <c r="J15" s="50">
        <v>-131682</v>
      </c>
      <c r="K15" s="60"/>
      <c r="L15" s="116"/>
      <c r="M15" s="116"/>
      <c r="N15" s="116"/>
      <c r="O15" s="116"/>
      <c r="P15" s="116"/>
      <c r="Q15" s="53"/>
      <c r="R15" s="53"/>
      <c r="S15" s="81"/>
    </row>
    <row r="16" spans="1:19" ht="21" customHeight="1">
      <c r="A16" s="23" t="s">
        <v>73</v>
      </c>
      <c r="B16" s="59"/>
      <c r="C16" s="56"/>
      <c r="D16" s="50">
        <v>-110788</v>
      </c>
      <c r="E16" s="60"/>
      <c r="F16" s="50">
        <v>-74291</v>
      </c>
      <c r="G16" s="60"/>
      <c r="H16" s="50">
        <v>-85792</v>
      </c>
      <c r="I16" s="60"/>
      <c r="J16" s="50">
        <v>-60258</v>
      </c>
      <c r="K16" s="60"/>
      <c r="L16" s="53"/>
      <c r="M16" s="53"/>
      <c r="N16" s="60"/>
      <c r="O16" s="53"/>
      <c r="P16" s="53"/>
      <c r="Q16" s="53"/>
      <c r="R16" s="53"/>
      <c r="S16" s="81"/>
    </row>
    <row r="17" spans="1:19" ht="21" customHeight="1">
      <c r="A17" s="23" t="s">
        <v>74</v>
      </c>
      <c r="B17" s="59"/>
      <c r="C17" s="56"/>
      <c r="D17" s="50">
        <v>-102342</v>
      </c>
      <c r="E17" s="60"/>
      <c r="F17" s="50">
        <v>-84056</v>
      </c>
      <c r="G17" s="60"/>
      <c r="H17" s="50">
        <v>-94387</v>
      </c>
      <c r="I17" s="60"/>
      <c r="J17" s="50">
        <v>-74903</v>
      </c>
      <c r="K17" s="60"/>
      <c r="L17" s="116"/>
      <c r="M17" s="116"/>
      <c r="N17" s="116"/>
      <c r="O17" s="116"/>
      <c r="P17" s="116"/>
      <c r="Q17" s="53"/>
      <c r="R17" s="53"/>
      <c r="S17" s="81"/>
    </row>
    <row r="18" spans="1:19" ht="21" customHeight="1">
      <c r="A18" s="23" t="s">
        <v>75</v>
      </c>
      <c r="B18" s="59"/>
      <c r="C18" s="56"/>
      <c r="D18" s="50">
        <v>-53634</v>
      </c>
      <c r="E18" s="60"/>
      <c r="F18" s="50">
        <v>-49121</v>
      </c>
      <c r="G18" s="60"/>
      <c r="H18" s="50">
        <v>-49705</v>
      </c>
      <c r="I18" s="60"/>
      <c r="J18" s="50">
        <v>-41666</v>
      </c>
      <c r="K18" s="60"/>
      <c r="L18" s="53"/>
      <c r="M18" s="53"/>
      <c r="N18" s="60"/>
      <c r="O18" s="53"/>
      <c r="P18" s="53"/>
      <c r="Q18" s="53"/>
      <c r="R18" s="53"/>
      <c r="S18" s="81"/>
    </row>
    <row r="19" spans="1:19" ht="21" customHeight="1">
      <c r="A19" s="1" t="s">
        <v>76</v>
      </c>
      <c r="B19" s="59"/>
      <c r="C19" s="56"/>
      <c r="D19" s="50">
        <v>-295</v>
      </c>
      <c r="E19" s="60"/>
      <c r="F19" s="50">
        <v>-182</v>
      </c>
      <c r="G19" s="60"/>
      <c r="H19" s="50">
        <v>-243</v>
      </c>
      <c r="I19" s="60"/>
      <c r="J19" s="50">
        <v>-100</v>
      </c>
      <c r="K19" s="60"/>
      <c r="L19" s="116"/>
      <c r="M19" s="116"/>
      <c r="N19" s="116"/>
      <c r="O19" s="116"/>
      <c r="P19" s="116"/>
      <c r="Q19" s="53"/>
      <c r="R19" s="53"/>
      <c r="S19" s="81"/>
    </row>
    <row r="20" spans="1:19" ht="21" customHeight="1">
      <c r="A20" s="20" t="s">
        <v>77</v>
      </c>
      <c r="C20" s="56"/>
      <c r="D20" s="85">
        <v>-410505</v>
      </c>
      <c r="E20" s="60"/>
      <c r="F20" s="85">
        <v>-345902</v>
      </c>
      <c r="G20" s="60"/>
      <c r="H20" s="85">
        <v>-367852</v>
      </c>
      <c r="I20" s="60"/>
      <c r="J20" s="85">
        <v>-308609</v>
      </c>
      <c r="K20" s="60"/>
      <c r="L20" s="53"/>
      <c r="M20" s="53"/>
      <c r="N20" s="60"/>
      <c r="O20" s="53"/>
      <c r="P20" s="53"/>
      <c r="Q20" s="53"/>
      <c r="R20" s="53"/>
      <c r="S20" s="81"/>
    </row>
    <row r="21" spans="1:19" ht="21" customHeight="1">
      <c r="A21" s="20" t="s">
        <v>78</v>
      </c>
      <c r="D21" s="86">
        <v>21807</v>
      </c>
      <c r="E21" s="86"/>
      <c r="F21" s="86">
        <v>36395</v>
      </c>
      <c r="G21" s="86"/>
      <c r="H21" s="86">
        <v>23140</v>
      </c>
      <c r="I21" s="86"/>
      <c r="J21" s="86">
        <v>40621</v>
      </c>
      <c r="K21" s="86"/>
      <c r="L21" s="116"/>
      <c r="M21" s="116"/>
      <c r="N21" s="116"/>
      <c r="O21" s="116"/>
      <c r="P21" s="116"/>
      <c r="Q21" s="53"/>
      <c r="R21" s="53"/>
      <c r="S21" s="81"/>
    </row>
    <row r="22" spans="1:19" ht="21" customHeight="1">
      <c r="A22" s="1" t="s">
        <v>79</v>
      </c>
      <c r="B22" s="59"/>
      <c r="C22" s="56"/>
      <c r="D22" s="55">
        <v>-5459</v>
      </c>
      <c r="E22" s="60"/>
      <c r="F22" s="55">
        <v>-9891</v>
      </c>
      <c r="G22" s="60"/>
      <c r="H22" s="55">
        <v>-4979</v>
      </c>
      <c r="I22" s="60"/>
      <c r="J22" s="55">
        <v>-10135</v>
      </c>
      <c r="K22" s="60"/>
      <c r="L22" s="53"/>
      <c r="M22" s="53"/>
      <c r="N22" s="53"/>
      <c r="O22" s="53"/>
      <c r="P22" s="53"/>
      <c r="Q22" s="53"/>
      <c r="R22" s="53"/>
      <c r="S22" s="81"/>
    </row>
    <row r="23" spans="1:19" ht="21" customHeight="1">
      <c r="A23" s="20" t="s">
        <v>175</v>
      </c>
      <c r="C23" s="56"/>
      <c r="D23" s="85">
        <v>16348</v>
      </c>
      <c r="E23" s="60"/>
      <c r="F23" s="85">
        <v>26504</v>
      </c>
      <c r="G23" s="60"/>
      <c r="H23" s="85">
        <v>18161</v>
      </c>
      <c r="I23" s="60"/>
      <c r="J23" s="85">
        <v>30486</v>
      </c>
      <c r="K23" s="60"/>
      <c r="L23" s="116"/>
      <c r="M23" s="116"/>
      <c r="N23" s="116"/>
      <c r="O23" s="116"/>
      <c r="P23" s="116"/>
      <c r="Q23" s="53"/>
      <c r="R23" s="53"/>
      <c r="S23" s="81"/>
    </row>
    <row r="24" spans="1:19" ht="15" customHeight="1">
      <c r="A24" s="20"/>
      <c r="C24" s="3"/>
      <c r="D24" s="60"/>
      <c r="E24" s="60"/>
      <c r="F24" s="60"/>
      <c r="G24" s="60"/>
      <c r="H24" s="60"/>
      <c r="I24" s="60"/>
      <c r="J24" s="60"/>
      <c r="K24" s="60"/>
      <c r="L24" s="53"/>
      <c r="M24" s="53"/>
      <c r="N24" s="60"/>
      <c r="O24" s="53"/>
      <c r="P24" s="53"/>
      <c r="Q24" s="53"/>
      <c r="R24" s="53"/>
      <c r="S24" s="81"/>
    </row>
    <row r="25" spans="1:19" ht="21" customHeight="1">
      <c r="A25" s="20" t="s">
        <v>80</v>
      </c>
      <c r="C25" s="3"/>
      <c r="D25" s="60"/>
      <c r="E25" s="60"/>
      <c r="F25" s="60"/>
      <c r="G25" s="60"/>
      <c r="H25" s="60"/>
      <c r="I25" s="60"/>
      <c r="J25" s="60"/>
      <c r="K25" s="60"/>
      <c r="L25" s="116"/>
      <c r="M25" s="116"/>
      <c r="N25" s="116"/>
      <c r="O25" s="116"/>
      <c r="P25" s="116"/>
      <c r="Q25" s="53"/>
      <c r="R25" s="53"/>
      <c r="S25" s="81"/>
    </row>
    <row r="26" spans="1:19" ht="21" customHeight="1">
      <c r="A26" s="20" t="s">
        <v>81</v>
      </c>
      <c r="C26" s="3"/>
      <c r="D26" s="60"/>
      <c r="E26" s="60"/>
      <c r="F26" s="60"/>
      <c r="G26" s="60"/>
      <c r="H26" s="60"/>
      <c r="I26" s="60"/>
      <c r="J26" s="60"/>
      <c r="K26" s="60"/>
      <c r="L26" s="53"/>
      <c r="M26" s="53"/>
      <c r="N26" s="60"/>
      <c r="O26" s="53"/>
      <c r="P26" s="53"/>
      <c r="Q26" s="53"/>
      <c r="R26" s="53"/>
      <c r="S26" s="81"/>
    </row>
    <row r="27" spans="1:19" ht="21" customHeight="1">
      <c r="A27" s="1" t="s">
        <v>82</v>
      </c>
      <c r="B27" s="111"/>
      <c r="C27" s="3"/>
      <c r="D27" s="55">
        <v>-814</v>
      </c>
      <c r="E27" s="60"/>
      <c r="F27" s="87">
        <v>327</v>
      </c>
      <c r="G27" s="60"/>
      <c r="H27" s="87">
        <v>0</v>
      </c>
      <c r="I27" s="60"/>
      <c r="J27" s="87">
        <v>0</v>
      </c>
      <c r="K27" s="60"/>
      <c r="L27" s="116"/>
      <c r="M27" s="116"/>
      <c r="N27" s="116"/>
      <c r="O27" s="116"/>
      <c r="P27" s="116"/>
      <c r="Q27" s="53"/>
      <c r="R27" s="53"/>
      <c r="S27" s="81"/>
    </row>
    <row r="28" spans="1:19" ht="21" customHeight="1">
      <c r="A28" s="20" t="s">
        <v>83</v>
      </c>
      <c r="B28" s="111"/>
      <c r="C28" s="3"/>
      <c r="D28" s="55">
        <v>-814</v>
      </c>
      <c r="E28" s="60"/>
      <c r="F28" s="55">
        <v>327</v>
      </c>
      <c r="G28" s="60"/>
      <c r="H28" s="55">
        <v>0</v>
      </c>
      <c r="I28" s="60"/>
      <c r="J28" s="55">
        <v>0</v>
      </c>
      <c r="K28" s="53"/>
      <c r="L28" s="53"/>
      <c r="M28" s="53"/>
      <c r="N28" s="60"/>
      <c r="O28" s="53"/>
      <c r="P28" s="53"/>
      <c r="Q28" s="53"/>
      <c r="R28" s="53"/>
      <c r="S28" s="81"/>
    </row>
    <row r="29" spans="1:19" ht="15" customHeight="1">
      <c r="A29" s="20"/>
      <c r="B29" s="111"/>
      <c r="C29" s="3"/>
      <c r="D29" s="53"/>
      <c r="E29" s="60"/>
      <c r="F29" s="53"/>
      <c r="G29" s="60"/>
      <c r="H29" s="53"/>
      <c r="I29" s="60"/>
      <c r="J29" s="53"/>
      <c r="K29" s="53"/>
      <c r="L29" s="116"/>
      <c r="M29" s="116"/>
      <c r="N29" s="116"/>
      <c r="O29" s="116"/>
      <c r="P29" s="116"/>
      <c r="Q29" s="53"/>
      <c r="R29" s="53"/>
      <c r="S29" s="81"/>
    </row>
    <row r="30" spans="1:19" ht="21" customHeight="1">
      <c r="A30" s="20" t="s">
        <v>84</v>
      </c>
      <c r="C30" s="3"/>
      <c r="D30" s="60"/>
      <c r="E30" s="60"/>
      <c r="F30" s="60"/>
      <c r="G30" s="60"/>
      <c r="H30" s="60"/>
      <c r="I30" s="60"/>
      <c r="J30" s="60"/>
      <c r="K30" s="60"/>
      <c r="L30" s="53"/>
      <c r="M30" s="53"/>
      <c r="N30" s="60"/>
      <c r="O30" s="53"/>
      <c r="P30" s="53"/>
      <c r="Q30" s="53"/>
      <c r="R30" s="53"/>
      <c r="S30" s="81"/>
    </row>
    <row r="31" spans="1:19" ht="21" customHeight="1">
      <c r="A31" s="1" t="s">
        <v>181</v>
      </c>
      <c r="C31" s="3"/>
      <c r="D31" s="60"/>
      <c r="E31" s="60"/>
      <c r="F31" s="60"/>
      <c r="G31" s="60"/>
      <c r="H31" s="60"/>
      <c r="I31" s="60"/>
      <c r="J31" s="60"/>
      <c r="K31" s="60"/>
      <c r="L31" s="53"/>
      <c r="M31" s="53"/>
      <c r="N31" s="60"/>
      <c r="O31" s="53"/>
      <c r="P31" s="53"/>
      <c r="Q31" s="53"/>
      <c r="R31" s="53"/>
      <c r="S31" s="81"/>
    </row>
    <row r="32" spans="1:19" ht="21" customHeight="1">
      <c r="A32" s="1" t="s">
        <v>203</v>
      </c>
      <c r="B32" s="59"/>
      <c r="C32" s="3"/>
      <c r="D32" s="55">
        <v>-1205</v>
      </c>
      <c r="E32" s="60"/>
      <c r="F32" s="87">
        <v>0</v>
      </c>
      <c r="G32" s="60"/>
      <c r="H32" s="87">
        <v>-1566</v>
      </c>
      <c r="I32" s="60"/>
      <c r="J32" s="87">
        <v>0</v>
      </c>
      <c r="K32" s="60"/>
      <c r="L32" s="116"/>
      <c r="M32" s="116"/>
      <c r="N32" s="116"/>
      <c r="O32" s="116"/>
      <c r="P32" s="116"/>
      <c r="Q32" s="53"/>
      <c r="R32" s="53"/>
      <c r="S32" s="81"/>
    </row>
    <row r="33" spans="1:19" ht="21" customHeight="1">
      <c r="A33" s="20" t="s">
        <v>85</v>
      </c>
      <c r="B33" s="111"/>
      <c r="C33" s="3"/>
      <c r="D33" s="55">
        <v>-1205</v>
      </c>
      <c r="E33" s="60"/>
      <c r="F33" s="55">
        <v>0</v>
      </c>
      <c r="G33" s="60"/>
      <c r="H33" s="55">
        <v>-1566</v>
      </c>
      <c r="I33" s="60"/>
      <c r="J33" s="55">
        <v>0</v>
      </c>
      <c r="K33" s="53"/>
      <c r="L33" s="53"/>
      <c r="M33" s="53"/>
      <c r="N33" s="60"/>
      <c r="O33" s="53"/>
      <c r="P33" s="53"/>
      <c r="Q33" s="53"/>
      <c r="R33" s="53"/>
      <c r="S33" s="81"/>
    </row>
    <row r="34" spans="1:19" ht="15" customHeight="1">
      <c r="A34" s="20"/>
      <c r="B34" s="111"/>
      <c r="C34" s="3"/>
      <c r="D34" s="53"/>
      <c r="E34" s="60"/>
      <c r="F34" s="53"/>
      <c r="G34" s="60"/>
      <c r="H34" s="53"/>
      <c r="I34" s="60"/>
      <c r="J34" s="53"/>
      <c r="K34" s="53"/>
      <c r="L34" s="116"/>
      <c r="M34" s="116"/>
      <c r="N34" s="116"/>
      <c r="O34" s="116"/>
      <c r="P34" s="116"/>
      <c r="Q34" s="53"/>
      <c r="R34" s="53"/>
      <c r="S34" s="81"/>
    </row>
    <row r="35" spans="1:19" ht="21" customHeight="1" thickBot="1">
      <c r="A35" s="20" t="s">
        <v>176</v>
      </c>
      <c r="C35" s="3"/>
      <c r="D35" s="88">
        <v>14329</v>
      </c>
      <c r="E35" s="60"/>
      <c r="F35" s="88">
        <v>26831</v>
      </c>
      <c r="G35" s="60"/>
      <c r="H35" s="88">
        <v>16595</v>
      </c>
      <c r="I35" s="60"/>
      <c r="J35" s="88">
        <v>30486</v>
      </c>
      <c r="K35" s="60"/>
      <c r="L35" s="53"/>
      <c r="M35" s="53"/>
      <c r="N35" s="60"/>
      <c r="O35" s="53"/>
      <c r="P35" s="53"/>
      <c r="Q35" s="53"/>
      <c r="R35" s="53"/>
      <c r="S35" s="81"/>
    </row>
    <row r="36" spans="1:19" ht="15" customHeight="1" thickTop="1">
      <c r="A36" s="1"/>
      <c r="C36" s="3"/>
      <c r="D36" s="56"/>
      <c r="E36" s="56"/>
      <c r="F36" s="56"/>
      <c r="G36" s="56"/>
      <c r="H36" s="56"/>
      <c r="I36" s="56"/>
      <c r="J36" s="56"/>
      <c r="K36" s="56"/>
      <c r="L36" s="116"/>
      <c r="M36" s="116"/>
      <c r="N36" s="116"/>
      <c r="O36" s="116"/>
      <c r="P36" s="116"/>
      <c r="Q36" s="53"/>
      <c r="R36" s="53"/>
      <c r="S36" s="81"/>
    </row>
    <row r="37" spans="1:19" ht="21" customHeight="1">
      <c r="A37" s="20" t="s">
        <v>86</v>
      </c>
      <c r="C37" s="3"/>
      <c r="D37" s="56"/>
      <c r="E37" s="56"/>
      <c r="F37" s="56"/>
      <c r="G37" s="56"/>
      <c r="H37" s="56"/>
      <c r="I37" s="56"/>
      <c r="J37" s="56"/>
      <c r="K37" s="56"/>
      <c r="L37" s="53"/>
      <c r="M37" s="53"/>
      <c r="N37" s="60"/>
      <c r="O37" s="53"/>
      <c r="P37" s="53"/>
      <c r="Q37" s="53"/>
      <c r="R37" s="53"/>
      <c r="S37" s="81"/>
    </row>
    <row r="38" spans="1:19" ht="21" customHeight="1" thickBot="1">
      <c r="A38" s="1" t="s">
        <v>87</v>
      </c>
      <c r="B38" s="59"/>
      <c r="C38" s="3"/>
      <c r="D38" s="24">
        <v>16528</v>
      </c>
      <c r="E38" s="86"/>
      <c r="F38" s="86">
        <v>26505</v>
      </c>
      <c r="G38" s="86"/>
      <c r="H38" s="135">
        <v>18161</v>
      </c>
      <c r="I38" s="60"/>
      <c r="J38" s="135">
        <v>30486</v>
      </c>
      <c r="K38" s="86"/>
      <c r="L38" s="116"/>
      <c r="M38" s="116"/>
      <c r="N38" s="116"/>
      <c r="O38" s="116"/>
      <c r="P38" s="116"/>
      <c r="Q38" s="53"/>
      <c r="R38" s="53"/>
      <c r="S38" s="81"/>
    </row>
    <row r="39" spans="1:19" ht="21" customHeight="1" thickTop="1">
      <c r="A39" s="1" t="s">
        <v>88</v>
      </c>
      <c r="B39" s="112"/>
      <c r="C39" s="3"/>
      <c r="D39" s="87">
        <v>-180</v>
      </c>
      <c r="E39" s="60"/>
      <c r="F39" s="87">
        <v>-1</v>
      </c>
      <c r="G39" s="60"/>
      <c r="H39" s="60"/>
      <c r="I39" s="60"/>
      <c r="J39" s="60"/>
      <c r="K39" s="60"/>
      <c r="L39" s="53"/>
      <c r="M39" s="53"/>
      <c r="N39" s="60"/>
      <c r="O39" s="53"/>
      <c r="P39" s="53"/>
      <c r="Q39" s="53"/>
      <c r="R39" s="53"/>
      <c r="S39" s="81"/>
    </row>
    <row r="40" spans="1:19" ht="21" customHeight="1" thickBot="1">
      <c r="A40" s="1"/>
      <c r="C40" s="3"/>
      <c r="D40" s="88">
        <v>16348</v>
      </c>
      <c r="E40" s="60"/>
      <c r="F40" s="88">
        <v>26504</v>
      </c>
      <c r="G40" s="60"/>
      <c r="H40" s="60"/>
      <c r="I40" s="60"/>
      <c r="J40" s="60"/>
      <c r="K40" s="60"/>
      <c r="L40" s="116"/>
      <c r="M40" s="116"/>
      <c r="N40" s="116"/>
      <c r="O40" s="116"/>
      <c r="P40" s="116"/>
      <c r="Q40" s="53"/>
      <c r="R40" s="53"/>
      <c r="S40" s="81"/>
    </row>
    <row r="41" spans="1:19" ht="15" customHeight="1" thickTop="1">
      <c r="A41" s="1"/>
      <c r="C41" s="3"/>
      <c r="D41" s="60"/>
      <c r="E41" s="60"/>
      <c r="F41" s="60"/>
      <c r="G41" s="60"/>
      <c r="H41" s="60"/>
      <c r="I41" s="60"/>
      <c r="J41" s="60"/>
      <c r="K41" s="60"/>
      <c r="L41" s="53"/>
      <c r="M41" s="53"/>
      <c r="N41" s="60"/>
      <c r="O41" s="53"/>
      <c r="P41" s="53"/>
      <c r="Q41" s="53"/>
      <c r="R41" s="53"/>
      <c r="S41" s="81"/>
    </row>
    <row r="42" spans="1:19" ht="21" customHeight="1">
      <c r="A42" s="20" t="s">
        <v>89</v>
      </c>
      <c r="C42" s="3"/>
      <c r="D42" s="60"/>
      <c r="E42" s="60"/>
      <c r="F42" s="60"/>
      <c r="G42" s="60"/>
      <c r="H42" s="60"/>
      <c r="I42" s="60"/>
      <c r="J42" s="60"/>
      <c r="K42" s="60"/>
      <c r="L42" s="116"/>
      <c r="M42" s="116"/>
      <c r="N42" s="116"/>
      <c r="O42" s="116"/>
      <c r="P42" s="116"/>
      <c r="Q42" s="53"/>
      <c r="R42" s="53"/>
      <c r="S42" s="81"/>
    </row>
    <row r="43" spans="1:19" ht="21" customHeight="1" thickBot="1">
      <c r="A43" s="1" t="s">
        <v>87</v>
      </c>
      <c r="C43" s="3"/>
      <c r="D43" s="172">
        <v>14509</v>
      </c>
      <c r="E43" s="60"/>
      <c r="F43" s="172">
        <v>26832</v>
      </c>
      <c r="G43" s="60"/>
      <c r="H43" s="88">
        <v>16595</v>
      </c>
      <c r="I43" s="60"/>
      <c r="J43" s="88">
        <v>30486</v>
      </c>
      <c r="K43" s="60"/>
      <c r="L43" s="53"/>
      <c r="M43" s="53"/>
      <c r="N43" s="60"/>
      <c r="O43" s="53"/>
      <c r="P43" s="53"/>
      <c r="Q43" s="53"/>
      <c r="R43" s="53"/>
      <c r="S43" s="81"/>
    </row>
    <row r="44" spans="1:19" ht="21" customHeight="1" thickTop="1">
      <c r="A44" s="1" t="s">
        <v>88</v>
      </c>
      <c r="C44" s="3"/>
      <c r="D44" s="87">
        <v>-180</v>
      </c>
      <c r="E44" s="60"/>
      <c r="F44" s="87">
        <v>-1</v>
      </c>
      <c r="G44" s="60"/>
      <c r="H44" s="60"/>
      <c r="I44" s="60"/>
      <c r="J44" s="60"/>
      <c r="K44" s="60"/>
      <c r="L44" s="116"/>
      <c r="M44" s="116"/>
      <c r="N44" s="116"/>
      <c r="O44" s="116"/>
      <c r="P44" s="116"/>
      <c r="Q44" s="53"/>
      <c r="R44" s="53"/>
      <c r="S44" s="81"/>
    </row>
    <row r="45" spans="1:19" ht="21" customHeight="1" thickBot="1">
      <c r="A45" s="1"/>
      <c r="C45" s="3"/>
      <c r="D45" s="89">
        <v>14329</v>
      </c>
      <c r="E45" s="60"/>
      <c r="F45" s="89">
        <v>26831</v>
      </c>
      <c r="G45" s="60"/>
      <c r="H45" s="60"/>
      <c r="I45" s="60"/>
      <c r="J45" s="60"/>
      <c r="K45" s="60"/>
      <c r="L45" s="53"/>
      <c r="M45" s="53"/>
      <c r="N45" s="60"/>
      <c r="O45" s="53"/>
      <c r="P45" s="53"/>
      <c r="Q45" s="53"/>
      <c r="R45" s="53"/>
      <c r="S45" s="81"/>
    </row>
    <row r="46" spans="1:19" ht="15" customHeight="1" thickTop="1">
      <c r="A46" s="1"/>
      <c r="C46" s="3"/>
      <c r="D46" s="56"/>
      <c r="E46" s="56"/>
      <c r="F46" s="56"/>
      <c r="G46" s="56"/>
      <c r="H46" s="56"/>
      <c r="I46" s="56"/>
      <c r="J46" s="56"/>
      <c r="K46" s="56"/>
      <c r="L46" s="116"/>
      <c r="M46" s="116"/>
      <c r="N46" s="116"/>
      <c r="O46" s="116"/>
      <c r="P46" s="116"/>
      <c r="Q46" s="53"/>
      <c r="R46" s="53"/>
      <c r="S46" s="81"/>
    </row>
    <row r="47" spans="1:19" ht="21" customHeight="1">
      <c r="A47" s="138" t="s">
        <v>90</v>
      </c>
      <c r="B47" s="59"/>
      <c r="C47" s="25"/>
      <c r="L47" s="53"/>
      <c r="M47" s="53"/>
      <c r="N47" s="60"/>
      <c r="O47" s="53"/>
      <c r="P47" s="53"/>
      <c r="Q47" s="53"/>
      <c r="R47" s="53"/>
      <c r="S47" s="81"/>
    </row>
    <row r="48" spans="1:19" ht="21" customHeight="1" thickBot="1">
      <c r="A48" s="13" t="s">
        <v>91</v>
      </c>
      <c r="B48" s="2"/>
      <c r="C48" s="26"/>
      <c r="D48" s="170">
        <v>5.902857142857143E-2</v>
      </c>
      <c r="E48" s="136"/>
      <c r="F48" s="170">
        <v>9.4660714285714292E-2</v>
      </c>
      <c r="G48" s="136"/>
      <c r="H48" s="170">
        <v>6.4860714285714285E-2</v>
      </c>
      <c r="I48" s="136"/>
      <c r="J48" s="170">
        <v>0.10887857142857142</v>
      </c>
      <c r="K48" s="136"/>
      <c r="L48" s="116"/>
      <c r="M48" s="116"/>
      <c r="N48" s="116"/>
      <c r="O48" s="116"/>
      <c r="P48" s="116"/>
      <c r="Q48" s="53"/>
      <c r="R48" s="53"/>
      <c r="S48" s="81"/>
    </row>
    <row r="49" spans="1:19" ht="21" customHeight="1" thickTop="1">
      <c r="A49" s="146"/>
      <c r="E49" s="90"/>
      <c r="G49" s="90"/>
      <c r="I49" s="90"/>
      <c r="L49" s="53"/>
      <c r="M49" s="53"/>
      <c r="N49" s="60"/>
      <c r="O49" s="53"/>
      <c r="P49" s="53"/>
      <c r="Q49" s="50"/>
      <c r="R49" s="10"/>
      <c r="S49" s="81"/>
    </row>
    <row r="50" spans="1:19" s="50" customFormat="1" ht="21" customHeight="1">
      <c r="A50" s="62"/>
      <c r="B50" s="109"/>
      <c r="L50" s="116"/>
      <c r="M50" s="116"/>
      <c r="N50" s="116"/>
      <c r="O50" s="116"/>
      <c r="P50" s="116"/>
      <c r="R50" s="10"/>
      <c r="S50" s="81"/>
    </row>
    <row r="51" spans="1:19" ht="21" customHeight="1">
      <c r="L51" s="53"/>
      <c r="M51" s="53"/>
      <c r="N51" s="60"/>
      <c r="O51" s="53"/>
      <c r="P51" s="53"/>
      <c r="S51" s="81"/>
    </row>
    <row r="52" spans="1:19" ht="21" customHeight="1">
      <c r="L52" s="116"/>
      <c r="M52" s="116"/>
      <c r="N52" s="116"/>
      <c r="O52" s="116"/>
      <c r="P52" s="116"/>
      <c r="S52" s="81"/>
    </row>
    <row r="53" spans="1:19" ht="21" customHeight="1">
      <c r="L53" s="53"/>
      <c r="M53" s="53"/>
      <c r="N53" s="60"/>
      <c r="O53" s="53"/>
      <c r="P53" s="53"/>
      <c r="S53" s="81"/>
    </row>
    <row r="54" spans="1:19" ht="21" customHeight="1">
      <c r="L54" s="116"/>
      <c r="M54" s="116"/>
      <c r="N54" s="116"/>
      <c r="O54" s="116"/>
      <c r="P54" s="116"/>
      <c r="Q54" s="90"/>
      <c r="S54" s="81"/>
    </row>
    <row r="55" spans="1:19" ht="21" customHeight="1">
      <c r="J55" s="90"/>
      <c r="K55" s="90"/>
      <c r="L55" s="53"/>
      <c r="M55" s="53"/>
      <c r="N55" s="60"/>
      <c r="O55" s="53"/>
      <c r="P55" s="53"/>
      <c r="S55" s="81"/>
    </row>
    <row r="58" spans="1:19" ht="21" customHeight="1">
      <c r="J58" s="90"/>
      <c r="K58" s="90"/>
      <c r="L58" s="90"/>
      <c r="M58" s="90"/>
      <c r="N58" s="90"/>
      <c r="O58" s="90"/>
      <c r="P58" s="90"/>
    </row>
  </sheetData>
  <mergeCells count="3">
    <mergeCell ref="A3:G3"/>
    <mergeCell ref="D7:F7"/>
    <mergeCell ref="H7:J7"/>
  </mergeCells>
  <pageMargins left="0.86614173228346503" right="0.31496062992126" top="0.43307086614173201" bottom="0.15748031496063" header="0.196850393700787" footer="0.196850393700787"/>
  <pageSetup paperSize="9" scale="76" firstPageNumber="5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E33"/>
  <sheetViews>
    <sheetView view="pageBreakPreview" topLeftCell="A14" zoomScale="70" zoomScaleNormal="85" zoomScaleSheetLayoutView="70" workbookViewId="0">
      <selection activeCell="G34" sqref="G34"/>
    </sheetView>
  </sheetViews>
  <sheetFormatPr defaultColWidth="9.109375" defaultRowHeight="23.1" customHeight="1"/>
  <cols>
    <col min="1" max="1" width="31.109375" style="93" customWidth="1"/>
    <col min="2" max="2" width="1.44140625" style="93" customWidth="1"/>
    <col min="3" max="3" width="7.44140625" style="93" customWidth="1"/>
    <col min="4" max="4" width="1.109375" style="93" customWidth="1"/>
    <col min="5" max="5" width="10" style="93" customWidth="1"/>
    <col min="6" max="6" width="1.109375" style="93" customWidth="1"/>
    <col min="7" max="7" width="11.21875" style="93" customWidth="1"/>
    <col min="8" max="8" width="1.109375" style="93" customWidth="1"/>
    <col min="9" max="9" width="14.6640625" style="93" customWidth="1"/>
    <col min="10" max="10" width="1.109375" style="107" customWidth="1"/>
    <col min="11" max="11" width="10.44140625" style="93" customWidth="1"/>
    <col min="12" max="12" width="1.109375" style="93" customWidth="1"/>
    <col min="13" max="13" width="11.6640625" style="93" customWidth="1"/>
    <col min="14" max="14" width="1.21875" style="93" customWidth="1"/>
    <col min="15" max="15" width="9.88671875" style="93" customWidth="1"/>
    <col min="16" max="16" width="1.44140625" style="93" customWidth="1"/>
    <col min="17" max="17" width="23.109375" style="93" customWidth="1"/>
    <col min="18" max="18" width="1.109375" style="93" customWidth="1"/>
    <col min="19" max="19" width="16.88671875" style="93" customWidth="1"/>
    <col min="20" max="20" width="1.21875" style="93" customWidth="1"/>
    <col min="21" max="21" width="14.5546875" style="93" customWidth="1"/>
    <col min="22" max="22" width="1.5546875" style="93" customWidth="1"/>
    <col min="23" max="23" width="12.21875" style="93" customWidth="1"/>
    <col min="24" max="24" width="1.44140625" style="93" customWidth="1"/>
    <col min="25" max="25" width="11.109375" style="93" customWidth="1"/>
    <col min="26" max="26" width="1.109375" style="93" customWidth="1"/>
    <col min="27" max="27" width="10.109375" style="93" customWidth="1"/>
    <col min="28" max="28" width="7.6640625" style="93" bestFit="1" customWidth="1"/>
    <col min="29" max="29" width="19" style="93" customWidth="1"/>
    <col min="30" max="30" width="9.109375" style="93"/>
    <col min="31" max="31" width="12.44140625" style="93" bestFit="1" customWidth="1"/>
    <col min="32" max="16384" width="9.109375" style="93"/>
  </cols>
  <sheetData>
    <row r="1" spans="1:31" ht="23.1" customHeight="1">
      <c r="A1" s="23"/>
      <c r="B1" s="23"/>
      <c r="C1" s="23"/>
      <c r="D1" s="23"/>
      <c r="E1" s="23"/>
      <c r="F1" s="23"/>
      <c r="G1" s="23"/>
      <c r="H1" s="23"/>
      <c r="I1" s="23"/>
      <c r="J1" s="129"/>
      <c r="K1" s="23"/>
      <c r="L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128" t="s">
        <v>170</v>
      </c>
    </row>
    <row r="2" spans="1:31" ht="23.1" customHeight="1">
      <c r="A2" s="23"/>
      <c r="B2" s="23"/>
      <c r="C2" s="23"/>
      <c r="D2" s="23"/>
      <c r="E2" s="23"/>
      <c r="F2" s="23"/>
      <c r="G2" s="23"/>
      <c r="H2" s="23"/>
      <c r="I2" s="23"/>
      <c r="J2" s="129"/>
      <c r="K2" s="23"/>
      <c r="L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128" t="s">
        <v>172</v>
      </c>
    </row>
    <row r="3" spans="1:31" ht="23.1" customHeight="1">
      <c r="A3" s="185" t="s">
        <v>0</v>
      </c>
      <c r="B3" s="185"/>
      <c r="C3" s="185"/>
      <c r="D3" s="185"/>
      <c r="E3" s="185"/>
      <c r="F3" s="185"/>
      <c r="G3" s="185"/>
      <c r="H3" s="185"/>
      <c r="I3" s="185"/>
      <c r="J3" s="91"/>
      <c r="K3" s="91"/>
      <c r="L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C3" s="91"/>
      <c r="AD3" s="91"/>
      <c r="AE3" s="91"/>
    </row>
    <row r="4" spans="1:31" ht="23.1" customHeight="1">
      <c r="A4" s="28" t="s">
        <v>92</v>
      </c>
      <c r="B4" s="28"/>
      <c r="C4" s="92"/>
      <c r="D4" s="92"/>
      <c r="E4" s="91"/>
      <c r="F4" s="91"/>
      <c r="G4" s="91"/>
      <c r="H4" s="91"/>
      <c r="I4" s="91"/>
      <c r="J4" s="91"/>
      <c r="K4" s="91"/>
      <c r="L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C4" s="91"/>
      <c r="AD4" s="91"/>
      <c r="AE4" s="91"/>
    </row>
    <row r="5" spans="1:31" ht="23.1" customHeight="1">
      <c r="A5" s="12" t="str">
        <f>'PL (6M)'!A5</f>
        <v>สำหรับงวดหกเดือนสิ้นสุดวันที่ 30 มิถุนายน 2565</v>
      </c>
      <c r="B5" s="28"/>
      <c r="C5" s="92"/>
      <c r="D5" s="92"/>
      <c r="E5" s="91"/>
      <c r="F5" s="91"/>
      <c r="G5" s="91"/>
      <c r="H5" s="91"/>
      <c r="I5" s="91"/>
      <c r="J5" s="91"/>
      <c r="K5" s="91"/>
      <c r="L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C5" s="164"/>
      <c r="AD5" s="91"/>
      <c r="AE5" s="91"/>
    </row>
    <row r="6" spans="1:31" ht="20.399999999999999" customHeight="1">
      <c r="A6" s="23"/>
      <c r="B6" s="23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5" t="s">
        <v>174</v>
      </c>
    </row>
    <row r="7" spans="1:31" ht="23.1" customHeight="1">
      <c r="A7" s="27"/>
      <c r="B7" s="27"/>
      <c r="C7" s="91"/>
      <c r="D7" s="91"/>
      <c r="E7" s="188" t="s">
        <v>2</v>
      </c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</row>
    <row r="8" spans="1:31" s="91" customFormat="1" ht="23.1" customHeight="1">
      <c r="A8" s="27"/>
      <c r="B8" s="27"/>
      <c r="E8" s="189" t="s">
        <v>93</v>
      </c>
      <c r="F8" s="189"/>
      <c r="G8" s="189"/>
      <c r="H8" s="189"/>
      <c r="I8" s="189"/>
      <c r="J8" s="189"/>
      <c r="K8" s="189"/>
      <c r="L8" s="189"/>
      <c r="M8" s="189"/>
      <c r="N8" s="190"/>
      <c r="O8" s="190"/>
      <c r="P8" s="190"/>
      <c r="Q8" s="190"/>
      <c r="R8" s="190"/>
      <c r="S8" s="190"/>
      <c r="T8" s="190"/>
      <c r="U8" s="190"/>
      <c r="V8" s="190"/>
      <c r="W8" s="189"/>
      <c r="X8" s="96"/>
      <c r="Y8" s="96"/>
      <c r="Z8" s="96"/>
      <c r="AA8" s="96"/>
    </row>
    <row r="9" spans="1:31" s="91" customFormat="1" ht="23.1" customHeight="1">
      <c r="A9" s="27"/>
      <c r="B9" s="27"/>
      <c r="E9" s="96"/>
      <c r="F9" s="96"/>
      <c r="G9" s="96"/>
      <c r="H9" s="96"/>
      <c r="I9" s="96"/>
      <c r="J9" s="96"/>
      <c r="K9" s="96"/>
      <c r="L9" s="96"/>
      <c r="M9" s="96"/>
      <c r="N9" s="97"/>
      <c r="O9" s="191" t="s">
        <v>60</v>
      </c>
      <c r="P9" s="191"/>
      <c r="Q9" s="191"/>
      <c r="R9" s="191"/>
      <c r="S9" s="191"/>
      <c r="T9" s="191"/>
      <c r="U9" s="191"/>
      <c r="V9" s="97"/>
      <c r="W9" s="96"/>
      <c r="X9" s="96"/>
      <c r="Y9" s="96"/>
      <c r="Z9" s="96"/>
      <c r="AA9" s="96"/>
    </row>
    <row r="10" spans="1:31" s="91" customFormat="1" ht="23.1" customHeight="1">
      <c r="A10" s="27"/>
      <c r="B10" s="27"/>
      <c r="E10" s="96"/>
      <c r="F10" s="96"/>
      <c r="G10" s="96" t="s">
        <v>94</v>
      </c>
      <c r="H10" s="96"/>
      <c r="I10" s="96" t="s">
        <v>95</v>
      </c>
      <c r="J10" s="96"/>
      <c r="K10" s="96"/>
      <c r="L10" s="96"/>
      <c r="M10" s="98"/>
      <c r="N10" s="96"/>
      <c r="O10" s="96"/>
      <c r="P10" s="96"/>
      <c r="Q10" s="96" t="s">
        <v>96</v>
      </c>
      <c r="R10" s="96"/>
      <c r="S10" s="96" t="s">
        <v>97</v>
      </c>
      <c r="T10" s="96"/>
      <c r="U10" s="96" t="s">
        <v>98</v>
      </c>
      <c r="V10" s="96"/>
      <c r="W10" s="96" t="s">
        <v>98</v>
      </c>
      <c r="X10" s="96"/>
      <c r="Z10" s="96"/>
      <c r="AA10" s="96" t="s">
        <v>98</v>
      </c>
    </row>
    <row r="11" spans="1:31" s="91" customFormat="1" ht="23.1" customHeight="1">
      <c r="A11" s="27"/>
      <c r="B11" s="27"/>
      <c r="E11" s="96" t="s">
        <v>99</v>
      </c>
      <c r="F11" s="96"/>
      <c r="G11" s="96" t="s">
        <v>100</v>
      </c>
      <c r="H11" s="96"/>
      <c r="I11" s="96" t="s">
        <v>101</v>
      </c>
      <c r="J11" s="96"/>
      <c r="K11" s="188" t="s">
        <v>102</v>
      </c>
      <c r="L11" s="188"/>
      <c r="M11" s="188"/>
      <c r="N11" s="96"/>
      <c r="O11" s="96" t="s">
        <v>103</v>
      </c>
      <c r="P11" s="96"/>
      <c r="Q11" s="96" t="s">
        <v>104</v>
      </c>
      <c r="R11" s="99"/>
      <c r="S11" s="96" t="s">
        <v>105</v>
      </c>
      <c r="T11" s="99"/>
      <c r="U11" s="99" t="s">
        <v>106</v>
      </c>
      <c r="V11" s="99"/>
      <c r="W11" s="96" t="s">
        <v>49</v>
      </c>
      <c r="X11" s="96"/>
      <c r="Y11" s="96" t="s">
        <v>107</v>
      </c>
      <c r="Z11" s="96"/>
      <c r="AA11" s="96" t="s">
        <v>108</v>
      </c>
    </row>
    <row r="12" spans="1:31" s="91" customFormat="1" ht="23.1" customHeight="1">
      <c r="A12" s="27"/>
      <c r="B12" s="27"/>
      <c r="C12" s="94" t="s">
        <v>5</v>
      </c>
      <c r="E12" s="94" t="s">
        <v>109</v>
      </c>
      <c r="F12" s="96"/>
      <c r="G12" s="94" t="s">
        <v>110</v>
      </c>
      <c r="H12" s="96"/>
      <c r="I12" s="94" t="s">
        <v>111</v>
      </c>
      <c r="J12" s="100"/>
      <c r="K12" s="94" t="s">
        <v>112</v>
      </c>
      <c r="L12" s="96"/>
      <c r="M12" s="94" t="s">
        <v>113</v>
      </c>
      <c r="N12" s="96"/>
      <c r="O12" s="94" t="s">
        <v>114</v>
      </c>
      <c r="P12" s="96"/>
      <c r="Q12" s="94" t="s">
        <v>115</v>
      </c>
      <c r="R12" s="96"/>
      <c r="S12" s="94" t="s">
        <v>116</v>
      </c>
      <c r="T12" s="96"/>
      <c r="U12" s="94" t="s">
        <v>49</v>
      </c>
      <c r="V12" s="96"/>
      <c r="W12" s="94" t="s">
        <v>117</v>
      </c>
      <c r="X12" s="96"/>
      <c r="Y12" s="94" t="s">
        <v>118</v>
      </c>
      <c r="Z12" s="96"/>
      <c r="AA12" s="94" t="s">
        <v>119</v>
      </c>
    </row>
    <row r="13" spans="1:31" ht="23.1" customHeight="1">
      <c r="A13" s="30" t="s">
        <v>184</v>
      </c>
      <c r="B13" s="30"/>
      <c r="C13" s="91"/>
      <c r="D13" s="99"/>
      <c r="E13" s="102">
        <v>140000</v>
      </c>
      <c r="F13" s="102"/>
      <c r="G13" s="102">
        <v>146725</v>
      </c>
      <c r="H13" s="102"/>
      <c r="I13" s="102">
        <v>955</v>
      </c>
      <c r="J13" s="102" t="e">
        <v>#REF!</v>
      </c>
      <c r="K13" s="102">
        <v>14000</v>
      </c>
      <c r="L13" s="102"/>
      <c r="M13" s="101">
        <v>53767</v>
      </c>
      <c r="N13" s="102"/>
      <c r="O13" s="101">
        <v>655</v>
      </c>
      <c r="P13" s="102"/>
      <c r="Q13" s="101">
        <v>0</v>
      </c>
      <c r="R13" s="102"/>
      <c r="S13" s="101">
        <v>1360</v>
      </c>
      <c r="T13" s="102"/>
      <c r="U13" s="102">
        <v>2015</v>
      </c>
      <c r="V13" s="102"/>
      <c r="W13" s="102">
        <v>357462</v>
      </c>
      <c r="X13" s="102"/>
      <c r="Y13" s="101">
        <v>-251</v>
      </c>
      <c r="Z13" s="102"/>
      <c r="AA13" s="102">
        <v>357211</v>
      </c>
      <c r="AC13" s="106"/>
      <c r="AD13" s="106"/>
      <c r="AE13" s="106"/>
    </row>
    <row r="14" spans="1:31" ht="23.1" customHeight="1">
      <c r="A14" s="23" t="s">
        <v>190</v>
      </c>
      <c r="B14" s="30"/>
      <c r="C14" s="91">
        <v>12</v>
      </c>
      <c r="D14" s="99"/>
      <c r="E14" s="102">
        <v>0</v>
      </c>
      <c r="F14" s="102"/>
      <c r="G14" s="102">
        <v>0</v>
      </c>
      <c r="H14" s="102"/>
      <c r="I14" s="102">
        <v>0</v>
      </c>
      <c r="J14" s="102"/>
      <c r="K14" s="102">
        <v>0</v>
      </c>
      <c r="L14" s="102"/>
      <c r="M14" s="130">
        <v>-56000</v>
      </c>
      <c r="N14" s="102"/>
      <c r="O14" s="130">
        <v>0</v>
      </c>
      <c r="P14" s="102"/>
      <c r="Q14" s="130">
        <v>0</v>
      </c>
      <c r="R14" s="102"/>
      <c r="S14" s="130">
        <v>0</v>
      </c>
      <c r="T14" s="102"/>
      <c r="U14" s="102">
        <v>0</v>
      </c>
      <c r="V14" s="102"/>
      <c r="W14" s="102">
        <v>-56000</v>
      </c>
      <c r="X14" s="102"/>
      <c r="Y14" s="130">
        <v>0</v>
      </c>
      <c r="Z14" s="102"/>
      <c r="AA14" s="102">
        <v>-56000</v>
      </c>
      <c r="AC14" s="106"/>
      <c r="AD14" s="106"/>
      <c r="AE14" s="106"/>
    </row>
    <row r="15" spans="1:31" ht="23.1" customHeight="1">
      <c r="A15" s="23" t="s">
        <v>176</v>
      </c>
      <c r="B15" s="31"/>
      <c r="C15" s="91"/>
      <c r="D15" s="103"/>
      <c r="E15" s="102">
        <v>0</v>
      </c>
      <c r="F15" s="102"/>
      <c r="G15" s="102">
        <v>0</v>
      </c>
      <c r="H15" s="102"/>
      <c r="I15" s="102">
        <v>0</v>
      </c>
      <c r="J15" s="102"/>
      <c r="K15" s="102">
        <v>0</v>
      </c>
      <c r="L15" s="102"/>
      <c r="M15" s="102">
        <v>16528</v>
      </c>
      <c r="N15" s="102"/>
      <c r="O15" s="102">
        <v>-814</v>
      </c>
      <c r="P15" s="102"/>
      <c r="Q15" s="102">
        <v>-1205</v>
      </c>
      <c r="R15" s="102"/>
      <c r="S15" s="102">
        <v>0</v>
      </c>
      <c r="T15" s="102"/>
      <c r="U15" s="102">
        <v>-2019</v>
      </c>
      <c r="V15" s="102"/>
      <c r="W15" s="102">
        <v>14509</v>
      </c>
      <c r="X15" s="102"/>
      <c r="Y15" s="102">
        <v>-180</v>
      </c>
      <c r="Z15" s="102"/>
      <c r="AA15" s="102">
        <v>14329</v>
      </c>
      <c r="AB15" s="106"/>
      <c r="AC15" s="106"/>
      <c r="AD15" s="106"/>
      <c r="AE15" s="106"/>
    </row>
    <row r="16" spans="1:31" ht="23.1" customHeight="1">
      <c r="A16" s="23" t="s">
        <v>180</v>
      </c>
      <c r="B16" s="31"/>
      <c r="C16" s="91"/>
      <c r="D16" s="103"/>
      <c r="E16" s="102">
        <v>0</v>
      </c>
      <c r="F16" s="102"/>
      <c r="G16" s="102">
        <v>0</v>
      </c>
      <c r="H16" s="102"/>
      <c r="I16" s="102">
        <v>0</v>
      </c>
      <c r="J16" s="102"/>
      <c r="K16" s="102">
        <v>0</v>
      </c>
      <c r="L16" s="102"/>
      <c r="M16" s="102">
        <v>-1205</v>
      </c>
      <c r="N16" s="102"/>
      <c r="O16" s="102">
        <v>0</v>
      </c>
      <c r="P16" s="102"/>
      <c r="Q16" s="102">
        <v>1205</v>
      </c>
      <c r="R16" s="102"/>
      <c r="S16" s="102">
        <v>0</v>
      </c>
      <c r="T16" s="102"/>
      <c r="U16" s="131">
        <v>1205</v>
      </c>
      <c r="V16" s="102"/>
      <c r="W16" s="131">
        <v>0</v>
      </c>
      <c r="X16" s="102"/>
      <c r="Y16" s="102">
        <v>0</v>
      </c>
      <c r="Z16" s="102"/>
      <c r="AA16" s="102">
        <v>0</v>
      </c>
    </row>
    <row r="17" spans="1:31" ht="23.1" customHeight="1" thickBot="1">
      <c r="A17" s="30" t="s">
        <v>192</v>
      </c>
      <c r="B17" s="30"/>
      <c r="C17" s="99"/>
      <c r="D17" s="99"/>
      <c r="E17" s="105">
        <v>140000</v>
      </c>
      <c r="F17" s="102"/>
      <c r="G17" s="105">
        <v>146725</v>
      </c>
      <c r="H17" s="102"/>
      <c r="I17" s="105">
        <v>955</v>
      </c>
      <c r="J17" s="102"/>
      <c r="K17" s="105">
        <v>14000</v>
      </c>
      <c r="L17" s="102"/>
      <c r="M17" s="105">
        <v>13090</v>
      </c>
      <c r="N17" s="102"/>
      <c r="O17" s="105">
        <v>-159</v>
      </c>
      <c r="P17" s="102"/>
      <c r="Q17" s="105">
        <v>0</v>
      </c>
      <c r="R17" s="102"/>
      <c r="S17" s="105">
        <v>1360</v>
      </c>
      <c r="T17" s="102"/>
      <c r="U17" s="105">
        <v>1201</v>
      </c>
      <c r="V17" s="102"/>
      <c r="W17" s="105">
        <v>315971</v>
      </c>
      <c r="X17" s="102"/>
      <c r="Y17" s="105">
        <v>-431</v>
      </c>
      <c r="Z17" s="102"/>
      <c r="AA17" s="105">
        <v>315540</v>
      </c>
      <c r="AB17" s="106"/>
      <c r="AC17" s="106"/>
    </row>
    <row r="18" spans="1:31" ht="23.1" customHeight="1" thickTop="1">
      <c r="A18" s="30"/>
      <c r="B18" s="30"/>
      <c r="C18" s="99"/>
      <c r="D18" s="99"/>
      <c r="E18" s="130"/>
      <c r="F18" s="102"/>
      <c r="G18" s="130"/>
      <c r="H18" s="102"/>
      <c r="I18" s="130"/>
      <c r="J18" s="102"/>
      <c r="K18" s="130"/>
      <c r="L18" s="102"/>
      <c r="M18" s="130"/>
      <c r="N18" s="102"/>
      <c r="O18" s="130"/>
      <c r="P18" s="102"/>
      <c r="Q18" s="130"/>
      <c r="R18" s="102"/>
      <c r="S18" s="130"/>
      <c r="T18" s="102"/>
      <c r="U18" s="130"/>
      <c r="V18" s="102"/>
      <c r="W18" s="130"/>
      <c r="X18" s="102"/>
      <c r="Y18" s="130"/>
      <c r="Z18" s="102"/>
      <c r="AA18" s="130"/>
      <c r="AC18" s="106"/>
      <c r="AD18" s="106"/>
      <c r="AE18" s="106"/>
    </row>
    <row r="19" spans="1:31" ht="23.1" customHeight="1">
      <c r="A19" s="30" t="s">
        <v>185</v>
      </c>
      <c r="B19" s="30"/>
      <c r="C19" s="91"/>
      <c r="D19" s="99"/>
      <c r="E19" s="102">
        <v>140000</v>
      </c>
      <c r="F19" s="102"/>
      <c r="G19" s="102">
        <v>146725</v>
      </c>
      <c r="H19" s="102"/>
      <c r="I19" s="102">
        <v>955</v>
      </c>
      <c r="J19" s="102"/>
      <c r="K19" s="163">
        <v>10943</v>
      </c>
      <c r="L19" s="163"/>
      <c r="M19" s="163">
        <v>40365</v>
      </c>
      <c r="N19" s="102"/>
      <c r="O19" s="163">
        <v>329</v>
      </c>
      <c r="P19" s="102"/>
      <c r="Q19" s="102">
        <v>0</v>
      </c>
      <c r="R19" s="102"/>
      <c r="S19" s="102">
        <v>1360</v>
      </c>
      <c r="T19" s="102"/>
      <c r="U19" s="102">
        <v>1689</v>
      </c>
      <c r="V19" s="102"/>
      <c r="W19" s="102">
        <v>340677</v>
      </c>
      <c r="X19" s="102"/>
      <c r="Y19" s="163">
        <v>-517</v>
      </c>
      <c r="Z19" s="102"/>
      <c r="AA19" s="102">
        <v>340160</v>
      </c>
      <c r="AC19" s="106"/>
      <c r="AD19" s="106"/>
      <c r="AE19" s="106"/>
    </row>
    <row r="20" spans="1:31" ht="23.1" customHeight="1">
      <c r="A20" s="23" t="s">
        <v>190</v>
      </c>
      <c r="B20" s="30"/>
      <c r="C20" s="91">
        <v>12</v>
      </c>
      <c r="D20" s="99"/>
      <c r="E20" s="102">
        <v>0</v>
      </c>
      <c r="F20" s="102"/>
      <c r="G20" s="102">
        <v>0</v>
      </c>
      <c r="H20" s="102"/>
      <c r="I20" s="102">
        <v>0</v>
      </c>
      <c r="J20" s="102"/>
      <c r="K20" s="161">
        <v>0</v>
      </c>
      <c r="L20" s="161"/>
      <c r="M20" s="161">
        <v>-42000</v>
      </c>
      <c r="N20" s="102"/>
      <c r="O20" s="161">
        <v>0</v>
      </c>
      <c r="P20" s="102"/>
      <c r="Q20" s="102">
        <v>0</v>
      </c>
      <c r="R20" s="102"/>
      <c r="S20" s="161">
        <v>0</v>
      </c>
      <c r="T20" s="102"/>
      <c r="U20" s="102">
        <v>0</v>
      </c>
      <c r="V20" s="102"/>
      <c r="W20" s="102">
        <v>-42000</v>
      </c>
      <c r="X20" s="102"/>
      <c r="Y20" s="102">
        <v>0</v>
      </c>
      <c r="Z20" s="102"/>
      <c r="AA20" s="102">
        <v>-42000</v>
      </c>
      <c r="AC20" s="106"/>
      <c r="AD20" s="106"/>
      <c r="AE20" s="106"/>
    </row>
    <row r="21" spans="1:31" ht="23.1" customHeight="1">
      <c r="A21" s="23" t="s">
        <v>176</v>
      </c>
      <c r="B21" s="23"/>
      <c r="C21" s="91"/>
      <c r="E21" s="102">
        <v>0</v>
      </c>
      <c r="F21" s="102"/>
      <c r="G21" s="102">
        <v>0</v>
      </c>
      <c r="H21" s="102"/>
      <c r="I21" s="102">
        <v>0</v>
      </c>
      <c r="J21" s="102"/>
      <c r="K21" s="162">
        <v>0</v>
      </c>
      <c r="L21" s="161"/>
      <c r="M21" s="162">
        <v>26505</v>
      </c>
      <c r="N21" s="102"/>
      <c r="O21" s="162">
        <v>327</v>
      </c>
      <c r="P21" s="102"/>
      <c r="Q21" s="102">
        <v>0</v>
      </c>
      <c r="R21" s="102"/>
      <c r="S21" s="102">
        <v>0</v>
      </c>
      <c r="T21" s="102"/>
      <c r="U21" s="102">
        <v>327</v>
      </c>
      <c r="V21" s="102"/>
      <c r="W21" s="102">
        <v>26832</v>
      </c>
      <c r="X21" s="102"/>
      <c r="Y21" s="102">
        <v>-1</v>
      </c>
      <c r="Z21" s="102"/>
      <c r="AA21" s="102">
        <v>26831</v>
      </c>
      <c r="AB21" s="106"/>
    </row>
    <row r="22" spans="1:31" ht="23.1" customHeight="1" thickBot="1">
      <c r="A22" s="30" t="s">
        <v>191</v>
      </c>
      <c r="B22" s="30"/>
      <c r="C22" s="99"/>
      <c r="D22" s="99"/>
      <c r="E22" s="105">
        <v>140000</v>
      </c>
      <c r="F22" s="102"/>
      <c r="G22" s="105">
        <v>146725</v>
      </c>
      <c r="H22" s="102"/>
      <c r="I22" s="105">
        <v>955</v>
      </c>
      <c r="J22" s="102" t="e">
        <v>#REF!</v>
      </c>
      <c r="K22" s="105">
        <v>10943</v>
      </c>
      <c r="L22" s="102"/>
      <c r="M22" s="105">
        <v>24870</v>
      </c>
      <c r="N22" s="102"/>
      <c r="O22" s="105">
        <v>656</v>
      </c>
      <c r="P22" s="102"/>
      <c r="Q22" s="105">
        <v>0</v>
      </c>
      <c r="R22" s="102"/>
      <c r="S22" s="105">
        <v>1360</v>
      </c>
      <c r="T22" s="102"/>
      <c r="U22" s="105">
        <v>2016</v>
      </c>
      <c r="V22" s="102"/>
      <c r="W22" s="105">
        <v>325509</v>
      </c>
      <c r="X22" s="102"/>
      <c r="Y22" s="105">
        <v>-518</v>
      </c>
      <c r="Z22" s="102"/>
      <c r="AA22" s="105">
        <v>324991</v>
      </c>
    </row>
    <row r="23" spans="1:31" ht="23.1" customHeight="1" thickTop="1">
      <c r="A23" s="30"/>
      <c r="B23" s="3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C23" s="106"/>
    </row>
    <row r="24" spans="1:31" ht="23.1" customHeight="1">
      <c r="A24" s="23"/>
      <c r="B24" s="23"/>
      <c r="E24" s="106"/>
      <c r="F24" s="106"/>
      <c r="G24" s="106"/>
      <c r="H24" s="106"/>
      <c r="I24" s="106"/>
      <c r="J24" s="93"/>
      <c r="K24" s="106"/>
      <c r="M24" s="106"/>
      <c r="Q24" s="106"/>
      <c r="U24" s="106"/>
      <c r="W24" s="106"/>
      <c r="Y24" s="106"/>
      <c r="AA24" s="106"/>
      <c r="AB24" s="102"/>
      <c r="AC24" s="106"/>
    </row>
    <row r="25" spans="1:31" ht="23.1" customHeight="1">
      <c r="A25" s="23"/>
      <c r="B25" s="23"/>
      <c r="O25" s="106"/>
      <c r="Q25" s="32"/>
      <c r="AC25" s="106"/>
      <c r="AE25" s="106"/>
    </row>
    <row r="26" spans="1:31" ht="23.1" customHeight="1">
      <c r="M26" s="106"/>
      <c r="O26" s="32"/>
      <c r="P26" s="32"/>
      <c r="Q26" s="32"/>
      <c r="R26" s="32"/>
      <c r="S26" s="32"/>
      <c r="Y26" s="106"/>
    </row>
    <row r="27" spans="1:31" ht="23.1" customHeight="1">
      <c r="I27" s="106"/>
      <c r="O27" s="32"/>
      <c r="P27" s="32"/>
      <c r="Q27" s="32"/>
      <c r="R27" s="32"/>
      <c r="S27" s="32"/>
      <c r="Y27" s="106"/>
      <c r="AC27" s="106"/>
    </row>
    <row r="28" spans="1:31" ht="23.1" customHeight="1">
      <c r="M28" s="32"/>
      <c r="N28" s="32"/>
      <c r="O28" s="32"/>
      <c r="P28" s="32"/>
      <c r="R28" s="32"/>
      <c r="S28" s="32"/>
    </row>
    <row r="29" spans="1:31" ht="23.1" customHeight="1">
      <c r="I29" s="106"/>
      <c r="M29" s="32"/>
      <c r="N29" s="32"/>
      <c r="O29" s="32"/>
      <c r="P29" s="32"/>
      <c r="Q29" s="32"/>
      <c r="R29" s="32"/>
      <c r="S29" s="32"/>
      <c r="AC29" s="32"/>
    </row>
    <row r="30" spans="1:31" ht="23.1" customHeight="1">
      <c r="M30" s="32"/>
      <c r="N30" s="32"/>
      <c r="O30" s="32"/>
      <c r="P30" s="32"/>
      <c r="Q30" s="32"/>
      <c r="R30" s="32"/>
      <c r="S30" s="32"/>
    </row>
    <row r="31" spans="1:31" ht="23.1" customHeight="1">
      <c r="M31" s="32"/>
      <c r="N31" s="32"/>
      <c r="O31" s="32"/>
      <c r="P31" s="32"/>
      <c r="Q31" s="32"/>
      <c r="R31" s="32"/>
      <c r="S31" s="32"/>
    </row>
    <row r="32" spans="1:31" ht="23.1" customHeight="1">
      <c r="M32" s="32"/>
      <c r="N32" s="32"/>
      <c r="O32" s="32"/>
      <c r="P32" s="32"/>
      <c r="Q32" s="32"/>
      <c r="R32" s="32"/>
      <c r="S32" s="32"/>
    </row>
    <row r="33" spans="13:19" ht="23.1" customHeight="1">
      <c r="M33" s="32"/>
      <c r="N33" s="32"/>
      <c r="O33" s="32"/>
      <c r="P33" s="32"/>
      <c r="Q33" s="32"/>
      <c r="R33" s="32"/>
      <c r="S33" s="32"/>
    </row>
  </sheetData>
  <mergeCells count="5">
    <mergeCell ref="A3:I3"/>
    <mergeCell ref="E7:AA7"/>
    <mergeCell ref="E8:W8"/>
    <mergeCell ref="O9:U9"/>
    <mergeCell ref="K11:M11"/>
  </mergeCells>
  <printOptions horizontalCentered="1"/>
  <pageMargins left="0.39370078740157499" right="0.39370078740157499" top="0.55118110236220497" bottom="0.196850393700787" header="0.196850393700787" footer="0.196850393700787"/>
  <pageSetup paperSize="9" scale="66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AE28"/>
  <sheetViews>
    <sheetView view="pageBreakPreview" zoomScale="72" zoomScaleNormal="93" zoomScaleSheetLayoutView="72" workbookViewId="0">
      <selection activeCell="K33" sqref="K33"/>
    </sheetView>
  </sheetViews>
  <sheetFormatPr defaultColWidth="9.109375" defaultRowHeight="23.1" customHeight="1"/>
  <cols>
    <col min="1" max="1" width="32.5546875" style="152" customWidth="1"/>
    <col min="2" max="2" width="8.44140625" style="152" customWidth="1"/>
    <col min="3" max="3" width="6.88671875" style="152" hidden="1" customWidth="1"/>
    <col min="4" max="4" width="1.44140625" style="152" customWidth="1"/>
    <col min="5" max="5" width="15.33203125" style="152" customWidth="1"/>
    <col min="6" max="6" width="1.5546875" style="152" customWidth="1"/>
    <col min="7" max="7" width="15.33203125" style="152" customWidth="1"/>
    <col min="8" max="8" width="1.5546875" style="152" customWidth="1"/>
    <col min="9" max="9" width="15.33203125" style="152" customWidth="1"/>
    <col min="10" max="10" width="1.5546875" style="152" customWidth="1"/>
    <col min="11" max="11" width="15.33203125" style="152" customWidth="1"/>
    <col min="12" max="12" width="1.6640625" style="152" customWidth="1"/>
    <col min="13" max="13" width="20" style="152" customWidth="1"/>
    <col min="14" max="14" width="1.6640625" style="152" customWidth="1"/>
    <col min="15" max="15" width="15.33203125" style="152" customWidth="1"/>
    <col min="16" max="16" width="1.5546875" style="152" customWidth="1"/>
    <col min="17" max="17" width="15.33203125" style="152" customWidth="1"/>
    <col min="18" max="18" width="9.5546875" style="152" customWidth="1"/>
    <col min="19" max="19" width="14.5546875" style="152" bestFit="1" customWidth="1"/>
    <col min="20" max="20" width="10" style="152" bestFit="1" customWidth="1"/>
    <col min="21" max="16384" width="9.109375" style="152"/>
  </cols>
  <sheetData>
    <row r="1" spans="1:27" s="93" customFormat="1" ht="23.1" customHeight="1">
      <c r="A1" s="23"/>
      <c r="B1" s="23"/>
      <c r="C1" s="23"/>
      <c r="D1" s="23"/>
      <c r="E1" s="23"/>
      <c r="F1" s="23"/>
      <c r="G1" s="23"/>
      <c r="H1" s="23"/>
      <c r="I1" s="23"/>
      <c r="J1" s="129"/>
      <c r="K1" s="23"/>
      <c r="L1" s="23"/>
      <c r="M1" s="23"/>
      <c r="N1" s="23"/>
      <c r="O1" s="23"/>
      <c r="P1" s="23"/>
      <c r="Q1" s="128" t="s">
        <v>170</v>
      </c>
    </row>
    <row r="2" spans="1:27" s="93" customFormat="1" ht="23.1" customHeight="1">
      <c r="A2" s="23"/>
      <c r="B2" s="23"/>
      <c r="C2" s="23"/>
      <c r="D2" s="23"/>
      <c r="E2" s="23"/>
      <c r="F2" s="23"/>
      <c r="G2" s="23"/>
      <c r="H2" s="23"/>
      <c r="I2" s="23"/>
      <c r="J2" s="129"/>
      <c r="K2" s="23"/>
      <c r="L2" s="23"/>
      <c r="M2" s="23"/>
      <c r="N2" s="23"/>
      <c r="O2" s="23"/>
      <c r="P2" s="23"/>
      <c r="Q2" s="128" t="s">
        <v>172</v>
      </c>
    </row>
    <row r="3" spans="1:27" s="115" customFormat="1" ht="23.1" customHeight="1">
      <c r="A3" s="192" t="s">
        <v>0</v>
      </c>
      <c r="B3" s="192"/>
      <c r="C3" s="192"/>
      <c r="D3" s="192"/>
      <c r="E3" s="192"/>
      <c r="F3" s="192"/>
      <c r="G3" s="12"/>
      <c r="H3" s="12"/>
      <c r="I3" s="33"/>
      <c r="J3" s="33"/>
      <c r="K3" s="33"/>
      <c r="L3" s="33"/>
      <c r="M3" s="33"/>
      <c r="N3" s="33"/>
      <c r="O3" s="33"/>
      <c r="P3" s="33"/>
      <c r="Q3" s="33"/>
    </row>
    <row r="4" spans="1:27" s="115" customFormat="1" ht="23.1" customHeight="1">
      <c r="A4" s="180" t="s">
        <v>120</v>
      </c>
      <c r="B4" s="181"/>
      <c r="C4" s="181"/>
      <c r="D4" s="181"/>
      <c r="E4" s="181"/>
      <c r="F4" s="181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27" s="115" customFormat="1" ht="23.1" customHeight="1">
      <c r="A5" s="182" t="str">
        <f>'PL (6M)'!A5</f>
        <v>สำหรับงวดหกเดือนสิ้นสุดวันที่ 30 มิถุนายน 2565</v>
      </c>
      <c r="B5" s="183"/>
      <c r="C5" s="183"/>
      <c r="D5" s="183"/>
      <c r="E5" s="183"/>
      <c r="F5" s="183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1:27" s="115" customFormat="1" ht="23.1" customHeight="1">
      <c r="A6" s="34"/>
      <c r="B6" s="33"/>
      <c r="C6" s="33"/>
      <c r="D6" s="33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7" t="s">
        <v>174</v>
      </c>
    </row>
    <row r="7" spans="1:27" s="115" customFormat="1" ht="23.1" customHeight="1">
      <c r="A7" s="38"/>
      <c r="B7" s="34"/>
      <c r="C7" s="39"/>
      <c r="D7" s="39"/>
      <c r="E7" s="193" t="s">
        <v>3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</row>
    <row r="8" spans="1:27" s="115" customFormat="1" ht="23.1" customHeight="1">
      <c r="A8" s="38"/>
      <c r="B8" s="34"/>
      <c r="C8" s="39"/>
      <c r="D8" s="39"/>
      <c r="E8" s="40"/>
      <c r="F8" s="40"/>
      <c r="G8" s="40"/>
      <c r="H8" s="40"/>
      <c r="I8" s="41"/>
      <c r="J8" s="41"/>
      <c r="K8" s="41"/>
      <c r="L8" s="40"/>
      <c r="M8" s="193" t="s">
        <v>60</v>
      </c>
      <c r="N8" s="193"/>
      <c r="O8" s="193"/>
      <c r="P8" s="40"/>
      <c r="Q8" s="40"/>
    </row>
    <row r="9" spans="1:27" s="115" customFormat="1" ht="23.1" customHeight="1">
      <c r="A9" s="38"/>
      <c r="B9" s="34"/>
      <c r="C9" s="39"/>
      <c r="D9" s="39"/>
      <c r="E9" s="40"/>
      <c r="F9" s="40"/>
      <c r="G9" s="40"/>
      <c r="H9" s="40"/>
      <c r="I9" s="40"/>
      <c r="J9" s="40"/>
      <c r="K9" s="40"/>
      <c r="L9" s="40"/>
      <c r="M9" s="40" t="s">
        <v>121</v>
      </c>
      <c r="N9" s="40"/>
      <c r="O9" s="40"/>
      <c r="P9" s="40"/>
      <c r="Q9" s="40"/>
    </row>
    <row r="10" spans="1:27" s="115" customFormat="1" ht="23.1" customHeight="1">
      <c r="A10" s="38"/>
      <c r="B10" s="34"/>
      <c r="C10" s="39"/>
      <c r="D10" s="39"/>
      <c r="E10" s="40"/>
      <c r="F10" s="40"/>
      <c r="G10" s="40"/>
      <c r="H10" s="40"/>
      <c r="I10" s="40"/>
      <c r="J10" s="40"/>
      <c r="K10" s="40"/>
      <c r="L10" s="40"/>
      <c r="M10" s="40" t="s">
        <v>122</v>
      </c>
      <c r="N10" s="40"/>
      <c r="O10" s="40" t="s">
        <v>98</v>
      </c>
      <c r="P10" s="40"/>
      <c r="Q10" s="40"/>
    </row>
    <row r="11" spans="1:27" s="114" customFormat="1" ht="23.1" customHeight="1">
      <c r="A11" s="35"/>
      <c r="B11" s="34"/>
      <c r="C11" s="35"/>
      <c r="D11" s="35"/>
      <c r="E11" s="42" t="s">
        <v>99</v>
      </c>
      <c r="F11" s="42"/>
      <c r="G11" s="42" t="s">
        <v>123</v>
      </c>
      <c r="H11" s="42"/>
      <c r="I11" s="194" t="s">
        <v>102</v>
      </c>
      <c r="J11" s="194"/>
      <c r="K11" s="194"/>
      <c r="L11" s="42"/>
      <c r="M11" s="42" t="s">
        <v>124</v>
      </c>
      <c r="N11" s="42"/>
      <c r="O11" s="42" t="s">
        <v>106</v>
      </c>
      <c r="P11" s="42"/>
      <c r="Q11" s="42" t="s">
        <v>98</v>
      </c>
      <c r="R11" s="115"/>
      <c r="S11" s="115"/>
      <c r="T11" s="115"/>
    </row>
    <row r="12" spans="1:27" s="114" customFormat="1" ht="23.1" customHeight="1">
      <c r="A12" s="35"/>
      <c r="B12" s="29" t="s">
        <v>5</v>
      </c>
      <c r="C12" s="43"/>
      <c r="D12" s="43"/>
      <c r="E12" s="44" t="s">
        <v>109</v>
      </c>
      <c r="F12" s="42"/>
      <c r="G12" s="44" t="s">
        <v>125</v>
      </c>
      <c r="H12" s="42"/>
      <c r="I12" s="44" t="s">
        <v>126</v>
      </c>
      <c r="J12" s="42"/>
      <c r="K12" s="44" t="s">
        <v>113</v>
      </c>
      <c r="L12" s="42"/>
      <c r="M12" s="44" t="s">
        <v>127</v>
      </c>
      <c r="N12" s="42"/>
      <c r="O12" s="44" t="s">
        <v>49</v>
      </c>
      <c r="P12" s="42"/>
      <c r="Q12" s="44" t="s">
        <v>49</v>
      </c>
    </row>
    <row r="13" spans="1:27" s="115" customFormat="1" ht="23.1" customHeight="1">
      <c r="A13" s="30" t="s">
        <v>184</v>
      </c>
      <c r="B13" s="34"/>
      <c r="C13" s="45"/>
      <c r="D13" s="45"/>
      <c r="E13" s="132">
        <v>140000</v>
      </c>
      <c r="F13" s="45"/>
      <c r="G13" s="132">
        <v>146725</v>
      </c>
      <c r="H13" s="45"/>
      <c r="I13" s="46">
        <v>14000</v>
      </c>
      <c r="J13" s="45"/>
      <c r="K13" s="46">
        <v>63097</v>
      </c>
      <c r="L13" s="45"/>
      <c r="M13" s="46">
        <v>0</v>
      </c>
      <c r="N13" s="45"/>
      <c r="O13" s="46">
        <v>0</v>
      </c>
      <c r="P13" s="45"/>
      <c r="Q13" s="45">
        <v>363822</v>
      </c>
      <c r="R13" s="104"/>
      <c r="S13" s="104"/>
      <c r="U13" s="147"/>
    </row>
    <row r="14" spans="1:27" s="115" customFormat="1" ht="23.1" customHeight="1">
      <c r="A14" s="23" t="s">
        <v>190</v>
      </c>
      <c r="B14" s="91">
        <v>12</v>
      </c>
      <c r="C14" s="45"/>
      <c r="D14" s="45"/>
      <c r="E14" s="132">
        <v>0</v>
      </c>
      <c r="F14" s="45"/>
      <c r="G14" s="132">
        <v>0</v>
      </c>
      <c r="H14" s="45"/>
      <c r="I14" s="132">
        <v>0</v>
      </c>
      <c r="J14" s="45"/>
      <c r="K14" s="132">
        <v>-56000</v>
      </c>
      <c r="L14" s="45"/>
      <c r="M14" s="132">
        <v>0</v>
      </c>
      <c r="N14" s="45"/>
      <c r="O14" s="132">
        <v>0</v>
      </c>
      <c r="P14" s="45"/>
      <c r="Q14" s="45">
        <v>-56000</v>
      </c>
      <c r="R14" s="104"/>
      <c r="S14" s="104"/>
      <c r="U14" s="147"/>
    </row>
    <row r="15" spans="1:27" s="115" customFormat="1" ht="23.1" customHeight="1">
      <c r="A15" s="23" t="s">
        <v>176</v>
      </c>
      <c r="B15" s="114"/>
      <c r="C15" s="45"/>
      <c r="D15" s="45"/>
      <c r="E15" s="104">
        <v>0</v>
      </c>
      <c r="F15" s="104"/>
      <c r="G15" s="104">
        <v>0</v>
      </c>
      <c r="H15" s="104"/>
      <c r="I15" s="104">
        <v>0</v>
      </c>
      <c r="J15" s="104"/>
      <c r="K15" s="104">
        <v>18161</v>
      </c>
      <c r="L15" s="104"/>
      <c r="M15" s="104">
        <v>-1566</v>
      </c>
      <c r="N15" s="104"/>
      <c r="O15" s="148">
        <v>-1566</v>
      </c>
      <c r="P15" s="45"/>
      <c r="Q15" s="45">
        <v>16595</v>
      </c>
      <c r="R15" s="104"/>
      <c r="S15" s="104"/>
      <c r="U15" s="147"/>
    </row>
    <row r="16" spans="1:27" s="115" customFormat="1" ht="23.1" customHeight="1">
      <c r="A16" s="23" t="s">
        <v>180</v>
      </c>
      <c r="B16" s="114"/>
      <c r="C16" s="45"/>
      <c r="D16" s="45"/>
      <c r="E16" s="104">
        <v>0</v>
      </c>
      <c r="F16" s="104"/>
      <c r="G16" s="104">
        <v>0</v>
      </c>
      <c r="H16" s="104"/>
      <c r="I16" s="104">
        <v>0</v>
      </c>
      <c r="J16" s="104"/>
      <c r="K16" s="104">
        <v>-1566</v>
      </c>
      <c r="L16" s="104"/>
      <c r="M16" s="104">
        <v>1566</v>
      </c>
      <c r="N16" s="104"/>
      <c r="O16" s="137">
        <v>1566</v>
      </c>
      <c r="P16" s="45"/>
      <c r="Q16" s="45">
        <v>0</v>
      </c>
      <c r="R16" s="104"/>
      <c r="S16" s="148"/>
      <c r="T16" s="149"/>
      <c r="U16" s="150"/>
      <c r="V16" s="149"/>
      <c r="W16" s="149"/>
      <c r="X16" s="149"/>
      <c r="Y16" s="149"/>
      <c r="Z16" s="149"/>
      <c r="AA16" s="149"/>
    </row>
    <row r="17" spans="1:31" s="93" customFormat="1" ht="23.1" customHeight="1" thickBot="1">
      <c r="A17" s="30" t="s">
        <v>192</v>
      </c>
      <c r="B17" s="99"/>
      <c r="C17" s="99"/>
      <c r="D17" s="99"/>
      <c r="E17" s="105">
        <v>140000</v>
      </c>
      <c r="F17" s="102"/>
      <c r="G17" s="105">
        <v>146725</v>
      </c>
      <c r="H17" s="102"/>
      <c r="I17" s="105">
        <v>14000</v>
      </c>
      <c r="J17" s="102"/>
      <c r="K17" s="105">
        <v>23692</v>
      </c>
      <c r="L17" s="102"/>
      <c r="M17" s="105">
        <v>0</v>
      </c>
      <c r="N17" s="102"/>
      <c r="O17" s="105">
        <v>0</v>
      </c>
      <c r="P17" s="102"/>
      <c r="Q17" s="105">
        <v>324417</v>
      </c>
      <c r="R17" s="102"/>
      <c r="S17" s="130"/>
      <c r="T17" s="130"/>
      <c r="U17" s="130"/>
      <c r="V17" s="130"/>
      <c r="W17" s="130"/>
      <c r="X17" s="130"/>
      <c r="Y17" s="130"/>
      <c r="Z17" s="130"/>
      <c r="AA17" s="130"/>
      <c r="AC17" s="106"/>
      <c r="AD17" s="106"/>
      <c r="AE17" s="106"/>
    </row>
    <row r="18" spans="1:31" s="115" customFormat="1" ht="23.1" customHeight="1" thickTop="1">
      <c r="A18" s="30"/>
      <c r="C18" s="45"/>
      <c r="D18" s="45"/>
      <c r="E18" s="132"/>
      <c r="F18" s="45"/>
      <c r="G18" s="132"/>
      <c r="H18" s="45"/>
      <c r="I18" s="132"/>
      <c r="J18" s="45"/>
      <c r="K18" s="148"/>
      <c r="L18" s="104"/>
      <c r="M18" s="148"/>
      <c r="N18" s="104"/>
      <c r="O18" s="148"/>
      <c r="P18" s="45"/>
      <c r="Q18" s="132"/>
      <c r="R18" s="104"/>
      <c r="S18" s="148"/>
      <c r="T18" s="133"/>
      <c r="U18" s="151"/>
      <c r="V18" s="149"/>
      <c r="W18" s="149"/>
      <c r="X18" s="149"/>
      <c r="Y18" s="149"/>
      <c r="Z18" s="149"/>
      <c r="AA18" s="149"/>
    </row>
    <row r="19" spans="1:31" s="115" customFormat="1" ht="23.1" customHeight="1">
      <c r="A19" s="30" t="s">
        <v>185</v>
      </c>
      <c r="C19" s="45"/>
      <c r="D19" s="45"/>
      <c r="E19" s="132">
        <v>140000</v>
      </c>
      <c r="F19" s="45"/>
      <c r="G19" s="132">
        <v>146725</v>
      </c>
      <c r="H19" s="45"/>
      <c r="I19" s="132">
        <v>10943</v>
      </c>
      <c r="J19" s="45"/>
      <c r="K19" s="132">
        <v>48924</v>
      </c>
      <c r="L19" s="45"/>
      <c r="M19" s="132">
        <v>0</v>
      </c>
      <c r="N19" s="45"/>
      <c r="O19" s="104">
        <v>0</v>
      </c>
      <c r="P19" s="45"/>
      <c r="Q19" s="45">
        <v>346592</v>
      </c>
      <c r="R19" s="104"/>
      <c r="S19" s="104"/>
      <c r="T19" s="47"/>
      <c r="U19" s="114"/>
    </row>
    <row r="20" spans="1:31" s="115" customFormat="1" ht="23.1" customHeight="1">
      <c r="A20" s="23" t="s">
        <v>190</v>
      </c>
      <c r="B20" s="91">
        <v>12</v>
      </c>
      <c r="C20" s="45"/>
      <c r="D20" s="45"/>
      <c r="E20" s="132">
        <v>0</v>
      </c>
      <c r="F20" s="45"/>
      <c r="G20" s="132">
        <v>0</v>
      </c>
      <c r="H20" s="45"/>
      <c r="I20" s="132">
        <v>0</v>
      </c>
      <c r="J20" s="45"/>
      <c r="K20" s="132">
        <v>-42000</v>
      </c>
      <c r="L20" s="45"/>
      <c r="M20" s="132">
        <v>0</v>
      </c>
      <c r="N20" s="45"/>
      <c r="O20" s="104">
        <v>0</v>
      </c>
      <c r="P20" s="45"/>
      <c r="Q20" s="45">
        <v>-42000</v>
      </c>
      <c r="R20" s="104"/>
      <c r="S20" s="104"/>
      <c r="T20" s="47"/>
      <c r="U20" s="114"/>
    </row>
    <row r="21" spans="1:31" s="115" customFormat="1" ht="23.1" customHeight="1">
      <c r="A21" s="93" t="s">
        <v>176</v>
      </c>
      <c r="B21" s="114"/>
      <c r="C21" s="104"/>
      <c r="D21" s="104"/>
      <c r="E21" s="137">
        <v>0</v>
      </c>
      <c r="F21" s="104"/>
      <c r="G21" s="137">
        <v>0</v>
      </c>
      <c r="H21" s="104"/>
      <c r="I21" s="137">
        <v>0</v>
      </c>
      <c r="J21" s="104"/>
      <c r="K21" s="137">
        <v>30486</v>
      </c>
      <c r="L21" s="104"/>
      <c r="M21" s="137">
        <v>0</v>
      </c>
      <c r="N21" s="104"/>
      <c r="O21" s="104">
        <v>0</v>
      </c>
      <c r="P21" s="104"/>
      <c r="Q21" s="45">
        <v>30486</v>
      </c>
      <c r="R21" s="104"/>
      <c r="S21" s="104"/>
      <c r="U21" s="114"/>
    </row>
    <row r="22" spans="1:31" s="115" customFormat="1" ht="23.1" customHeight="1" thickBot="1">
      <c r="A22" s="30" t="s">
        <v>191</v>
      </c>
      <c r="B22" s="34"/>
      <c r="C22" s="45"/>
      <c r="D22" s="45"/>
      <c r="E22" s="48">
        <v>140000</v>
      </c>
      <c r="F22" s="45"/>
      <c r="G22" s="48">
        <v>146725</v>
      </c>
      <c r="H22" s="45"/>
      <c r="I22" s="48">
        <v>10943</v>
      </c>
      <c r="J22" s="45"/>
      <c r="K22" s="48">
        <v>37410</v>
      </c>
      <c r="L22" s="45"/>
      <c r="M22" s="48">
        <v>0</v>
      </c>
      <c r="N22" s="45"/>
      <c r="O22" s="48">
        <v>0</v>
      </c>
      <c r="P22" s="45"/>
      <c r="Q22" s="48">
        <v>335078</v>
      </c>
      <c r="R22" s="104"/>
      <c r="S22" s="104"/>
      <c r="T22" s="47"/>
      <c r="U22" s="114"/>
    </row>
    <row r="23" spans="1:31" s="115" customFormat="1" ht="23.1" customHeight="1" thickTop="1">
      <c r="A23" s="99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U23" s="114"/>
    </row>
    <row r="24" spans="1:31" s="115" customFormat="1" ht="23.1" customHeight="1">
      <c r="A24" s="153"/>
      <c r="B24" s="91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S24" s="104"/>
      <c r="U24" s="114"/>
    </row>
    <row r="27" spans="1:31" ht="23.1" customHeight="1">
      <c r="M27" s="154"/>
    </row>
    <row r="28" spans="1:31" ht="23.1" customHeight="1">
      <c r="K28" s="155"/>
    </row>
  </sheetData>
  <mergeCells count="4">
    <mergeCell ref="A3:F3"/>
    <mergeCell ref="E7:Q7"/>
    <mergeCell ref="M8:O8"/>
    <mergeCell ref="I11:K11"/>
  </mergeCells>
  <printOptions horizontalCentered="1"/>
  <pageMargins left="0.86614173228346503" right="0.31496062992126" top="0.66929133858267698" bottom="0.15748031496063" header="0.196850393700787" footer="0.196850393700787"/>
  <pageSetup paperSize="9" scale="81" firstPageNumber="7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Q76"/>
  <sheetViews>
    <sheetView view="pageBreakPreview" topLeftCell="A62" zoomScale="79" zoomScaleNormal="70" zoomScaleSheetLayoutView="79" workbookViewId="0">
      <selection activeCell="L80" sqref="L80"/>
    </sheetView>
  </sheetViews>
  <sheetFormatPr defaultColWidth="10.6640625" defaultRowHeight="24" customHeight="1"/>
  <cols>
    <col min="1" max="1" width="51.77734375" style="62" customWidth="1"/>
    <col min="2" max="2" width="7.33203125" style="59" customWidth="1"/>
    <col min="3" max="3" width="1.109375" style="52" customWidth="1"/>
    <col min="4" max="4" width="11.109375" style="52" customWidth="1"/>
    <col min="5" max="5" width="1.109375" style="52" customWidth="1"/>
    <col min="6" max="6" width="11.109375" style="52" customWidth="1"/>
    <col min="7" max="7" width="1.109375" style="52" customWidth="1"/>
    <col min="8" max="8" width="11.109375" style="52" customWidth="1"/>
    <col min="9" max="9" width="1.109375" style="52" customWidth="1"/>
    <col min="10" max="10" width="11.109375" style="52" customWidth="1"/>
    <col min="11" max="11" width="7.88671875" style="52" customWidth="1"/>
    <col min="12" max="15" width="10.6640625" style="52"/>
    <col min="16" max="16" width="14.33203125" style="52" bestFit="1" customWidth="1"/>
    <col min="17" max="16384" width="10.6640625" style="52"/>
  </cols>
  <sheetData>
    <row r="1" spans="1:15" ht="21" customHeight="1">
      <c r="B1" s="62"/>
      <c r="J1" s="171" t="s">
        <v>170</v>
      </c>
      <c r="N1" s="6"/>
      <c r="O1" s="6"/>
    </row>
    <row r="2" spans="1:15" ht="21" customHeight="1">
      <c r="B2" s="62"/>
      <c r="J2" s="171" t="s">
        <v>172</v>
      </c>
      <c r="N2" s="6"/>
      <c r="O2" s="6"/>
    </row>
    <row r="3" spans="1:15" s="50" customFormat="1" ht="20.399999999999999">
      <c r="A3" s="108" t="s">
        <v>0</v>
      </c>
      <c r="B3" s="108"/>
      <c r="C3" s="108"/>
      <c r="D3" s="108"/>
      <c r="E3" s="108"/>
      <c r="F3" s="108"/>
      <c r="G3" s="108"/>
      <c r="J3" s="178"/>
    </row>
    <row r="4" spans="1:15" s="50" customFormat="1" ht="20.399999999999999">
      <c r="A4" s="108" t="s">
        <v>128</v>
      </c>
      <c r="B4" s="108"/>
      <c r="C4" s="108"/>
      <c r="D4" s="108"/>
    </row>
    <row r="5" spans="1:15" s="50" customFormat="1" ht="20.399999999999999">
      <c r="A5" s="92" t="str">
        <f>'PL (6M)'!$A$5</f>
        <v>สำหรับงวดหกเดือนสิ้นสุดวันที่ 30 มิถุนายน 2565</v>
      </c>
      <c r="B5" s="108"/>
      <c r="C5" s="108"/>
      <c r="D5" s="108"/>
    </row>
    <row r="6" spans="1:15" ht="20.399999999999999">
      <c r="D6" s="195" t="s">
        <v>174</v>
      </c>
      <c r="E6" s="195"/>
      <c r="F6" s="195"/>
      <c r="G6" s="195"/>
      <c r="H6" s="195"/>
      <c r="I6" s="195"/>
      <c r="J6" s="195"/>
    </row>
    <row r="7" spans="1:15" ht="20.399999999999999">
      <c r="C7" s="56"/>
      <c r="D7" s="187" t="s">
        <v>2</v>
      </c>
      <c r="E7" s="187"/>
      <c r="F7" s="187"/>
      <c r="G7" s="83"/>
      <c r="H7" s="187" t="s">
        <v>3</v>
      </c>
      <c r="I7" s="187"/>
      <c r="J7" s="187"/>
    </row>
    <row r="8" spans="1:15" ht="20.399999999999999">
      <c r="B8" s="67" t="s">
        <v>5</v>
      </c>
      <c r="C8" s="56"/>
      <c r="D8" s="51">
        <v>2565</v>
      </c>
      <c r="E8" s="84"/>
      <c r="F8" s="51">
        <v>2564</v>
      </c>
      <c r="G8" s="84"/>
      <c r="H8" s="51">
        <f>+D8</f>
        <v>2565</v>
      </c>
      <c r="I8" s="119"/>
      <c r="J8" s="51">
        <f>+F8</f>
        <v>2564</v>
      </c>
    </row>
    <row r="9" spans="1:15" ht="20.399999999999999">
      <c r="A9" s="108" t="s">
        <v>129</v>
      </c>
      <c r="B9" s="65"/>
      <c r="C9" s="108"/>
      <c r="F9" s="116"/>
      <c r="J9" s="116"/>
    </row>
    <row r="10" spans="1:15" ht="19.8">
      <c r="A10" s="62" t="s">
        <v>183</v>
      </c>
      <c r="C10" s="62"/>
      <c r="D10" s="53">
        <v>21807</v>
      </c>
      <c r="E10" s="53">
        <v>0</v>
      </c>
      <c r="F10" s="53">
        <v>36395</v>
      </c>
      <c r="G10" s="53">
        <v>0</v>
      </c>
      <c r="H10" s="53">
        <v>23140</v>
      </c>
      <c r="I10" s="53">
        <v>0</v>
      </c>
      <c r="J10" s="53">
        <v>40621</v>
      </c>
      <c r="K10" s="53"/>
    </row>
    <row r="11" spans="1:15" ht="20.399999999999999">
      <c r="A11" s="108" t="s">
        <v>130</v>
      </c>
      <c r="B11" s="65"/>
      <c r="C11" s="62"/>
      <c r="D11" s="53"/>
      <c r="E11" s="53"/>
      <c r="F11" s="53"/>
      <c r="G11" s="53"/>
      <c r="H11" s="53"/>
      <c r="I11" s="53"/>
      <c r="J11" s="53"/>
    </row>
    <row r="12" spans="1:15" ht="19.8">
      <c r="A12" s="62" t="s">
        <v>131</v>
      </c>
      <c r="C12" s="62"/>
      <c r="D12" s="53">
        <v>295</v>
      </c>
      <c r="E12" s="53"/>
      <c r="F12" s="53">
        <v>182</v>
      </c>
      <c r="G12" s="53"/>
      <c r="H12" s="53">
        <v>243</v>
      </c>
      <c r="I12" s="53"/>
      <c r="J12" s="53">
        <v>100</v>
      </c>
    </row>
    <row r="13" spans="1:15" ht="19.8">
      <c r="A13" s="62" t="s">
        <v>132</v>
      </c>
      <c r="C13" s="62"/>
      <c r="D13" s="53">
        <v>-57154</v>
      </c>
      <c r="E13" s="53"/>
      <c r="F13" s="53">
        <v>-70271</v>
      </c>
      <c r="G13" s="53"/>
      <c r="H13" s="53">
        <v>-54850</v>
      </c>
      <c r="I13" s="53"/>
      <c r="J13" s="53">
        <v>-61340</v>
      </c>
    </row>
    <row r="14" spans="1:15" ht="19.8">
      <c r="A14" s="62" t="s">
        <v>133</v>
      </c>
      <c r="C14" s="62"/>
      <c r="D14" s="53">
        <v>-9925</v>
      </c>
      <c r="E14" s="53"/>
      <c r="F14" s="53">
        <v>0</v>
      </c>
      <c r="G14" s="53"/>
      <c r="H14" s="53">
        <v>-9280</v>
      </c>
      <c r="I14" s="53"/>
      <c r="J14" s="53">
        <v>-2677</v>
      </c>
    </row>
    <row r="15" spans="1:15" ht="19.8">
      <c r="A15" s="62" t="s">
        <v>134</v>
      </c>
      <c r="C15" s="62"/>
      <c r="D15" s="53">
        <v>-23999</v>
      </c>
      <c r="E15" s="53"/>
      <c r="F15" s="53">
        <v>-35788</v>
      </c>
      <c r="G15" s="53"/>
      <c r="H15" s="53">
        <v>-20360</v>
      </c>
      <c r="I15" s="53"/>
      <c r="J15" s="53">
        <v>-32511</v>
      </c>
    </row>
    <row r="16" spans="1:15" ht="19.8">
      <c r="A16" s="62" t="s">
        <v>135</v>
      </c>
      <c r="C16" s="62"/>
      <c r="D16" s="53">
        <v>-5463</v>
      </c>
      <c r="E16" s="53"/>
      <c r="F16" s="53">
        <v>-897</v>
      </c>
      <c r="G16" s="53"/>
      <c r="H16" s="179">
        <v>-2543</v>
      </c>
      <c r="I16" s="53"/>
      <c r="J16" s="53">
        <v>-1110</v>
      </c>
    </row>
    <row r="17" spans="1:14" ht="19.8">
      <c r="A17" s="62" t="s">
        <v>136</v>
      </c>
      <c r="C17" s="62"/>
      <c r="D17" s="53">
        <v>59128</v>
      </c>
      <c r="E17" s="53"/>
      <c r="F17" s="53">
        <v>67159</v>
      </c>
      <c r="G17" s="53"/>
      <c r="H17" s="53">
        <v>51512</v>
      </c>
      <c r="I17" s="53"/>
      <c r="J17" s="53">
        <v>55632</v>
      </c>
    </row>
    <row r="18" spans="1:14" ht="19.8">
      <c r="A18" s="62" t="s">
        <v>169</v>
      </c>
      <c r="C18" s="62"/>
      <c r="D18" s="53">
        <v>13851</v>
      </c>
      <c r="E18" s="53"/>
      <c r="F18" s="53">
        <v>0</v>
      </c>
      <c r="G18" s="53"/>
      <c r="H18" s="53">
        <v>13222</v>
      </c>
      <c r="I18" s="53"/>
      <c r="J18" s="53">
        <v>2727</v>
      </c>
    </row>
    <row r="19" spans="1:14" ht="19.8">
      <c r="A19" s="62" t="s">
        <v>179</v>
      </c>
      <c r="C19" s="62"/>
      <c r="D19" s="53">
        <v>-518</v>
      </c>
      <c r="E19" s="53"/>
      <c r="F19" s="53">
        <v>0</v>
      </c>
      <c r="G19" s="53"/>
      <c r="H19" s="53">
        <v>190</v>
      </c>
      <c r="I19" s="53"/>
      <c r="J19" s="53" t="s">
        <v>182</v>
      </c>
    </row>
    <row r="20" spans="1:14" ht="19.8">
      <c r="A20" s="62" t="s">
        <v>137</v>
      </c>
      <c r="B20" s="59" t="s">
        <v>201</v>
      </c>
      <c r="C20" s="62"/>
      <c r="D20" s="53">
        <v>11832</v>
      </c>
      <c r="E20" s="53"/>
      <c r="F20" s="53">
        <v>9230</v>
      </c>
      <c r="G20" s="53"/>
      <c r="H20" s="53">
        <v>9607</v>
      </c>
      <c r="I20" s="53"/>
      <c r="J20" s="53">
        <v>7210</v>
      </c>
    </row>
    <row r="21" spans="1:14" ht="19.8">
      <c r="A21" s="62" t="s">
        <v>138</v>
      </c>
      <c r="B21" s="59">
        <v>6</v>
      </c>
      <c r="C21" s="62"/>
      <c r="D21" s="53">
        <v>1284</v>
      </c>
      <c r="E21" s="53"/>
      <c r="F21" s="53">
        <v>327</v>
      </c>
      <c r="G21" s="53"/>
      <c r="H21" s="53">
        <v>1111</v>
      </c>
      <c r="I21" s="53"/>
      <c r="J21" s="53">
        <v>253</v>
      </c>
      <c r="N21" s="156"/>
    </row>
    <row r="22" spans="1:14" ht="19.8">
      <c r="A22" s="62" t="s">
        <v>197</v>
      </c>
      <c r="C22" s="62"/>
      <c r="D22" s="53">
        <v>0</v>
      </c>
      <c r="E22" s="53"/>
      <c r="F22" s="53">
        <v>0</v>
      </c>
      <c r="G22" s="53"/>
      <c r="H22" s="53">
        <v>-984</v>
      </c>
      <c r="I22" s="53"/>
      <c r="J22" s="53">
        <v>0</v>
      </c>
      <c r="N22" s="156"/>
    </row>
    <row r="23" spans="1:14" ht="19.8">
      <c r="A23" s="62" t="s">
        <v>139</v>
      </c>
      <c r="C23" s="62"/>
      <c r="D23" s="53">
        <v>4322</v>
      </c>
      <c r="E23" s="53"/>
      <c r="F23" s="53">
        <v>2967</v>
      </c>
      <c r="G23" s="53"/>
      <c r="H23" s="53">
        <v>4471</v>
      </c>
      <c r="I23" s="53"/>
      <c r="J23" s="53">
        <v>1935</v>
      </c>
    </row>
    <row r="24" spans="1:14" ht="19.8">
      <c r="A24" s="62" t="s">
        <v>140</v>
      </c>
      <c r="C24" s="62"/>
      <c r="D24" s="53">
        <v>-817</v>
      </c>
      <c r="E24" s="53"/>
      <c r="F24" s="53">
        <v>1369</v>
      </c>
      <c r="G24" s="53"/>
      <c r="H24" s="53">
        <v>-822</v>
      </c>
      <c r="I24" s="53"/>
      <c r="J24" s="53">
        <v>1368</v>
      </c>
    </row>
    <row r="25" spans="1:14" ht="19.8">
      <c r="A25" s="62" t="s">
        <v>141</v>
      </c>
      <c r="B25" s="59">
        <v>4</v>
      </c>
      <c r="C25" s="62"/>
      <c r="D25" s="53">
        <v>-19</v>
      </c>
      <c r="E25" s="53"/>
      <c r="F25" s="53">
        <v>-1011</v>
      </c>
      <c r="G25" s="53"/>
      <c r="H25" s="53">
        <v>323</v>
      </c>
      <c r="I25" s="53"/>
      <c r="J25" s="53">
        <v>-1351</v>
      </c>
      <c r="N25" s="156"/>
    </row>
    <row r="26" spans="1:14" ht="19.8">
      <c r="A26" s="62" t="s">
        <v>142</v>
      </c>
      <c r="C26" s="62"/>
      <c r="D26" s="53"/>
      <c r="E26" s="53"/>
      <c r="F26" s="53"/>
      <c r="G26" s="53"/>
      <c r="H26" s="53"/>
      <c r="I26" s="53"/>
      <c r="J26" s="53"/>
      <c r="N26" s="156"/>
    </row>
    <row r="27" spans="1:14" ht="19.8">
      <c r="A27" s="62" t="s">
        <v>143</v>
      </c>
      <c r="C27" s="62"/>
      <c r="D27" s="53">
        <v>0</v>
      </c>
      <c r="E27" s="53"/>
      <c r="F27" s="53">
        <v>-149</v>
      </c>
      <c r="G27" s="53"/>
      <c r="H27" s="53">
        <v>0</v>
      </c>
      <c r="I27" s="53"/>
      <c r="J27" s="53">
        <v>-149</v>
      </c>
      <c r="N27" s="156"/>
    </row>
    <row r="28" spans="1:14" ht="19.8" hidden="1">
      <c r="A28" s="62" t="s">
        <v>144</v>
      </c>
      <c r="C28" s="62"/>
      <c r="D28" s="53"/>
      <c r="E28" s="53"/>
      <c r="F28" s="53"/>
      <c r="G28" s="53"/>
      <c r="H28" s="53"/>
      <c r="I28" s="53"/>
      <c r="J28" s="53"/>
      <c r="N28" s="156"/>
    </row>
    <row r="29" spans="1:14" ht="19.8">
      <c r="A29" s="62" t="s">
        <v>145</v>
      </c>
      <c r="C29" s="62"/>
      <c r="D29" s="53">
        <v>-654</v>
      </c>
      <c r="E29" s="53"/>
      <c r="F29" s="53">
        <v>404</v>
      </c>
      <c r="G29" s="53"/>
      <c r="H29" s="53">
        <v>-760</v>
      </c>
      <c r="I29" s="53"/>
      <c r="J29" s="53">
        <v>372</v>
      </c>
    </row>
    <row r="30" spans="1:14" ht="19.8">
      <c r="A30" s="62" t="s">
        <v>146</v>
      </c>
      <c r="B30" s="59">
        <v>9</v>
      </c>
      <c r="C30" s="62"/>
      <c r="D30" s="53">
        <v>127</v>
      </c>
      <c r="E30" s="53"/>
      <c r="F30" s="55">
        <v>0</v>
      </c>
      <c r="G30" s="53"/>
      <c r="H30" s="53">
        <v>129</v>
      </c>
      <c r="I30" s="53"/>
      <c r="J30" s="53">
        <v>0</v>
      </c>
    </row>
    <row r="31" spans="1:14" ht="20.399999999999999">
      <c r="A31" s="108" t="s">
        <v>147</v>
      </c>
      <c r="B31" s="65"/>
      <c r="C31" s="62"/>
      <c r="D31" s="54">
        <v>14097</v>
      </c>
      <c r="E31" s="53">
        <v>0</v>
      </c>
      <c r="F31" s="54">
        <v>9917</v>
      </c>
      <c r="G31" s="53">
        <v>0</v>
      </c>
      <c r="H31" s="54">
        <v>14349</v>
      </c>
      <c r="I31" s="53">
        <v>0</v>
      </c>
      <c r="J31" s="54">
        <v>11080</v>
      </c>
    </row>
    <row r="32" spans="1:14" ht="19.8">
      <c r="A32" s="62" t="s">
        <v>148</v>
      </c>
      <c r="C32" s="62"/>
      <c r="D32" s="53">
        <v>549</v>
      </c>
      <c r="E32" s="53"/>
      <c r="F32" s="53">
        <v>3</v>
      </c>
      <c r="G32" s="53"/>
      <c r="H32" s="53">
        <v>549</v>
      </c>
      <c r="I32" s="53"/>
      <c r="J32" s="53">
        <v>322</v>
      </c>
    </row>
    <row r="33" spans="1:10" ht="19.8">
      <c r="A33" s="62" t="s">
        <v>149</v>
      </c>
      <c r="C33" s="62"/>
      <c r="D33" s="53">
        <v>-11141</v>
      </c>
      <c r="E33" s="53"/>
      <c r="F33" s="53">
        <v>-9642</v>
      </c>
      <c r="G33" s="53"/>
      <c r="H33" s="53">
        <v>-12877</v>
      </c>
      <c r="I33" s="53"/>
      <c r="J33" s="53">
        <v>-11126</v>
      </c>
    </row>
    <row r="34" spans="1:10" ht="19.8">
      <c r="A34" s="62" t="s">
        <v>199</v>
      </c>
      <c r="C34" s="62"/>
      <c r="D34" s="53"/>
      <c r="E34" s="53"/>
      <c r="F34" s="53"/>
      <c r="G34" s="53"/>
      <c r="H34" s="53"/>
      <c r="I34" s="53"/>
      <c r="J34" s="53"/>
    </row>
    <row r="35" spans="1:10" ht="19.8">
      <c r="A35" s="62" t="s">
        <v>200</v>
      </c>
      <c r="C35" s="62"/>
      <c r="D35" s="53">
        <v>-389</v>
      </c>
      <c r="E35" s="53"/>
      <c r="F35" s="53">
        <v>0</v>
      </c>
      <c r="G35" s="53"/>
      <c r="H35" s="53">
        <v>-389</v>
      </c>
      <c r="I35" s="53"/>
      <c r="J35" s="53">
        <v>0</v>
      </c>
    </row>
    <row r="36" spans="1:10" ht="21" thickBot="1">
      <c r="A36" s="108" t="s">
        <v>150</v>
      </c>
      <c r="B36" s="65"/>
      <c r="C36" s="62"/>
      <c r="D36" s="58">
        <v>3116</v>
      </c>
      <c r="E36" s="53"/>
      <c r="F36" s="58">
        <v>278</v>
      </c>
      <c r="G36" s="53"/>
      <c r="H36" s="58">
        <v>1632</v>
      </c>
      <c r="I36" s="53"/>
      <c r="J36" s="58">
        <v>276</v>
      </c>
    </row>
    <row r="37" spans="1:10" ht="21" thickTop="1">
      <c r="A37" s="108"/>
      <c r="B37" s="65"/>
      <c r="C37" s="62"/>
      <c r="D37" s="53"/>
      <c r="E37" s="53"/>
      <c r="F37" s="53"/>
      <c r="G37" s="53"/>
      <c r="H37" s="53"/>
      <c r="I37" s="53"/>
      <c r="J37" s="53"/>
    </row>
    <row r="38" spans="1:10" ht="20.399999999999999">
      <c r="A38" s="108" t="s">
        <v>151</v>
      </c>
      <c r="B38" s="65"/>
      <c r="C38" s="108"/>
      <c r="D38" s="56"/>
      <c r="F38" s="116"/>
      <c r="H38" s="56"/>
      <c r="I38" s="56"/>
      <c r="J38" s="116"/>
    </row>
    <row r="39" spans="1:10" ht="19.8">
      <c r="A39" s="62" t="s">
        <v>152</v>
      </c>
      <c r="B39" s="59">
        <v>9</v>
      </c>
      <c r="C39" s="62"/>
      <c r="D39" s="53">
        <v>2</v>
      </c>
      <c r="E39" s="53"/>
      <c r="F39" s="53">
        <v>158</v>
      </c>
      <c r="G39" s="53"/>
      <c r="H39" s="53">
        <v>0</v>
      </c>
      <c r="I39" s="53"/>
      <c r="J39" s="53">
        <v>158</v>
      </c>
    </row>
    <row r="40" spans="1:10" ht="19.8">
      <c r="A40" s="62" t="s">
        <v>153</v>
      </c>
      <c r="B40" s="59">
        <v>9</v>
      </c>
      <c r="C40" s="62"/>
      <c r="D40" s="53">
        <v>-20076</v>
      </c>
      <c r="E40" s="53"/>
      <c r="F40" s="53">
        <v>-8737</v>
      </c>
      <c r="G40" s="53"/>
      <c r="H40" s="53">
        <v>-19821</v>
      </c>
      <c r="I40" s="53"/>
      <c r="J40" s="53">
        <v>-6315</v>
      </c>
    </row>
    <row r="41" spans="1:10" ht="19.8">
      <c r="A41" s="62" t="s">
        <v>154</v>
      </c>
      <c r="B41" s="59">
        <v>11</v>
      </c>
      <c r="C41" s="62"/>
      <c r="D41" s="53">
        <v>-3662</v>
      </c>
      <c r="E41" s="53"/>
      <c r="F41" s="53">
        <v>-5616</v>
      </c>
      <c r="G41" s="53"/>
      <c r="H41" s="53">
        <v>-3612</v>
      </c>
      <c r="I41" s="53"/>
      <c r="J41" s="53">
        <v>-5583</v>
      </c>
    </row>
    <row r="42" spans="1:10" ht="19.8">
      <c r="A42" s="62" t="s">
        <v>155</v>
      </c>
      <c r="C42" s="62"/>
      <c r="D42" s="53">
        <v>0</v>
      </c>
      <c r="E42" s="53"/>
      <c r="F42" s="53">
        <v>0</v>
      </c>
      <c r="G42" s="53"/>
      <c r="H42" s="53">
        <v>0</v>
      </c>
      <c r="I42" s="53"/>
      <c r="J42" s="53">
        <v>-4000</v>
      </c>
    </row>
    <row r="43" spans="1:10" ht="19.8">
      <c r="A43" s="62" t="s">
        <v>156</v>
      </c>
      <c r="C43" s="62"/>
      <c r="D43" s="53"/>
      <c r="E43" s="53"/>
      <c r="F43" s="53"/>
      <c r="G43" s="53"/>
      <c r="H43" s="53"/>
      <c r="I43" s="53"/>
      <c r="J43" s="53"/>
    </row>
    <row r="44" spans="1:10" ht="19.8">
      <c r="A44" s="62" t="s">
        <v>157</v>
      </c>
      <c r="B44" s="59">
        <v>3</v>
      </c>
      <c r="C44" s="62"/>
      <c r="D44" s="53">
        <v>0</v>
      </c>
      <c r="E44" s="53"/>
      <c r="F44" s="53">
        <v>0</v>
      </c>
      <c r="G44" s="53"/>
      <c r="H44" s="53">
        <v>6035</v>
      </c>
      <c r="I44" s="53"/>
      <c r="J44" s="53">
        <v>909</v>
      </c>
    </row>
    <row r="45" spans="1:10" ht="19.8">
      <c r="A45" s="62" t="s">
        <v>148</v>
      </c>
      <c r="B45" s="59">
        <v>3</v>
      </c>
      <c r="C45" s="62"/>
      <c r="D45" s="53">
        <v>0</v>
      </c>
      <c r="E45" s="53"/>
      <c r="F45" s="53">
        <v>0</v>
      </c>
      <c r="G45" s="53"/>
      <c r="H45" s="165">
        <v>328</v>
      </c>
      <c r="I45" s="53"/>
      <c r="J45" s="53">
        <v>32</v>
      </c>
    </row>
    <row r="46" spans="1:10" ht="19.8">
      <c r="A46" s="62" t="s">
        <v>198</v>
      </c>
      <c r="C46" s="62"/>
      <c r="D46" s="53">
        <v>-140600</v>
      </c>
      <c r="E46" s="53"/>
      <c r="F46" s="53">
        <v>0</v>
      </c>
      <c r="G46" s="53"/>
      <c r="H46" s="165">
        <v>-140600</v>
      </c>
      <c r="I46" s="53"/>
      <c r="J46" s="53">
        <v>0</v>
      </c>
    </row>
    <row r="47" spans="1:10" ht="21" thickBot="1">
      <c r="A47" s="108" t="s">
        <v>158</v>
      </c>
      <c r="B47" s="65"/>
      <c r="C47" s="62"/>
      <c r="D47" s="58">
        <v>-164336</v>
      </c>
      <c r="E47" s="53"/>
      <c r="F47" s="58">
        <v>-14195</v>
      </c>
      <c r="G47" s="53"/>
      <c r="H47" s="58">
        <v>-157670</v>
      </c>
      <c r="I47" s="53"/>
      <c r="J47" s="58">
        <v>-14799</v>
      </c>
    </row>
    <row r="48" spans="1:10" ht="7.8" customHeight="1" thickTop="1">
      <c r="A48" s="108"/>
      <c r="B48" s="65"/>
      <c r="C48" s="62"/>
      <c r="D48" s="53"/>
      <c r="E48" s="53"/>
      <c r="F48" s="53"/>
      <c r="G48" s="53"/>
      <c r="H48" s="53"/>
      <c r="I48" s="53"/>
      <c r="J48" s="53"/>
    </row>
    <row r="49" spans="1:17" ht="21" customHeight="1">
      <c r="B49" s="62"/>
      <c r="J49" s="171" t="s">
        <v>170</v>
      </c>
      <c r="N49" s="6"/>
      <c r="O49" s="6"/>
    </row>
    <row r="50" spans="1:17" ht="21" customHeight="1">
      <c r="B50" s="62"/>
      <c r="J50" s="171" t="s">
        <v>172</v>
      </c>
      <c r="N50" s="6"/>
      <c r="O50" s="6"/>
    </row>
    <row r="51" spans="1:17" s="50" customFormat="1" ht="20.399999999999999">
      <c r="A51" s="108" t="str">
        <f>+A3</f>
        <v>บริษัท แอพพลิแคด จำกัด (มหาชน) และบริษัทย่อย</v>
      </c>
      <c r="B51" s="108"/>
      <c r="C51" s="108"/>
      <c r="D51" s="108"/>
      <c r="J51" s="178"/>
    </row>
    <row r="52" spans="1:17" s="50" customFormat="1" ht="20.399999999999999">
      <c r="A52" s="108" t="s">
        <v>159</v>
      </c>
      <c r="B52" s="108"/>
      <c r="C52" s="108"/>
      <c r="D52" s="108"/>
    </row>
    <row r="53" spans="1:17" s="50" customFormat="1" ht="20.399999999999999">
      <c r="A53" s="108" t="str">
        <f>+A5</f>
        <v>สำหรับงวดหกเดือนสิ้นสุดวันที่ 30 มิถุนายน 2565</v>
      </c>
      <c r="B53" s="108"/>
      <c r="C53" s="108"/>
      <c r="D53" s="108"/>
    </row>
    <row r="54" spans="1:17" ht="20.399999999999999">
      <c r="D54" s="195" t="str">
        <f>+D6</f>
        <v>(หน่วย : พันบาท)</v>
      </c>
      <c r="E54" s="195"/>
      <c r="F54" s="195"/>
      <c r="G54" s="195"/>
      <c r="H54" s="195"/>
      <c r="I54" s="195"/>
      <c r="J54" s="195"/>
    </row>
    <row r="55" spans="1:17" ht="20.399999999999999">
      <c r="C55" s="109"/>
      <c r="D55" s="184" t="str">
        <f>+D7</f>
        <v>งบการเงินรวม</v>
      </c>
      <c r="E55" s="184"/>
      <c r="F55" s="184"/>
      <c r="G55" s="83"/>
      <c r="H55" s="184" t="str">
        <f>+H7</f>
        <v>งบการเงินเฉพาะกิจการ</v>
      </c>
      <c r="I55" s="184"/>
      <c r="J55" s="184"/>
      <c r="M55" s="177"/>
    </row>
    <row r="56" spans="1:17" ht="20.399999999999999">
      <c r="B56" s="67" t="s">
        <v>5</v>
      </c>
      <c r="C56" s="109"/>
      <c r="D56" s="51">
        <f>D8</f>
        <v>2565</v>
      </c>
      <c r="E56" s="66"/>
      <c r="F56" s="51">
        <f>F8</f>
        <v>2564</v>
      </c>
      <c r="G56" s="83"/>
      <c r="H56" s="51">
        <f>H8</f>
        <v>2565</v>
      </c>
      <c r="I56" s="66"/>
      <c r="J56" s="51">
        <f>J8</f>
        <v>2564</v>
      </c>
    </row>
    <row r="57" spans="1:17" ht="20.399999999999999">
      <c r="A57" s="108" t="s">
        <v>160</v>
      </c>
      <c r="B57" s="134"/>
      <c r="C57" s="108"/>
      <c r="D57" s="53"/>
      <c r="E57" s="53"/>
      <c r="F57" s="53"/>
      <c r="G57" s="53"/>
      <c r="H57" s="53"/>
      <c r="I57" s="53"/>
      <c r="J57" s="53"/>
      <c r="M57" s="157"/>
      <c r="O57" s="56"/>
      <c r="P57" s="56"/>
    </row>
    <row r="58" spans="1:17" ht="20.399999999999999">
      <c r="A58" s="93" t="s">
        <v>161</v>
      </c>
      <c r="B58" s="134"/>
      <c r="C58" s="108"/>
      <c r="D58" s="53">
        <v>-2423</v>
      </c>
      <c r="E58" s="53"/>
      <c r="F58" s="53">
        <v>-1577</v>
      </c>
      <c r="G58" s="53"/>
      <c r="H58" s="53">
        <v>-1830</v>
      </c>
      <c r="I58" s="53"/>
      <c r="J58" s="53">
        <v>-1013</v>
      </c>
      <c r="M58" s="157"/>
    </row>
    <row r="59" spans="1:17" ht="20.399999999999999">
      <c r="A59" s="62" t="s">
        <v>196</v>
      </c>
      <c r="B59" s="91">
        <v>12</v>
      </c>
      <c r="C59" s="108"/>
      <c r="D59" s="53">
        <v>-56000</v>
      </c>
      <c r="E59" s="53"/>
      <c r="F59" s="53">
        <v>-42000</v>
      </c>
      <c r="G59" s="53"/>
      <c r="H59" s="53">
        <v>-56000</v>
      </c>
      <c r="I59" s="53"/>
      <c r="J59" s="53">
        <v>-42000</v>
      </c>
      <c r="M59" s="157"/>
    </row>
    <row r="60" spans="1:17" ht="20.399999999999999">
      <c r="A60" s="62" t="s">
        <v>177</v>
      </c>
      <c r="B60" s="134"/>
      <c r="C60" s="108"/>
      <c r="D60" s="53">
        <v>-295</v>
      </c>
      <c r="E60" s="53"/>
      <c r="F60" s="53">
        <v>-182</v>
      </c>
      <c r="G60" s="53"/>
      <c r="H60" s="53">
        <v>-243</v>
      </c>
      <c r="I60" s="53"/>
      <c r="J60" s="53">
        <v>-100</v>
      </c>
      <c r="M60" s="157"/>
      <c r="O60" s="175"/>
      <c r="P60" s="175"/>
      <c r="Q60" s="176"/>
    </row>
    <row r="61" spans="1:17" ht="20.399999999999999">
      <c r="A61" s="108" t="s">
        <v>162</v>
      </c>
      <c r="B61" s="65"/>
      <c r="C61" s="62"/>
      <c r="D61" s="57">
        <v>-58718</v>
      </c>
      <c r="E61" s="53"/>
      <c r="F61" s="57">
        <v>-43759</v>
      </c>
      <c r="G61" s="53"/>
      <c r="H61" s="57">
        <v>-58073</v>
      </c>
      <c r="I61" s="53"/>
      <c r="J61" s="57">
        <v>-43113</v>
      </c>
      <c r="M61" s="157"/>
    </row>
    <row r="62" spans="1:17" ht="20.399999999999999">
      <c r="A62" s="108" t="s">
        <v>163</v>
      </c>
      <c r="B62" s="65"/>
      <c r="C62" s="62"/>
      <c r="D62" s="54"/>
      <c r="E62" s="53"/>
      <c r="F62" s="54"/>
      <c r="G62" s="53"/>
      <c r="H62" s="53"/>
      <c r="I62" s="53"/>
      <c r="J62" s="54"/>
    </row>
    <row r="63" spans="1:17" ht="20.399999999999999">
      <c r="A63" s="108" t="s">
        <v>164</v>
      </c>
      <c r="B63" s="65"/>
      <c r="C63" s="62"/>
      <c r="D63" s="53">
        <v>-219938</v>
      </c>
      <c r="E63" s="53"/>
      <c r="F63" s="53">
        <v>-57676</v>
      </c>
      <c r="G63" s="53"/>
      <c r="H63" s="53">
        <v>-214111</v>
      </c>
      <c r="I63" s="53"/>
      <c r="J63" s="53">
        <v>-57636</v>
      </c>
    </row>
    <row r="64" spans="1:17" ht="19.8">
      <c r="A64" s="62" t="s">
        <v>165</v>
      </c>
      <c r="C64" s="62"/>
      <c r="D64" s="55">
        <v>-814</v>
      </c>
      <c r="E64" s="53"/>
      <c r="F64" s="55">
        <v>327</v>
      </c>
      <c r="G64" s="53"/>
      <c r="H64" s="55">
        <v>0</v>
      </c>
      <c r="I64" s="53"/>
      <c r="J64" s="55">
        <v>0</v>
      </c>
    </row>
    <row r="65" spans="1:16" ht="20.399999999999999">
      <c r="A65" s="108" t="s">
        <v>163</v>
      </c>
      <c r="B65" s="65"/>
      <c r="C65" s="62"/>
      <c r="D65" s="53">
        <v>-220752</v>
      </c>
      <c r="E65" s="53"/>
      <c r="F65" s="53">
        <v>-57349</v>
      </c>
      <c r="G65" s="53"/>
      <c r="H65" s="53">
        <v>-214111</v>
      </c>
      <c r="I65" s="53"/>
      <c r="J65" s="53">
        <v>-57636</v>
      </c>
    </row>
    <row r="66" spans="1:16" ht="20.399999999999999">
      <c r="A66" s="108" t="s">
        <v>194</v>
      </c>
      <c r="B66" s="65"/>
      <c r="C66" s="62"/>
      <c r="D66" s="53">
        <v>360825</v>
      </c>
      <c r="E66" s="53"/>
      <c r="F66" s="53">
        <v>362336</v>
      </c>
      <c r="G66" s="53"/>
      <c r="H66" s="53">
        <v>346675</v>
      </c>
      <c r="I66" s="53"/>
      <c r="J66" s="53">
        <v>349981</v>
      </c>
    </row>
    <row r="67" spans="1:16" ht="21" thickBot="1">
      <c r="A67" s="108" t="s">
        <v>195</v>
      </c>
      <c r="B67" s="65"/>
      <c r="C67" s="62"/>
      <c r="D67" s="58">
        <v>140073</v>
      </c>
      <c r="E67" s="53"/>
      <c r="F67" s="58">
        <v>304987</v>
      </c>
      <c r="G67" s="53"/>
      <c r="H67" s="58">
        <v>132564</v>
      </c>
      <c r="I67" s="53"/>
      <c r="J67" s="58">
        <v>292345</v>
      </c>
    </row>
    <row r="68" spans="1:16" ht="24" customHeight="1" thickTop="1">
      <c r="D68" s="49"/>
      <c r="E68" s="117"/>
      <c r="F68" s="49"/>
      <c r="G68" s="117"/>
      <c r="H68" s="49"/>
      <c r="I68" s="49"/>
      <c r="J68" s="49"/>
      <c r="K68" s="49"/>
      <c r="L68" s="49"/>
      <c r="M68" s="49"/>
      <c r="N68" s="49"/>
      <c r="O68" s="49"/>
      <c r="P68" s="49"/>
    </row>
    <row r="69" spans="1:16" ht="24" customHeight="1">
      <c r="A69" s="108" t="s">
        <v>166</v>
      </c>
      <c r="B69" s="65"/>
      <c r="D69" s="49"/>
      <c r="E69" s="117"/>
      <c r="F69" s="49"/>
      <c r="G69" s="117"/>
      <c r="H69" s="49"/>
      <c r="I69" s="86"/>
      <c r="J69" s="49"/>
    </row>
    <row r="70" spans="1:16" ht="24" customHeight="1">
      <c r="A70" s="62" t="s">
        <v>167</v>
      </c>
      <c r="D70" s="49"/>
      <c r="E70" s="117"/>
      <c r="F70" s="49"/>
      <c r="G70" s="117"/>
      <c r="H70" s="49"/>
      <c r="I70" s="86"/>
      <c r="J70" s="49"/>
      <c r="N70" s="90"/>
    </row>
    <row r="71" spans="1:16" ht="24" customHeight="1">
      <c r="A71" s="62" t="s">
        <v>168</v>
      </c>
      <c r="D71" s="49"/>
      <c r="E71" s="117"/>
      <c r="F71" s="49"/>
      <c r="G71" s="117"/>
      <c r="H71" s="49"/>
      <c r="I71" s="86"/>
      <c r="J71" s="49"/>
      <c r="N71" s="90"/>
    </row>
    <row r="72" spans="1:16" ht="24" customHeight="1">
      <c r="A72" s="174" t="s">
        <v>202</v>
      </c>
    </row>
    <row r="73" spans="1:16" ht="24" customHeight="1">
      <c r="C73" s="59"/>
      <c r="D73" s="60"/>
      <c r="E73" s="59"/>
      <c r="F73" s="60"/>
      <c r="G73" s="59"/>
      <c r="H73" s="60"/>
      <c r="I73" s="59"/>
      <c r="J73" s="60"/>
      <c r="K73" s="59"/>
      <c r="L73" s="59"/>
      <c r="M73" s="59"/>
      <c r="N73" s="59"/>
    </row>
    <row r="74" spans="1:16" ht="24" customHeight="1">
      <c r="C74" s="59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</row>
    <row r="75" spans="1:16" ht="24" customHeight="1">
      <c r="C75" s="59"/>
      <c r="F75" s="53"/>
      <c r="J75" s="53"/>
      <c r="K75" s="59"/>
      <c r="L75" s="59"/>
      <c r="M75" s="59"/>
      <c r="N75" s="59"/>
    </row>
    <row r="76" spans="1:16" ht="24" customHeight="1">
      <c r="C76" s="59"/>
      <c r="F76" s="159"/>
      <c r="J76" s="159"/>
      <c r="K76" s="59"/>
      <c r="L76" s="59"/>
      <c r="M76" s="59"/>
      <c r="N76" s="59"/>
    </row>
  </sheetData>
  <mergeCells count="6">
    <mergeCell ref="D6:J6"/>
    <mergeCell ref="D7:F7"/>
    <mergeCell ref="H7:J7"/>
    <mergeCell ref="D54:J54"/>
    <mergeCell ref="D55:F55"/>
    <mergeCell ref="H55:J55"/>
  </mergeCells>
  <pageMargins left="0.86614173228346503" right="0.59055118110236204" top="0.66929133858267698" bottom="0.15748031496063" header="0.196850393700787" footer="0.196850393700787"/>
  <pageSetup paperSize="9" scale="75" firstPageNumber="8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New,Regular"&amp;14&amp;P&amp;16       </oddFooter>
  </headerFooter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'PL (6M)'!Print_Area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Namwan</cp:lastModifiedBy>
  <cp:lastPrinted>2022-08-08T03:25:06Z</cp:lastPrinted>
  <dcterms:created xsi:type="dcterms:W3CDTF">2022-02-14T06:27:29Z</dcterms:created>
  <dcterms:modified xsi:type="dcterms:W3CDTF">2022-08-09T08:05:21Z</dcterms:modified>
</cp:coreProperties>
</file>