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 FA_Mitsib Leasing\Conso\Audit Q2'22\Note\FS Submit to SET 2Q22\"/>
    </mc:Choice>
  </mc:AlternateContent>
  <xr:revisionPtr revIDLastSave="0" documentId="13_ncr:1_{0CEFD6A5-56B2-4B57-9804-4644FCF30D2F}" xr6:coauthVersionLast="47" xr6:coauthVersionMax="47" xr10:uidLastSave="{00000000-0000-0000-0000-000000000000}"/>
  <bookViews>
    <workbookView xWindow="-108" yWindow="-108" windowWidth="23256" windowHeight="12576" tabRatio="741" activeTab="2" xr2:uid="{00000000-000D-0000-FFFF-FFFF00000000}"/>
  </bookViews>
  <sheets>
    <sheet name="BL-3-5" sheetId="14" r:id="rId1"/>
    <sheet name="PL 6-7" sheetId="1" r:id="rId2"/>
    <sheet name="PL 8-9" sheetId="13" r:id="rId3"/>
    <sheet name="SH 10" sheetId="10" r:id="rId4"/>
    <sheet name="SH 11" sheetId="15" r:id="rId5"/>
    <sheet name="SH 12" sheetId="12" r:id="rId6"/>
    <sheet name="SH 13" sheetId="16" r:id="rId7"/>
    <sheet name="CF 14-15" sheetId="7" r:id="rId8"/>
  </sheets>
  <definedNames>
    <definedName name="_xlnm.Print_Area" localSheetId="0">'BL-3-5'!$A$1:$K$94</definedName>
    <definedName name="_xlnm.Print_Area" localSheetId="7">'CF 14-15'!$A$1:$I$74</definedName>
    <definedName name="_xlnm.Print_Area" localSheetId="1">'PL 6-7'!$A$1:$I$55</definedName>
    <definedName name="_xlnm.Print_Area" localSheetId="2">'PL 8-9'!$A$1:$I$55</definedName>
    <definedName name="_xlnm.Print_Area" localSheetId="3">'SH 10'!$A$1:$R$26</definedName>
    <definedName name="_xlnm.Print_Area" localSheetId="4">'SH 11'!$A$1:$R$25</definedName>
    <definedName name="_xlnm.Print_Area" localSheetId="5">'SH 12'!$A$1:$N$25</definedName>
    <definedName name="_xlnm.Print_Area" localSheetId="6">'SH 13'!$A$1:$N$24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7" l="1"/>
  <c r="G35" i="7" s="1"/>
  <c r="D19" i="14" l="1"/>
  <c r="D89" i="14" l="1"/>
  <c r="D31" i="14"/>
  <c r="L24" i="15"/>
  <c r="C34" i="1"/>
  <c r="C28" i="1"/>
  <c r="C22" i="1"/>
  <c r="I65" i="14"/>
  <c r="D56" i="14"/>
  <c r="D24" i="15"/>
  <c r="F24" i="15"/>
  <c r="H24" i="15"/>
  <c r="J24" i="15"/>
  <c r="P24" i="15"/>
  <c r="L16" i="16" l="1"/>
  <c r="L17" i="16" s="1"/>
  <c r="N15" i="16"/>
  <c r="N17" i="16" l="1"/>
  <c r="N16" i="16"/>
  <c r="L17" i="15"/>
  <c r="L18" i="15" s="1"/>
  <c r="N16" i="15"/>
  <c r="R16" i="15" s="1"/>
  <c r="L20" i="16"/>
  <c r="L21" i="16" s="1"/>
  <c r="L23" i="16" s="1"/>
  <c r="J23" i="16"/>
  <c r="H23" i="16"/>
  <c r="F23" i="16"/>
  <c r="D23" i="16"/>
  <c r="R17" i="15" l="1"/>
  <c r="R18" i="15" s="1"/>
  <c r="N17" i="15"/>
  <c r="N18" i="15" s="1"/>
  <c r="D33" i="14"/>
  <c r="E34" i="13"/>
  <c r="I67" i="7"/>
  <c r="I52" i="7"/>
  <c r="I23" i="7"/>
  <c r="I35" i="7" s="1"/>
  <c r="I38" i="7" s="1"/>
  <c r="E67" i="7"/>
  <c r="E52" i="7"/>
  <c r="E23" i="7"/>
  <c r="E35" i="7" s="1"/>
  <c r="N20" i="16"/>
  <c r="N21" i="16" s="1"/>
  <c r="N11" i="16"/>
  <c r="N12" i="15"/>
  <c r="N12" i="10"/>
  <c r="I51" i="13"/>
  <c r="I47" i="13"/>
  <c r="I20" i="13"/>
  <c r="I14" i="13"/>
  <c r="I22" i="13" s="1"/>
  <c r="I28" i="13" s="1"/>
  <c r="I30" i="13" s="1"/>
  <c r="I34" i="13" s="1"/>
  <c r="E51" i="13"/>
  <c r="E47" i="13"/>
  <c r="E20" i="13"/>
  <c r="E14" i="13"/>
  <c r="E22" i="13" s="1"/>
  <c r="E28" i="13" s="1"/>
  <c r="E30" i="13" s="1"/>
  <c r="I51" i="1"/>
  <c r="I47" i="1"/>
  <c r="I20" i="1"/>
  <c r="I14" i="1"/>
  <c r="I22" i="1" s="1"/>
  <c r="I28" i="1" s="1"/>
  <c r="I30" i="1" s="1"/>
  <c r="I34" i="1" s="1"/>
  <c r="E51" i="1"/>
  <c r="E47" i="1"/>
  <c r="E20" i="1"/>
  <c r="E14" i="1"/>
  <c r="E22" i="1" s="1"/>
  <c r="E28" i="1" s="1"/>
  <c r="E30" i="1" s="1"/>
  <c r="E34" i="1" s="1"/>
  <c r="K91" i="14"/>
  <c r="G91" i="14"/>
  <c r="G93" i="14" s="1"/>
  <c r="F91" i="14"/>
  <c r="K89" i="14"/>
  <c r="I89" i="14"/>
  <c r="I91" i="14" s="1"/>
  <c r="F89" i="14"/>
  <c r="D91" i="14"/>
  <c r="F67" i="14"/>
  <c r="F93" i="14" s="1"/>
  <c r="K65" i="14"/>
  <c r="G65" i="14"/>
  <c r="F65" i="14"/>
  <c r="D65" i="14"/>
  <c r="K56" i="14"/>
  <c r="K67" i="14" s="1"/>
  <c r="K93" i="14" s="1"/>
  <c r="I56" i="14"/>
  <c r="F56" i="14"/>
  <c r="J36" i="14"/>
  <c r="K31" i="14"/>
  <c r="I31" i="14"/>
  <c r="F31" i="14"/>
  <c r="K19" i="14"/>
  <c r="K33" i="14" s="1"/>
  <c r="I19" i="14"/>
  <c r="F19" i="14"/>
  <c r="F33" i="14" s="1"/>
  <c r="I69" i="7" l="1"/>
  <c r="I71" i="7" s="1"/>
  <c r="N23" i="16"/>
  <c r="R12" i="15"/>
  <c r="I67" i="14"/>
  <c r="I93" i="14" s="1"/>
  <c r="E38" i="7"/>
  <c r="E69" i="7" s="1"/>
  <c r="E71" i="7" s="1"/>
  <c r="D67" i="14"/>
  <c r="D93" i="14" s="1"/>
  <c r="I33" i="14"/>
  <c r="C67" i="7" l="1"/>
  <c r="G67" i="7"/>
  <c r="L25" i="10" l="1"/>
  <c r="D25" i="10"/>
  <c r="D19" i="10"/>
  <c r="R18" i="10"/>
  <c r="N18" i="10"/>
  <c r="C20" i="13"/>
  <c r="G14" i="13"/>
  <c r="C14" i="13"/>
  <c r="G20" i="1"/>
  <c r="C20" i="1"/>
  <c r="G14" i="1"/>
  <c r="C14" i="1"/>
  <c r="N11" i="12" l="1"/>
  <c r="R12" i="10"/>
  <c r="C30" i="1" l="1"/>
  <c r="L22" i="12"/>
  <c r="L17" i="12"/>
  <c r="L18" i="12" s="1"/>
  <c r="D17" i="12"/>
  <c r="D18" i="12" s="1"/>
  <c r="N21" i="12"/>
  <c r="N15" i="12"/>
  <c r="N16" i="12"/>
  <c r="J24" i="12"/>
  <c r="H24" i="12"/>
  <c r="F24" i="12"/>
  <c r="L23" i="10"/>
  <c r="N22" i="10"/>
  <c r="N23" i="10" s="1"/>
  <c r="L18" i="10"/>
  <c r="L19" i="10" s="1"/>
  <c r="D18" i="10"/>
  <c r="N17" i="10"/>
  <c r="R17" i="10" s="1"/>
  <c r="N16" i="10"/>
  <c r="P25" i="10"/>
  <c r="J25" i="10"/>
  <c r="H25" i="10"/>
  <c r="F25" i="10"/>
  <c r="G51" i="13"/>
  <c r="C51" i="13"/>
  <c r="G47" i="13"/>
  <c r="C47" i="13"/>
  <c r="N22" i="12" l="1"/>
  <c r="L24" i="12"/>
  <c r="N19" i="10"/>
  <c r="D24" i="12"/>
  <c r="N18" i="12"/>
  <c r="N17" i="12"/>
  <c r="R22" i="10"/>
  <c r="R23" i="10" s="1"/>
  <c r="R16" i="10"/>
  <c r="R19" i="10" s="1"/>
  <c r="N24" i="12" l="1"/>
  <c r="N25" i="10"/>
  <c r="R25" i="10"/>
  <c r="C52" i="7" l="1"/>
  <c r="C23" i="7"/>
  <c r="C35" i="7" s="1"/>
  <c r="C38" i="7" s="1"/>
  <c r="C69" i="7" l="1"/>
  <c r="C71" i="7" s="1"/>
  <c r="G52" i="7" l="1"/>
  <c r="G38" i="7" l="1"/>
  <c r="G20" i="13"/>
  <c r="G51" i="1"/>
  <c r="C51" i="1"/>
  <c r="G47" i="1"/>
  <c r="C47" i="1"/>
  <c r="G69" i="7" l="1"/>
  <c r="G71" i="7" s="1"/>
  <c r="G22" i="13"/>
  <c r="G22" i="1"/>
  <c r="C22" i="13"/>
  <c r="G28" i="13" l="1"/>
  <c r="G30" i="13" s="1"/>
  <c r="G34" i="13" s="1"/>
  <c r="C28" i="13"/>
  <c r="C30" i="13" s="1"/>
  <c r="C34" i="13" s="1"/>
  <c r="L21" i="15" s="1"/>
  <c r="G28" i="1"/>
  <c r="G30" i="1" s="1"/>
  <c r="G34" i="1" s="1"/>
  <c r="L22" i="15" l="1"/>
  <c r="N21" i="15"/>
  <c r="N22" i="15" l="1"/>
  <c r="N24" i="15" s="1"/>
  <c r="R21" i="15"/>
  <c r="R22" i="15" s="1"/>
  <c r="R24" i="15" s="1"/>
</calcChain>
</file>

<file path=xl/sharedStrings.xml><?xml version="1.0" encoding="utf-8"?>
<sst xmlns="http://schemas.openxmlformats.org/spreadsheetml/2006/main" count="572" uniqueCount="192">
  <si>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</si>
  <si>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</si>
  <si>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</si>
  <si>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</si>
  <si>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</si>
  <si>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</si>
  <si>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</si>
  <si>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</si>
  <si>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</si>
  <si>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</si>
  <si>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</si>
  <si>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</si>
  <si>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</si>
  <si>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</si>
  <si>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</si>
  <si>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</si>
  <si>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</si>
  <si>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</si>
  <si>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</si>
  <si>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</si>
  <si>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</si>
  <si>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</si>
  <si>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</si>
  <si>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</si>
  <si>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</si>
  <si>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>รวมหนี้สินและส่วนของผู้ถือหุ้น</t>
  </si>
  <si>
    <t xml:space="preserve"> 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</si>
  <si>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</si>
  <si>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</si>
  <si>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</si>
  <si>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</si>
  <si>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</si>
  <si>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</si>
  <si>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</si>
  <si>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</si>
  <si>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ที่ออกและ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</si>
  <si>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</si>
  <si>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</si>
  <si>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</si>
  <si>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</si>
  <si>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</si>
  <si>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</si>
  <si>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</si>
  <si>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</si>
  <si>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รวมกำไรขาดทุนเบ็ดเสร็จสำหรับงวด</t>
  </si>
  <si>
    <t>รวมส่วนของผู้ถือหุ้น</t>
  </si>
  <si>
    <t>ลูกหนี้อื่น</t>
  </si>
  <si>
    <t>เจ้าหนี้อื่น</t>
  </si>
  <si>
    <t>สินทรัพย์ไม่มีตัวตน</t>
  </si>
  <si>
    <t>สินค้าคงเหลือ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</si>
  <si>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</si>
  <si>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</si>
  <si>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</si>
  <si>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</si>
  <si>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</si>
  <si>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>กำไรขาดทุนเบ็ดเสร็จสำหรับงวด</t>
  </si>
  <si>
    <t>(ไม่ได้ตรวจสอบ)</t>
  </si>
  <si>
    <t>เงินสดจ่ายเพื่อซื้ออุปกรณ์</t>
  </si>
  <si>
    <t xml:space="preserve">   </t>
  </si>
  <si>
    <t>เงินสดรับจากการขายอุปกรณ์</t>
  </si>
  <si>
    <t>งบการเงินเฉพาะกิจการ</t>
  </si>
  <si>
    <t>31 ธันวาคม</t>
  </si>
  <si>
    <t>เงินลงทุนในการร่วมค้า</t>
  </si>
  <si>
    <t>หนี้สินหมุนเวียนอื่น</t>
  </si>
  <si>
    <t>หนี้สินไม่หมุนเวียนอื่น</t>
  </si>
  <si>
    <t>ดอกเบี้ยรับ</t>
  </si>
  <si>
    <t>เงินสดจ่ายเพื่อชำระคืนเงินกู้ยืมระยะยาวจากสถาบันการเงิน</t>
  </si>
  <si>
    <t>ลูกหนี้ตามสัญญาเช่าซื้อที่ถึงกำหนดชำระภายในหนึ่งปี</t>
  </si>
  <si>
    <t>รับดอกเบี้ย</t>
  </si>
  <si>
    <t>ลูกหนี้จากการซื้อสิทธิเรียกร้อง</t>
  </si>
  <si>
    <t>ลูกหนี้ตามสัญญาเช่าซื้อ</t>
  </si>
  <si>
    <t>ประมาณการหนี้สินไม่หมุนเวียนสำหรับผลประโยชน์</t>
  </si>
  <si>
    <t xml:space="preserve">   พนักงาน</t>
  </si>
  <si>
    <t>เงินสดและรายการเทียบเท่าเงินสด ณ 1 มกราคม</t>
  </si>
  <si>
    <t>ดอกเบี้ยจ่าย</t>
  </si>
  <si>
    <t>-</t>
  </si>
  <si>
    <t>ส่วนเกินทุนจากการจ่ายโดยใช้หุ้นเป็นเกณฑ์</t>
  </si>
  <si>
    <t>เงินสดรับจากเงินกู้ยืมระยะยาวจากสถาบันการเงิน</t>
  </si>
  <si>
    <t>เงินกู้ยืมระยะสั้นจากบุคคลอื่น</t>
  </si>
  <si>
    <t xml:space="preserve">   ที่ถึงกำหนดชำระภายในหนึ่งปี</t>
  </si>
  <si>
    <t>สำหรับงวดสามเดือนสิ้นสุด</t>
  </si>
  <si>
    <t>รายได้</t>
  </si>
  <si>
    <t>รายได้จากการขาย</t>
  </si>
  <si>
    <t>รายได้ดอกเบี้ยจากการรับซื้อสิทธิเรียกร้อง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</si>
  <si>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</si>
  <si>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</si>
  <si>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</si>
  <si>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</si>
  <si>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รวมค่าใช้จ่าย</t>
  </si>
  <si>
    <t>30 มิถุนายน</t>
  </si>
  <si>
    <t>งบการเงินรวม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</si>
  <si>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</si>
  <si>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</si>
  <si>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</si>
  <si>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</si>
  <si>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</si>
  <si>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ส่วนเกินทุนจาก</t>
  </si>
  <si>
    <t>การจ่ายโดยใช้หุ้น</t>
  </si>
  <si>
    <t>เป็นเกณฑ์</t>
  </si>
  <si>
    <t>ตามกฎหมาย</t>
  </si>
  <si>
    <t>ทุนสำรอง</t>
  </si>
  <si>
    <t>ยังไม่ได้จัดสรร</t>
  </si>
  <si>
    <t>เงินสดและรายการเทียบเท่าเงินสด ณ 30 มิถุนายน</t>
  </si>
  <si>
    <t>บริษัท มิตรสิบ ลิสซิ่ง จำกัด (มหาชน) และบริษัทย่อย</t>
  </si>
  <si>
    <t>เงินลงทุนในบริษัทย่อย</t>
  </si>
  <si>
    <t>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</si>
  <si>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</si>
  <si>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>รวมเงินทุนที่ได้รับจากผู้ถือหุ้นและการจัดสรรส่วนทุนให้ผู้ถือหุ้น</t>
  </si>
  <si>
    <t>เงินปันผลจ่ายให้ผู้ถือหุ้นของบริษัท</t>
  </si>
  <si>
    <t>ส่วนเกินมูลค่าหุ้นสามัญ</t>
  </si>
  <si>
    <t>หุ้นสามัญ</t>
  </si>
  <si>
    <t>ส่วนเกินมูลค่า</t>
  </si>
  <si>
    <t>เงินสดจ่ายค่าธรรมเนียมการออกหุ้นทุน</t>
  </si>
  <si>
    <t>ส่วนปรับปรุงอาคารเช่าและอุปกรณ์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</si>
  <si>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</si>
  <si>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</si>
  <si>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</si>
  <si>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หนี้สินตามสัญญาเช่า</t>
  </si>
  <si>
    <t>รวมส่วนของบริษัทใหญ่</t>
  </si>
  <si>
    <t>ส่วนได้เสียที่ไม่มีอำนาจควบคุม</t>
  </si>
  <si>
    <t>ภาษีเงินได้นิติบุคคลค้างจ่าย</t>
  </si>
  <si>
    <t>รายได้ทางการเงินของเงินลงทุนสุทธิตามสัญญาเช่าซื้อ</t>
  </si>
  <si>
    <t>กำไรจากกิจกรรมดำเนินงาน</t>
  </si>
  <si>
    <t>ส่วนแบ่งขาดทุนจากเงินลงทุนในการร่วมค้าที่ใช้วิธีส่วนได้เสีย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</si>
  <si>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</si>
  <si>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</si>
  <si>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</si>
  <si>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</si>
  <si>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</si>
  <si>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ของบริษัทใหญ่</t>
  </si>
  <si>
    <t>ควบคุม</t>
  </si>
  <si>
    <t>เงินสดจ่ายเพื่อซื้อสินทรัพย์ไม่มีตัวตน</t>
  </si>
  <si>
    <t>เงินสดรับจากเงินกู้ยืมระยะสั้นจากบุคคลและกิจการที่เกี่ยวข้องกัน</t>
  </si>
  <si>
    <t>เงินกู้ยืมระยะยาวจากบุคคลอื่น</t>
  </si>
  <si>
    <t>เงินกู้ยืมระยะยาวจากบุคคลอื่นที่ถึงกำหนดชำระ</t>
  </si>
  <si>
    <t xml:space="preserve">   ภายในหนึ่งปี</t>
  </si>
  <si>
    <t>รายการที่ไม่ใช่เงินสด</t>
  </si>
  <si>
    <t>หุ้นสามัญปันผลจ่ายให้ผู้ถือหุ้นของบริษัท</t>
  </si>
  <si>
    <t>2564</t>
  </si>
  <si>
    <t>ลูกหนี้เงินให้สินเชื่ออื่น - สุทธิ</t>
  </si>
  <si>
    <t>ลูกหนี้อื่น - กิจการที่เกี่ยวข้องกัน</t>
  </si>
  <si>
    <t>ลูกหนี้เงินให้สินเชื่อระยะยาวอื่น - สุทธิ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</si>
  <si>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</si>
  <si>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</si>
  <si>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ขาดทุนจากการตัดรายการสินทรัพย์ทางการเงินที่วัดมูลค่าด้วย</t>
  </si>
  <si>
    <t xml:space="preserve">    ราคาทุนตัดจำหน่ายและลูกหนี้ตามสัญญาเช่าซื้อ</t>
  </si>
  <si>
    <t>ยอดคงเหลือ ณ วันที่ 1 มกราคม 2564</t>
  </si>
  <si>
    <t>ภาระผูกพันผลประโยชน์พนักงาน</t>
  </si>
  <si>
    <t>เงินสดจ่ายเพื่อชำระคืนเงินกู้ยืมระยะสั้นจากบุคคลและกิจการที่เกี่ยวข้องกัน</t>
  </si>
  <si>
    <t>เงินสดจ่ายเพื่อชำระคืนเงินกู้ยืมระยะยาวจากบุคคลอื่น</t>
  </si>
  <si>
    <t>เงินสดจ่ายชำระหนี้สินตามสัญญาเช่า</t>
  </si>
  <si>
    <t>4, 8</t>
  </si>
  <si>
    <t xml:space="preserve">      (หุ้นสามัญจำนวน 750,374,629 หุ้น มูลค่า 0.50 บาทต่อหุ้น)</t>
  </si>
  <si>
    <t>ขาดทุนสำหรับงวด</t>
  </si>
  <si>
    <t xml:space="preserve">เงินสดรับจากเงินกู้ยืมระยะสั้นจากบุคคลอื่น </t>
  </si>
  <si>
    <t>กระแสเงินสดสุทธิใช้ไปในกิจกรรมลงทุน</t>
  </si>
  <si>
    <t>ภาษีเงินได้จ่ายออก</t>
  </si>
  <si>
    <t xml:space="preserve">      (หุ้นสามัญจำนวน 750,374,357 หุ้น มูลค่า 0.50 บาทต่อหุ้น)</t>
  </si>
  <si>
    <t>กำไร (ขาดทุน) สะสม</t>
  </si>
  <si>
    <t>2565</t>
  </si>
  <si>
    <t>ทรัพย์สินรอการขาย</t>
  </si>
  <si>
    <t>เงินกู้ยืมระยะสั้นจากสถาบันการเงิน</t>
  </si>
  <si>
    <t xml:space="preserve">   ยังไม่ได้จัดสรร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</si>
  <si>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</si>
  <si>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</si>
  <si>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</si>
  <si>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กำไรสำหรับงวด</t>
  </si>
  <si>
    <t>ค่าใช้จ่าย (รายได้) ภาษีเงินได้</t>
  </si>
  <si>
    <t>ขาดทุนจากการตัดรายการสินทรัพย์ทางการเงินที่วัดมูลค่า</t>
  </si>
  <si>
    <t xml:space="preserve">    ด้วยราคาทุนตัดจำหน่ายและลูกหนี้ตามสัญญาเช่าซื้อ</t>
  </si>
  <si>
    <t>ลูกหนี้เงินให้สินเชื่ออื่น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</si>
  <si>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</si>
  <si>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</si>
  <si>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กำไร (ขาดทุน) ก่อนภาษีเงินได้</t>
  </si>
  <si>
    <t>(ค่าใช้จ่าย) รายได้ภาษีเงินได้</t>
  </si>
  <si>
    <t xml:space="preserve">กำไร (ขาดทุน) สำหรับงวด </t>
  </si>
  <si>
    <t>กำไร (ขาดทุน) เบ็ดเสร็จอื่น</t>
  </si>
  <si>
    <t>กำไร (ขาดทุน) เบ็ดเสร็จอื่นสำหรับงวด - สุทธิจากภาษีเงินได้</t>
  </si>
  <si>
    <t xml:space="preserve">กำไร (ขาดทุน) เบ็ดเสร็จรวมสำหรับงวด  </t>
  </si>
  <si>
    <t xml:space="preserve">การแบ่งปันกำไร (ขาดทุน) </t>
  </si>
  <si>
    <t>การแบ่งปันกำไร (ขาดทุน) เบ็ดเสร็จรวม</t>
  </si>
  <si>
    <t xml:space="preserve">กำไร (ขาดทุน) ต่อหุ้น </t>
  </si>
  <si>
    <r>
      <t>กำไร (ขาดทุน) ต่อหุ้นขั้นพื้นฐาน</t>
    </r>
    <r>
      <rPr>
        <i/>
        <sz val="15"/>
        <rFont val="Angsana New"/>
        <family val="1"/>
      </rPr>
      <t xml:space="preserve"> (บาท)</t>
    </r>
  </si>
  <si>
    <t>กลับรายการผล (ขาดทุน) ด้านเครดิตที่คาดว่าจะเกิดขึ้น</t>
  </si>
  <si>
    <t>กำไร (ขาดทุน) สำหรับงวด</t>
  </si>
  <si>
    <t xml:space="preserve">ขาดทุนจากการด้อยค่าของสินทรัพย์ </t>
  </si>
  <si>
    <t>ผลขาดทุน (กลับรายการ) ด้านเครดิตที่คาดว่าจะเกิดขึ้น</t>
  </si>
  <si>
    <t>ขาดทุนจากการจำหน่ายอุปกรณ์</t>
  </si>
  <si>
    <t>กระแสเงินสดสุทธิ (ใช้ไปใน) ได้มาจากกิจกรรมดำเนินงาน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</si>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</sst>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#,##0.00\ ;\(#,##0.00\)"/>
    <numFmt numFmtId="192" formatCode="_(* #,##0_);_(* \(#,##0\);_(* &quot;-&quot;??_);_(@_)"/>
    <numFmt numFmtId="193" formatCode="#,##0.000\ ;\(#,##0.000\)"/>
    <numFmt numFmtId="194" formatCode="_(* #,##0.000_);_(* \(#,##0.000\);_(* &quot;-&quot;??_);_(@_)"/>
  </numFmts>
  <fonts count="56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18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257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90" fontId="8" fillId="0" borderId="0" xfId="0" applyNumberFormat="1" applyFont="1" applyFill="1" applyBorder="1" applyAlignment="1"/>
    <xf numFmtId="190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90" fontId="0" fillId="0" borderId="0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90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90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89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0" fontId="8" fillId="0" borderId="0" xfId="0" applyFont="1" applyBorder="1" applyAlignment="1"/>
    <xf numFmtId="190" fontId="8" fillId="0" borderId="0" xfId="0" applyNumberFormat="1" applyFont="1" applyBorder="1" applyAlignment="1"/>
    <xf numFmtId="0" fontId="0" fillId="0" borderId="0" xfId="0" applyFont="1" applyBorder="1" applyAlignment="1"/>
    <xf numFmtId="189" fontId="8" fillId="0" borderId="0" xfId="55" applyFont="1" applyBorder="1" applyAlignment="1"/>
    <xf numFmtId="0" fontId="0" fillId="0" borderId="0" xfId="0" applyFont="1" applyFill="1" applyAlignment="1"/>
    <xf numFmtId="192" fontId="22" fillId="0" borderId="0" xfId="55" applyNumberFormat="1" applyFont="1" applyFill="1" applyAlignment="1"/>
    <xf numFmtId="192" fontId="22" fillId="0" borderId="0" xfId="55" applyNumberFormat="1" applyFont="1" applyFill="1" applyAlignment="1">
      <alignment horizontal="right"/>
    </xf>
    <xf numFmtId="192" fontId="8" fillId="0" borderId="12" xfId="55" applyNumberFormat="1" applyFont="1" applyFill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0" fontId="0" fillId="0" borderId="0" xfId="0" applyFont="1" applyFill="1" applyAlignment="1">
      <alignment horizontal="justify"/>
    </xf>
    <xf numFmtId="191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vertical="center"/>
    </xf>
    <xf numFmtId="190" fontId="8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193" fontId="8" fillId="0" borderId="0" xfId="0" applyNumberFormat="1" applyFont="1" applyFill="1" applyBorder="1" applyAlignment="1"/>
    <xf numFmtId="49" fontId="0" fillId="0" borderId="0" xfId="0" applyNumberFormat="1" applyFont="1" applyFill="1" applyAlignment="1"/>
    <xf numFmtId="192" fontId="7" fillId="0" borderId="0" xfId="55" applyNumberFormat="1" applyFont="1" applyFill="1" applyAlignment="1"/>
    <xf numFmtId="192" fontId="8" fillId="0" borderId="0" xfId="55" applyNumberFormat="1" applyFont="1" applyFill="1" applyAlignment="1"/>
    <xf numFmtId="192" fontId="8" fillId="0" borderId="12" xfId="55" applyNumberFormat="1" applyFont="1" applyFill="1" applyBorder="1" applyAlignment="1"/>
    <xf numFmtId="192" fontId="22" fillId="0" borderId="11" xfId="55" applyNumberFormat="1" applyFont="1" applyFill="1" applyBorder="1" applyAlignment="1"/>
    <xf numFmtId="192" fontId="8" fillId="0" borderId="13" xfId="55" applyNumberFormat="1" applyFont="1" applyFill="1" applyBorder="1" applyAlignment="1"/>
    <xf numFmtId="192" fontId="8" fillId="0" borderId="0" xfId="55" applyNumberFormat="1" applyFont="1" applyFill="1" applyBorder="1" applyAlignment="1">
      <alignment horizontal="right"/>
    </xf>
    <xf numFmtId="192" fontId="0" fillId="0" borderId="0" xfId="55" applyNumberFormat="1" applyFont="1" applyFill="1" applyBorder="1" applyAlignment="1"/>
    <xf numFmtId="0" fontId="50" fillId="0" borderId="0" xfId="0" applyFont="1" applyFill="1" applyAlignment="1"/>
    <xf numFmtId="37" fontId="52" fillId="0" borderId="0" xfId="0" applyNumberFormat="1" applyFont="1" applyFill="1" applyAlignment="1"/>
    <xf numFmtId="192" fontId="51" fillId="0" borderId="0" xfId="55" applyNumberFormat="1" applyFont="1" applyFill="1" applyAlignment="1">
      <alignment horizontal="right"/>
    </xf>
    <xf numFmtId="192" fontId="52" fillId="0" borderId="0" xfId="55" applyNumberFormat="1" applyFont="1" applyFill="1" applyAlignment="1"/>
    <xf numFmtId="192" fontId="51" fillId="0" borderId="0" xfId="55" applyNumberFormat="1" applyFont="1" applyFill="1" applyBorder="1" applyAlignment="1">
      <alignment horizontal="right"/>
    </xf>
    <xf numFmtId="192" fontId="51" fillId="0" borderId="11" xfId="55" applyNumberFormat="1" applyFont="1" applyFill="1" applyBorder="1" applyAlignment="1">
      <alignment horizontal="right"/>
    </xf>
    <xf numFmtId="37" fontId="53" fillId="0" borderId="0" xfId="0" applyNumberFormat="1" applyFont="1" applyFill="1" applyAlignment="1"/>
    <xf numFmtId="192" fontId="54" fillId="0" borderId="12" xfId="55" applyNumberFormat="1" applyFont="1" applyFill="1" applyBorder="1" applyAlignment="1">
      <alignment horizontal="right"/>
    </xf>
    <xf numFmtId="192" fontId="54" fillId="0" borderId="0" xfId="55" applyNumberFormat="1" applyFont="1" applyFill="1" applyBorder="1" applyAlignment="1">
      <alignment horizontal="right"/>
    </xf>
    <xf numFmtId="192" fontId="54" fillId="0" borderId="0" xfId="55" applyNumberFormat="1" applyFont="1" applyFill="1" applyAlignment="1"/>
    <xf numFmtId="0" fontId="54" fillId="0" borderId="0" xfId="0" applyFont="1" applyFill="1" applyAlignment="1"/>
    <xf numFmtId="192" fontId="51" fillId="0" borderId="0" xfId="55" applyNumberFormat="1" applyFont="1" applyFill="1" applyAlignment="1"/>
    <xf numFmtId="192" fontId="54" fillId="0" borderId="12" xfId="55" applyNumberFormat="1" applyFont="1" applyFill="1" applyBorder="1" applyAlignment="1"/>
    <xf numFmtId="192" fontId="51" fillId="0" borderId="11" xfId="55" applyNumberFormat="1" applyFont="1" applyFill="1" applyBorder="1" applyAlignment="1"/>
    <xf numFmtId="192" fontId="51" fillId="0" borderId="0" xfId="0" applyNumberFormat="1" applyFont="1" applyFill="1"/>
    <xf numFmtId="0" fontId="51" fillId="0" borderId="0" xfId="0" applyFont="1" applyFill="1"/>
    <xf numFmtId="0" fontId="0" fillId="0" borderId="0" xfId="89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90" fontId="0" fillId="0" borderId="0" xfId="88" applyNumberFormat="1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192" fontId="0" fillId="0" borderId="0" xfId="55" applyNumberFormat="1" applyFont="1" applyFill="1" applyAlignment="1">
      <alignment horizontal="right"/>
    </xf>
    <xf numFmtId="0" fontId="8" fillId="0" borderId="0" xfId="0" applyFont="1"/>
    <xf numFmtId="192" fontId="22" fillId="0" borderId="0" xfId="55" applyNumberFormat="1" applyFont="1" applyFill="1" applyBorder="1" applyAlignment="1">
      <alignment horizontal="center"/>
    </xf>
    <xf numFmtId="189" fontId="0" fillId="0" borderId="0" xfId="55" applyFont="1" applyFill="1" applyBorder="1" applyAlignment="1">
      <alignment horizontal="right"/>
    </xf>
    <xf numFmtId="189" fontId="8" fillId="0" borderId="12" xfId="55" applyFont="1" applyFill="1" applyBorder="1" applyAlignment="1">
      <alignment horizontal="right"/>
    </xf>
    <xf numFmtId="192" fontId="0" fillId="0" borderId="0" xfId="55" applyNumberFormat="1" applyFont="1" applyFill="1" applyBorder="1" applyAlignment="1">
      <alignment horizontal="right"/>
    </xf>
    <xf numFmtId="192" fontId="0" fillId="0" borderId="0" xfId="0" applyNumberFormat="1" applyFont="1" applyBorder="1" applyAlignment="1"/>
    <xf numFmtId="189" fontId="0" fillId="0" borderId="11" xfId="88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189" fontId="8" fillId="0" borderId="0" xfId="55" applyFont="1" applyFill="1" applyBorder="1" applyAlignment="1">
      <alignment horizontal="right"/>
    </xf>
    <xf numFmtId="0" fontId="7" fillId="0" borderId="0" xfId="0" applyFont="1" applyBorder="1" applyAlignment="1"/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22" fillId="0" borderId="0" xfId="55" applyFont="1" applyBorder="1" applyAlignment="1"/>
    <xf numFmtId="189" fontId="22" fillId="0" borderId="0" xfId="55" applyFont="1" applyFill="1" applyBorder="1" applyAlignment="1">
      <alignment horizontal="right"/>
    </xf>
    <xf numFmtId="189" fontId="8" fillId="0" borderId="0" xfId="55" applyFont="1" applyFill="1" applyBorder="1" applyAlignment="1">
      <alignment horizontal="center"/>
    </xf>
    <xf numFmtId="190" fontId="54" fillId="0" borderId="0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5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92" fontId="8" fillId="0" borderId="0" xfId="55" applyNumberFormat="1" applyFont="1" applyFill="1" applyBorder="1" applyAlignment="1"/>
    <xf numFmtId="0" fontId="0" fillId="0" borderId="0" xfId="0" applyAlignment="1">
      <alignment horizontal="justify"/>
    </xf>
    <xf numFmtId="0" fontId="22" fillId="0" borderId="0" xfId="0" applyFont="1"/>
    <xf numFmtId="0" fontId="8" fillId="0" borderId="0" xfId="0" applyFont="1" applyFill="1"/>
    <xf numFmtId="188" fontId="0" fillId="0" borderId="0" xfId="0" applyNumberFormat="1" applyFill="1" applyAlignment="1">
      <alignment horizontal="right"/>
    </xf>
    <xf numFmtId="0" fontId="0" fillId="0" borderId="0" xfId="0" applyFont="1" applyFill="1" applyBorder="1"/>
    <xf numFmtId="37" fontId="8" fillId="0" borderId="23" xfId="0" applyNumberFormat="1" applyFont="1" applyFill="1" applyBorder="1" applyAlignment="1"/>
    <xf numFmtId="190" fontId="8" fillId="0" borderId="11" xfId="0" applyNumberFormat="1" applyFont="1" applyFill="1" applyBorder="1" applyAlignment="1">
      <alignment vertical="center"/>
    </xf>
    <xf numFmtId="192" fontId="0" fillId="0" borderId="11" xfId="55" applyNumberFormat="1" applyFont="1" applyFill="1" applyBorder="1" applyAlignment="1"/>
    <xf numFmtId="192" fontId="22" fillId="0" borderId="11" xfId="55" applyNumberFormat="1" applyFont="1" applyFill="1" applyBorder="1" applyAlignment="1">
      <alignment horizontal="center"/>
    </xf>
    <xf numFmtId="189" fontId="0" fillId="0" borderId="0" xfId="55" applyFont="1" applyFill="1"/>
    <xf numFmtId="189" fontId="0" fillId="0" borderId="0" xfId="55" applyFont="1" applyFill="1" applyAlignment="1">
      <alignment horizontal="right"/>
    </xf>
    <xf numFmtId="190" fontId="8" fillId="0" borderId="0" xfId="0" applyNumberFormat="1" applyFont="1" applyFill="1" applyBorder="1" applyAlignment="1">
      <alignment horizontal="center"/>
    </xf>
    <xf numFmtId="37" fontId="22" fillId="0" borderId="0" xfId="55" applyNumberFormat="1" applyFont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92" fontId="0" fillId="0" borderId="0" xfId="55" applyNumberFormat="1" applyFont="1" applyFill="1" applyAlignment="1"/>
    <xf numFmtId="0" fontId="0" fillId="0" borderId="0" xfId="0" applyFont="1" applyAlignment="1">
      <alignment horizontal="left"/>
    </xf>
    <xf numFmtId="192" fontId="0" fillId="0" borderId="11" xfId="55" applyNumberFormat="1" applyFont="1" applyFill="1" applyBorder="1" applyAlignment="1">
      <alignment horizontal="right"/>
    </xf>
    <xf numFmtId="0" fontId="0" fillId="0" borderId="0" xfId="0" applyFont="1" applyAlignment="1">
      <alignment horizontal="justify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2" fontId="22" fillId="0" borderId="0" xfId="55" applyNumberFormat="1" applyFont="1" applyFill="1" applyBorder="1" applyAlignment="1"/>
    <xf numFmtId="0" fontId="0" fillId="0" borderId="0" xfId="0" quotePrefix="1"/>
    <xf numFmtId="192" fontId="51" fillId="0" borderId="0" xfId="55" applyNumberFormat="1" applyFont="1" applyFill="1"/>
    <xf numFmtId="192" fontId="0" fillId="0" borderId="0" xfId="55" applyNumberFormat="1" applyFont="1"/>
    <xf numFmtId="192" fontId="0" fillId="0" borderId="0" xfId="55" applyNumberFormat="1" applyFont="1" applyFill="1"/>
    <xf numFmtId="189" fontId="8" fillId="0" borderId="11" xfId="88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8" fillId="0" borderId="0" xfId="55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190" fontId="8" fillId="0" borderId="0" xfId="0" applyNumberFormat="1" applyFont="1" applyBorder="1"/>
    <xf numFmtId="0" fontId="0" fillId="0" borderId="0" xfId="88" applyFont="1" applyFill="1"/>
    <xf numFmtId="0" fontId="0" fillId="0" borderId="0" xfId="0" applyFill="1"/>
    <xf numFmtId="190" fontId="0" fillId="0" borderId="0" xfId="0" applyNumberFormat="1" applyFill="1"/>
    <xf numFmtId="49" fontId="51" fillId="0" borderId="0" xfId="0" applyNumberFormat="1" applyFont="1" applyFill="1" applyAlignment="1">
      <alignment horizontal="center"/>
    </xf>
    <xf numFmtId="190" fontId="8" fillId="0" borderId="0" xfId="0" applyNumberFormat="1" applyFont="1" applyFill="1"/>
    <xf numFmtId="0" fontId="0" fillId="0" borderId="0" xfId="0" applyFill="1" applyAlignment="1">
      <alignment vertical="center" wrapText="1"/>
    </xf>
    <xf numFmtId="0" fontId="6" fillId="0" borderId="0" xfId="0" applyFont="1" applyFill="1" applyAlignment="1">
      <alignment horizontal="center"/>
    </xf>
    <xf numFmtId="194" fontId="0" fillId="0" borderId="13" xfId="55" applyNumberFormat="1" applyFont="1" applyFill="1" applyBorder="1" applyAlignment="1">
      <alignment horizontal="right"/>
    </xf>
    <xf numFmtId="194" fontId="0" fillId="0" borderId="0" xfId="55" applyNumberFormat="1" applyFont="1" applyFill="1" applyAlignment="1">
      <alignment vertical="center" wrapText="1"/>
    </xf>
    <xf numFmtId="194" fontId="0" fillId="0" borderId="0" xfId="55" applyNumberFormat="1" applyFont="1" applyFill="1" applyAlignment="1">
      <alignment horizontal="center"/>
    </xf>
    <xf numFmtId="37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horizontal="center"/>
    </xf>
    <xf numFmtId="189" fontId="8" fillId="0" borderId="0" xfId="55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90" fontId="54" fillId="0" borderId="0" xfId="0" applyNumberFormat="1" applyFont="1" applyFill="1" applyBorder="1" applyAlignment="1">
      <alignment horizontal="center"/>
    </xf>
    <xf numFmtId="189" fontId="8" fillId="0" borderId="0" xfId="55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90" fontId="54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89" fontId="22" fillId="0" borderId="0" xfId="55" applyFont="1" applyFill="1" applyAlignment="1">
      <alignment horizontal="center"/>
    </xf>
    <xf numFmtId="0" fontId="0" fillId="0" borderId="0" xfId="0" applyFill="1" applyAlignment="1">
      <alignment vertical="center"/>
    </xf>
    <xf numFmtId="190" fontId="8" fillId="0" borderId="0" xfId="0" applyNumberFormat="1" applyFont="1" applyFill="1" applyAlignment="1">
      <alignment vertical="center"/>
    </xf>
    <xf numFmtId="189" fontId="0" fillId="0" borderId="0" xfId="55" applyFont="1" applyFill="1" applyAlignment="1">
      <alignment horizontal="center"/>
    </xf>
    <xf numFmtId="193" fontId="8" fillId="0" borderId="0" xfId="0" applyNumberFormat="1" applyFont="1" applyFill="1"/>
    <xf numFmtId="191" fontId="8" fillId="0" borderId="0" xfId="0" applyNumberFormat="1" applyFont="1" applyFill="1" applyAlignment="1">
      <alignment vertical="center"/>
    </xf>
    <xf numFmtId="0" fontId="0" fillId="0" borderId="0" xfId="0" applyFill="1" applyBorder="1"/>
    <xf numFmtId="0" fontId="0" fillId="0" borderId="0" xfId="0" applyFont="1" applyFill="1" applyBorder="1" applyAlignment="1">
      <alignment horizontal="right"/>
    </xf>
    <xf numFmtId="189" fontId="0" fillId="0" borderId="0" xfId="55" applyFont="1" applyFill="1" applyBorder="1" applyAlignment="1"/>
    <xf numFmtId="0" fontId="0" fillId="0" borderId="0" xfId="0" applyNumberFormat="1" applyFont="1" applyFill="1" applyAlignment="1"/>
    <xf numFmtId="190" fontId="0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8" fillId="0" borderId="0" xfId="0" applyFont="1" applyFill="1" applyBorder="1" applyAlignment="1">
      <alignment horizontal="left"/>
    </xf>
    <xf numFmtId="189" fontId="8" fillId="0" borderId="0" xfId="55" applyFont="1" applyFill="1" applyBorder="1" applyAlignment="1"/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90" fontId="8" fillId="0" borderId="0" xfId="0" applyNumberFormat="1" applyFont="1" applyFill="1" applyBorder="1"/>
    <xf numFmtId="189" fontId="8" fillId="0" borderId="0" xfId="55" applyFont="1" applyFill="1" applyBorder="1"/>
    <xf numFmtId="190" fontId="0" fillId="0" borderId="0" xfId="0" applyNumberFormat="1" applyFont="1" applyFill="1" applyBorder="1" applyAlignment="1"/>
    <xf numFmtId="189" fontId="22" fillId="0" borderId="0" xfId="55" applyFont="1" applyFill="1" applyBorder="1" applyAlignment="1"/>
    <xf numFmtId="187" fontId="8" fillId="0" borderId="12" xfId="55" applyNumberFormat="1" applyFont="1" applyFill="1" applyBorder="1" applyAlignment="1">
      <alignment horizontal="right"/>
    </xf>
    <xf numFmtId="192" fontId="8" fillId="0" borderId="0" xfId="0" applyNumberFormat="1" applyFont="1" applyFill="1" applyBorder="1" applyAlignment="1"/>
    <xf numFmtId="192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190" fontId="5" fillId="0" borderId="0" xfId="0" applyNumberFormat="1" applyFont="1"/>
    <xf numFmtId="190" fontId="55" fillId="0" borderId="0" xfId="0" applyNumberFormat="1" applyFont="1"/>
    <xf numFmtId="190" fontId="0" fillId="0" borderId="0" xfId="0" applyNumberFormat="1"/>
    <xf numFmtId="190" fontId="51" fillId="0" borderId="0" xfId="0" applyNumberFormat="1" applyFont="1" applyAlignment="1">
      <alignment horizontal="center"/>
    </xf>
    <xf numFmtId="49" fontId="51" fillId="0" borderId="0" xfId="0" applyNumberFormat="1" applyFont="1"/>
    <xf numFmtId="190" fontId="6" fillId="0" borderId="0" xfId="0" applyNumberFormat="1" applyFont="1"/>
    <xf numFmtId="0" fontId="7" fillId="0" borderId="0" xfId="0" applyFont="1"/>
    <xf numFmtId="190" fontId="54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right"/>
    </xf>
    <xf numFmtId="189" fontId="0" fillId="0" borderId="0" xfId="0" applyNumberFormat="1"/>
    <xf numFmtId="192" fontId="51" fillId="0" borderId="0" xfId="0" applyNumberFormat="1" applyFont="1"/>
    <xf numFmtId="187" fontId="0" fillId="0" borderId="0" xfId="55" applyNumberFormat="1" applyFont="1" applyFill="1" applyBorder="1" applyAlignment="1">
      <alignment horizontal="right"/>
    </xf>
    <xf numFmtId="190" fontId="8" fillId="0" borderId="0" xfId="0" applyNumberFormat="1" applyFont="1" applyAlignment="1">
      <alignment horizontal="center"/>
    </xf>
    <xf numFmtId="190" fontId="8" fillId="0" borderId="0" xfId="0" applyNumberFormat="1" applyFont="1"/>
    <xf numFmtId="37" fontId="54" fillId="0" borderId="12" xfId="0" applyNumberFormat="1" applyFont="1" applyBorder="1"/>
    <xf numFmtId="190" fontId="8" fillId="0" borderId="12" xfId="0" applyNumberFormat="1" applyFont="1" applyBorder="1"/>
    <xf numFmtId="190" fontId="51" fillId="0" borderId="0" xfId="0" applyNumberFormat="1" applyFont="1"/>
    <xf numFmtId="192" fontId="0" fillId="0" borderId="0" xfId="0" applyNumberFormat="1"/>
    <xf numFmtId="190" fontId="54" fillId="0" borderId="12" xfId="0" applyNumberFormat="1" applyFont="1" applyBorder="1"/>
    <xf numFmtId="190" fontId="54" fillId="0" borderId="13" xfId="0" applyNumberFormat="1" applyFont="1" applyBorder="1"/>
    <xf numFmtId="190" fontId="8" fillId="0" borderId="13" xfId="0" applyNumberFormat="1" applyFont="1" applyBorder="1"/>
    <xf numFmtId="190" fontId="22" fillId="0" borderId="0" xfId="0" applyNumberFormat="1" applyFont="1"/>
    <xf numFmtId="190" fontId="0" fillId="0" borderId="0" xfId="0" applyNumberFormat="1" applyAlignment="1">
      <alignment horizontal="right"/>
    </xf>
    <xf numFmtId="190" fontId="54" fillId="0" borderId="12" xfId="0" applyNumberFormat="1" applyFont="1" applyBorder="1" applyAlignment="1">
      <alignment horizontal="right"/>
    </xf>
    <xf numFmtId="190" fontId="8" fillId="0" borderId="12" xfId="0" applyNumberFormat="1" applyFont="1" applyBorder="1" applyAlignment="1">
      <alignment horizontal="right"/>
    </xf>
    <xf numFmtId="190" fontId="0" fillId="0" borderId="0" xfId="55" applyNumberFormat="1" applyFont="1" applyFill="1" applyBorder="1" applyAlignment="1"/>
    <xf numFmtId="190" fontId="54" fillId="0" borderId="11" xfId="0" applyNumberFormat="1" applyFont="1" applyBorder="1" applyAlignment="1">
      <alignment horizontal="right"/>
    </xf>
    <xf numFmtId="190" fontId="8" fillId="0" borderId="11" xfId="0" applyNumberFormat="1" applyFont="1" applyBorder="1" applyAlignment="1">
      <alignment horizontal="right"/>
    </xf>
    <xf numFmtId="190" fontId="51" fillId="0" borderId="0" xfId="0" applyNumberFormat="1" applyFont="1" applyAlignment="1">
      <alignment horizontal="right"/>
    </xf>
    <xf numFmtId="0" fontId="6" fillId="0" borderId="0" xfId="0" applyFont="1"/>
    <xf numFmtId="190" fontId="51" fillId="0" borderId="24" xfId="0" applyNumberFormat="1" applyFont="1" applyBorder="1" applyAlignment="1">
      <alignment horizontal="right"/>
    </xf>
    <xf numFmtId="190" fontId="54" fillId="0" borderId="23" xfId="0" applyNumberFormat="1" applyFont="1" applyBorder="1" applyAlignment="1">
      <alignment horizontal="right"/>
    </xf>
    <xf numFmtId="187" fontId="0" fillId="0" borderId="11" xfId="55" applyNumberFormat="1" applyFont="1" applyFill="1" applyBorder="1" applyAlignment="1">
      <alignment horizontal="right"/>
    </xf>
    <xf numFmtId="187" fontId="22" fillId="0" borderId="0" xfId="55" applyNumberFormat="1" applyFont="1" applyFill="1" applyBorder="1" applyAlignment="1"/>
    <xf numFmtId="187" fontId="0" fillId="0" borderId="0" xfId="55" applyNumberFormat="1" applyFont="1" applyFill="1" applyBorder="1" applyAlignment="1"/>
    <xf numFmtId="190" fontId="54" fillId="0" borderId="13" xfId="0" applyNumberFormat="1" applyFont="1" applyBorder="1" applyAlignment="1">
      <alignment horizontal="right"/>
    </xf>
    <xf numFmtId="189" fontId="51" fillId="0" borderId="0" xfId="55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189" fontId="5" fillId="0" borderId="0" xfId="55" applyFont="1" applyFill="1" applyBorder="1" applyAlignment="1"/>
    <xf numFmtId="0" fontId="6" fillId="0" borderId="0" xfId="0" applyFont="1" applyFill="1" applyBorder="1" applyAlignment="1">
      <alignment horizontal="center"/>
    </xf>
    <xf numFmtId="189" fontId="0" fillId="0" borderId="0" xfId="88" applyNumberFormat="1" applyFont="1" applyFill="1" applyBorder="1" applyAlignment="1">
      <alignment horizontal="right"/>
    </xf>
    <xf numFmtId="192" fontId="8" fillId="0" borderId="13" xfId="55" applyNumberFormat="1" applyFont="1" applyBorder="1" applyAlignment="1"/>
    <xf numFmtId="192" fontId="8" fillId="0" borderId="0" xfId="55" applyNumberFormat="1" applyFont="1" applyBorder="1" applyAlignment="1"/>
    <xf numFmtId="192" fontId="0" fillId="0" borderId="0" xfId="55" applyNumberFormat="1" applyFont="1" applyBorder="1" applyAlignment="1"/>
    <xf numFmtId="190" fontId="51" fillId="0" borderId="0" xfId="0" applyNumberFormat="1" applyFont="1" applyFill="1"/>
    <xf numFmtId="190" fontId="54" fillId="0" borderId="0" xfId="0" applyNumberFormat="1" applyFont="1" applyAlignment="1">
      <alignment horizontal="center"/>
    </xf>
    <xf numFmtId="189" fontId="8" fillId="0" borderId="0" xfId="55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190" fontId="51" fillId="0" borderId="0" xfId="0" applyNumberFormat="1" applyFont="1" applyFill="1" applyBorder="1" applyAlignment="1">
      <alignment horizontal="center"/>
    </xf>
    <xf numFmtId="0" fontId="0" fillId="0" borderId="0" xfId="80" applyFont="1" applyFill="1" applyAlignment="1">
      <alignment horizontal="center"/>
    </xf>
    <xf numFmtId="190" fontId="54" fillId="0" borderId="0" xfId="0" applyNumberFormat="1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90" fontId="6" fillId="0" borderId="0" xfId="0" applyNumberFormat="1" applyFont="1" applyBorder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2A54F-568A-4DE5-B1D1-4E7E2C9C0CAE}">
  <dimension ref="A1:N97"/>
  <sheetViews>
    <sheetView view="pageBreakPreview" topLeftCell="A79" zoomScale="80" zoomScaleNormal="100" zoomScaleSheetLayoutView="80" workbookViewId="0">
      <selection activeCell="A79" sqref="A79"/>
    </sheetView>
  </sheetViews>
  <sheetFormatPr defaultColWidth="9.125" defaultRowHeight="21.6" x14ac:dyDescent="0.55000000000000004"/>
  <cols>
    <col min="1" max="1" width="53.25" customWidth="1"/>
    <col min="2" max="2" width="8.75" style="108" customWidth="1"/>
    <col min="3" max="3" width="1.125" style="200" customWidth="1"/>
    <col min="4" max="4" width="14.75" style="214" customWidth="1"/>
    <col min="5" max="5" width="1" style="200" customWidth="1"/>
    <col min="6" max="6" width="14.625" style="200" customWidth="1"/>
    <col min="7" max="7" width="17.125" style="178" hidden="1" customWidth="1"/>
    <col min="8" max="8" width="1.125" customWidth="1"/>
    <col min="9" max="9" width="14.75" style="178" customWidth="1"/>
    <col min="10" max="10" width="1" customWidth="1"/>
    <col min="11" max="11" width="14.75" customWidth="1"/>
    <col min="13" max="13" width="17.625" customWidth="1"/>
    <col min="14" max="14" width="15.625" bestFit="1" customWidth="1"/>
  </cols>
  <sheetData>
    <row r="1" spans="1:14" ht="22.8" customHeight="1" x14ac:dyDescent="0.6">
      <c r="A1" s="196" t="s">
        <v>103</v>
      </c>
      <c r="B1" s="197"/>
      <c r="C1" s="198"/>
      <c r="D1" s="199"/>
      <c r="E1" s="198"/>
      <c r="F1" s="198"/>
    </row>
    <row r="2" spans="1:14" ht="22.8" customHeight="1" x14ac:dyDescent="0.6">
      <c r="A2" s="196" t="s">
        <v>43</v>
      </c>
      <c r="B2" s="197"/>
      <c r="C2" s="198"/>
      <c r="D2" s="199"/>
      <c r="E2" s="198"/>
      <c r="F2" s="198"/>
    </row>
    <row r="3" spans="1:14" ht="22.8" customHeight="1" x14ac:dyDescent="0.6">
      <c r="A3" s="196"/>
      <c r="B3" s="197"/>
      <c r="C3" s="198"/>
      <c r="D3" s="199"/>
      <c r="E3" s="198"/>
    </row>
    <row r="4" spans="1:14" ht="22.8" customHeight="1" x14ac:dyDescent="0.6">
      <c r="A4" s="97"/>
      <c r="B4" s="201"/>
      <c r="C4" s="201"/>
      <c r="D4" s="244" t="s">
        <v>90</v>
      </c>
      <c r="E4" s="244"/>
      <c r="F4" s="244"/>
      <c r="G4" s="185"/>
      <c r="H4" s="97"/>
      <c r="I4" s="245" t="s">
        <v>60</v>
      </c>
      <c r="J4" s="245"/>
      <c r="K4" s="245"/>
    </row>
    <row r="5" spans="1:14" ht="22.8" customHeight="1" x14ac:dyDescent="0.6">
      <c r="A5" s="97"/>
      <c r="B5" s="201"/>
      <c r="C5" s="201"/>
      <c r="D5" s="201" t="s">
        <v>89</v>
      </c>
      <c r="E5" s="201"/>
      <c r="F5" s="201" t="s">
        <v>61</v>
      </c>
      <c r="I5" s="201" t="s">
        <v>89</v>
      </c>
      <c r="J5" s="201"/>
      <c r="K5" s="201" t="s">
        <v>61</v>
      </c>
    </row>
    <row r="6" spans="1:14" ht="22.8" customHeight="1" x14ac:dyDescent="0.6">
      <c r="A6" s="97" t="s">
        <v>0</v>
      </c>
      <c r="B6" s="108" t="s">
        <v>1</v>
      </c>
      <c r="C6" s="115"/>
      <c r="D6" s="116" t="s">
        <v>159</v>
      </c>
      <c r="E6" s="116"/>
      <c r="F6" s="116" t="s">
        <v>138</v>
      </c>
      <c r="I6" s="116" t="s">
        <v>159</v>
      </c>
      <c r="J6" s="116"/>
      <c r="K6" s="116" t="s">
        <v>138</v>
      </c>
    </row>
    <row r="7" spans="1:14" ht="22.8" customHeight="1" x14ac:dyDescent="0.6">
      <c r="A7" s="97"/>
      <c r="C7" s="115"/>
      <c r="D7" s="116" t="s">
        <v>56</v>
      </c>
      <c r="E7" s="202"/>
      <c r="F7" s="202"/>
      <c r="I7" s="116" t="s">
        <v>56</v>
      </c>
      <c r="J7" s="202"/>
      <c r="K7" s="202"/>
    </row>
    <row r="8" spans="1:14" ht="22.8" customHeight="1" x14ac:dyDescent="0.55000000000000004">
      <c r="B8" s="203"/>
      <c r="C8" s="203"/>
      <c r="D8" s="246" t="s">
        <v>2</v>
      </c>
      <c r="E8" s="246"/>
      <c r="F8" s="246"/>
      <c r="G8" s="246"/>
      <c r="H8" s="246"/>
      <c r="I8" s="246"/>
      <c r="J8" s="246"/>
      <c r="K8" s="246"/>
    </row>
    <row r="9" spans="1:14" ht="22.8" customHeight="1" x14ac:dyDescent="0.6">
      <c r="A9" s="204" t="s">
        <v>3</v>
      </c>
      <c r="D9" s="205"/>
      <c r="E9" s="206"/>
      <c r="F9" s="206"/>
    </row>
    <row r="10" spans="1:14" ht="22.8" customHeight="1" x14ac:dyDescent="0.6">
      <c r="A10" t="s">
        <v>4</v>
      </c>
      <c r="D10" s="67">
        <v>46245</v>
      </c>
      <c r="E10" s="206"/>
      <c r="F10" s="67">
        <v>76170</v>
      </c>
      <c r="I10" s="200">
        <v>40642</v>
      </c>
      <c r="K10" s="200">
        <v>44914</v>
      </c>
      <c r="M10" s="67"/>
      <c r="N10" s="207"/>
    </row>
    <row r="11" spans="1:14" ht="22.8" customHeight="1" x14ac:dyDescent="0.6">
      <c r="A11" t="s">
        <v>67</v>
      </c>
      <c r="B11" s="108">
        <v>5</v>
      </c>
      <c r="D11" s="67">
        <v>409846</v>
      </c>
      <c r="E11" s="206"/>
      <c r="F11" s="67">
        <v>449365</v>
      </c>
      <c r="I11" s="200">
        <v>418642</v>
      </c>
      <c r="K11" s="200">
        <v>457657</v>
      </c>
      <c r="M11" s="67"/>
      <c r="N11" s="207"/>
    </row>
    <row r="12" spans="1:14" ht="22.8" customHeight="1" x14ac:dyDescent="0.6">
      <c r="A12" t="s">
        <v>69</v>
      </c>
      <c r="D12" s="67">
        <v>10630</v>
      </c>
      <c r="E12" s="206"/>
      <c r="F12" s="67">
        <v>11747</v>
      </c>
      <c r="I12" s="200">
        <v>10630</v>
      </c>
      <c r="K12" s="200">
        <v>11747</v>
      </c>
      <c r="M12" s="67"/>
      <c r="N12" s="207"/>
    </row>
    <row r="13" spans="1:14" ht="22.8" customHeight="1" x14ac:dyDescent="0.6">
      <c r="A13" t="s">
        <v>139</v>
      </c>
      <c r="B13" s="108">
        <v>6</v>
      </c>
      <c r="D13" s="208">
        <v>284255</v>
      </c>
      <c r="E13" s="206">
        <v>7918</v>
      </c>
      <c r="F13" s="208">
        <v>171134</v>
      </c>
      <c r="I13" s="200">
        <v>2725</v>
      </c>
      <c r="K13" s="200">
        <v>2922</v>
      </c>
      <c r="M13" s="67"/>
      <c r="N13" s="207"/>
    </row>
    <row r="14" spans="1:14" ht="22.8" customHeight="1" x14ac:dyDescent="0.6">
      <c r="A14" t="s">
        <v>46</v>
      </c>
      <c r="D14" s="208">
        <v>4658</v>
      </c>
      <c r="E14" s="206"/>
      <c r="F14" s="208">
        <v>3506</v>
      </c>
      <c r="I14" s="200">
        <v>2022</v>
      </c>
      <c r="K14" s="200">
        <v>1468</v>
      </c>
      <c r="M14" s="67"/>
      <c r="N14" s="207"/>
    </row>
    <row r="15" spans="1:14" ht="22.8" customHeight="1" x14ac:dyDescent="0.6">
      <c r="A15" t="s">
        <v>140</v>
      </c>
      <c r="B15" s="108">
        <v>4</v>
      </c>
      <c r="D15" s="209" t="s">
        <v>75</v>
      </c>
      <c r="E15" s="210"/>
      <c r="F15" s="209">
        <v>0</v>
      </c>
      <c r="I15" s="200">
        <v>51951</v>
      </c>
      <c r="K15" s="200">
        <v>57415</v>
      </c>
      <c r="M15" s="67"/>
      <c r="N15" s="207"/>
    </row>
    <row r="16" spans="1:14" ht="22.8" customHeight="1" x14ac:dyDescent="0.6">
      <c r="A16" t="s">
        <v>49</v>
      </c>
      <c r="D16" s="67">
        <v>42049</v>
      </c>
      <c r="E16" s="206"/>
      <c r="F16" s="67">
        <v>31511</v>
      </c>
      <c r="I16" s="209" t="s">
        <v>75</v>
      </c>
      <c r="K16" s="209">
        <v>0</v>
      </c>
      <c r="N16" s="207"/>
    </row>
    <row r="17" spans="1:14" ht="22.8" customHeight="1" x14ac:dyDescent="0.6">
      <c r="A17" t="s">
        <v>160</v>
      </c>
      <c r="D17" s="209">
        <v>25544</v>
      </c>
      <c r="E17" s="206"/>
      <c r="F17" s="209">
        <v>17545</v>
      </c>
      <c r="I17" s="200">
        <v>25544</v>
      </c>
      <c r="K17" s="200">
        <v>17545</v>
      </c>
      <c r="N17" s="207"/>
    </row>
    <row r="18" spans="1:14" ht="22.8" customHeight="1" x14ac:dyDescent="0.6">
      <c r="A18" t="s">
        <v>5</v>
      </c>
      <c r="B18" s="108">
        <v>4</v>
      </c>
      <c r="D18" s="67">
        <v>1917</v>
      </c>
      <c r="E18" s="206"/>
      <c r="F18" s="67">
        <v>2734</v>
      </c>
      <c r="I18" s="200">
        <v>1172</v>
      </c>
      <c r="K18" s="200">
        <v>2602</v>
      </c>
      <c r="N18" s="207"/>
    </row>
    <row r="19" spans="1:14" ht="22.8" customHeight="1" x14ac:dyDescent="0.6">
      <c r="A19" s="97" t="s">
        <v>6</v>
      </c>
      <c r="C19" s="211"/>
      <c r="D19" s="212">
        <f>SUM(D10:D18)</f>
        <v>825144</v>
      </c>
      <c r="E19" s="206"/>
      <c r="F19" s="212">
        <f>SUM(F10:F18)</f>
        <v>763712</v>
      </c>
      <c r="I19" s="213">
        <f>SUM(I10:I18)</f>
        <v>553328</v>
      </c>
      <c r="K19" s="213">
        <f>SUM(K10:K18)</f>
        <v>596270</v>
      </c>
      <c r="N19" s="207"/>
    </row>
    <row r="20" spans="1:14" ht="25.35" customHeight="1" x14ac:dyDescent="0.6">
      <c r="A20" s="97"/>
      <c r="E20" s="206"/>
      <c r="F20" s="214"/>
      <c r="I20" s="200"/>
      <c r="K20" s="200"/>
    </row>
    <row r="21" spans="1:14" ht="22.5" customHeight="1" x14ac:dyDescent="0.6">
      <c r="A21" s="204" t="s">
        <v>7</v>
      </c>
      <c r="E21" s="206"/>
      <c r="F21" s="214"/>
      <c r="I21" s="200"/>
      <c r="K21" s="200"/>
    </row>
    <row r="22" spans="1:14" ht="22.8" customHeight="1" x14ac:dyDescent="0.6">
      <c r="A22" t="s">
        <v>70</v>
      </c>
      <c r="B22" s="108">
        <v>5</v>
      </c>
      <c r="D22" s="67">
        <v>694993</v>
      </c>
      <c r="E22" s="210"/>
      <c r="F22" s="67">
        <v>751209</v>
      </c>
      <c r="I22" s="67">
        <v>694993</v>
      </c>
      <c r="K22" s="67">
        <v>751210</v>
      </c>
      <c r="N22" s="215"/>
    </row>
    <row r="23" spans="1:14" ht="22.8" customHeight="1" x14ac:dyDescent="0.6">
      <c r="A23" t="s">
        <v>141</v>
      </c>
      <c r="B23" s="108">
        <v>6</v>
      </c>
      <c r="D23" s="67">
        <v>12024</v>
      </c>
      <c r="E23" s="210"/>
      <c r="F23" s="67">
        <v>13856</v>
      </c>
      <c r="I23" s="209" t="s">
        <v>75</v>
      </c>
      <c r="K23" s="209">
        <v>0</v>
      </c>
      <c r="N23" s="215"/>
    </row>
    <row r="24" spans="1:14" ht="22.8" customHeight="1" x14ac:dyDescent="0.6">
      <c r="A24" t="s">
        <v>104</v>
      </c>
      <c r="B24" s="108">
        <v>7</v>
      </c>
      <c r="D24" s="209" t="s">
        <v>75</v>
      </c>
      <c r="E24" s="210"/>
      <c r="F24" s="209">
        <v>0</v>
      </c>
      <c r="I24" s="67">
        <v>67499</v>
      </c>
      <c r="K24" s="67">
        <v>67499</v>
      </c>
      <c r="N24" s="215"/>
    </row>
    <row r="25" spans="1:14" ht="22.8" customHeight="1" x14ac:dyDescent="0.6">
      <c r="A25" t="s">
        <v>62</v>
      </c>
      <c r="B25" s="108">
        <v>7</v>
      </c>
      <c r="D25" s="214">
        <v>2751</v>
      </c>
      <c r="E25" s="206"/>
      <c r="F25" s="214">
        <v>2877</v>
      </c>
      <c r="I25" s="67">
        <v>2800</v>
      </c>
      <c r="K25" s="67">
        <v>2800</v>
      </c>
      <c r="N25" s="215"/>
    </row>
    <row r="26" spans="1:14" ht="22.8" customHeight="1" x14ac:dyDescent="0.6">
      <c r="A26" t="s">
        <v>113</v>
      </c>
      <c r="D26" s="243">
        <v>13082</v>
      </c>
      <c r="E26" s="206"/>
      <c r="F26" s="214">
        <v>15045</v>
      </c>
      <c r="I26" s="67">
        <v>8793</v>
      </c>
      <c r="K26" s="67">
        <v>10181</v>
      </c>
      <c r="N26" s="215"/>
    </row>
    <row r="27" spans="1:14" ht="22.8" customHeight="1" x14ac:dyDescent="0.6">
      <c r="A27" t="s">
        <v>114</v>
      </c>
      <c r="D27" s="214">
        <v>9229</v>
      </c>
      <c r="E27" s="206"/>
      <c r="F27" s="214">
        <v>13027</v>
      </c>
      <c r="I27" s="67">
        <v>6370</v>
      </c>
      <c r="K27" s="67">
        <v>8208</v>
      </c>
      <c r="N27" s="215"/>
    </row>
    <row r="28" spans="1:14" ht="22.8" customHeight="1" x14ac:dyDescent="0.6">
      <c r="A28" t="s">
        <v>48</v>
      </c>
      <c r="D28" s="214">
        <v>3328</v>
      </c>
      <c r="E28" s="206"/>
      <c r="F28" s="214">
        <v>1716</v>
      </c>
      <c r="I28" s="67">
        <v>2543</v>
      </c>
      <c r="K28" s="67">
        <v>823</v>
      </c>
      <c r="N28" s="215"/>
    </row>
    <row r="29" spans="1:14" ht="22.8" customHeight="1" x14ac:dyDescent="0.6">
      <c r="A29" t="s">
        <v>8</v>
      </c>
      <c r="D29" s="214">
        <v>12971</v>
      </c>
      <c r="E29" s="206"/>
      <c r="F29" s="214">
        <v>11576</v>
      </c>
      <c r="I29" s="67">
        <v>11338</v>
      </c>
      <c r="K29" s="67">
        <v>11613</v>
      </c>
      <c r="N29" s="215"/>
    </row>
    <row r="30" spans="1:14" ht="22.5" customHeight="1" x14ac:dyDescent="0.6">
      <c r="A30" t="s">
        <v>9</v>
      </c>
      <c r="B30" s="108">
        <v>4</v>
      </c>
      <c r="D30" s="214">
        <v>550</v>
      </c>
      <c r="E30" s="206"/>
      <c r="F30" s="214">
        <v>540</v>
      </c>
      <c r="I30" s="67">
        <v>540</v>
      </c>
      <c r="K30" s="67">
        <v>540</v>
      </c>
      <c r="N30" s="215"/>
    </row>
    <row r="31" spans="1:14" ht="22.8" customHeight="1" x14ac:dyDescent="0.6">
      <c r="A31" s="97" t="s">
        <v>10</v>
      </c>
      <c r="B31"/>
      <c r="C31" s="211"/>
      <c r="D31" s="216">
        <f>SUM(D22:D30)</f>
        <v>748928</v>
      </c>
      <c r="E31" s="206"/>
      <c r="F31" s="216">
        <f>SUM(F22:F30)</f>
        <v>809846</v>
      </c>
      <c r="I31" s="213">
        <f>SUM(I22:I30)</f>
        <v>794876</v>
      </c>
      <c r="K31" s="213">
        <f>SUM(K22:K30)</f>
        <v>852874</v>
      </c>
    </row>
    <row r="32" spans="1:14" ht="22.8" customHeight="1" x14ac:dyDescent="0.6">
      <c r="A32" s="97"/>
      <c r="B32"/>
      <c r="C32" s="211"/>
      <c r="D32" s="205"/>
      <c r="E32" s="206"/>
      <c r="F32" s="205"/>
      <c r="I32" s="206"/>
      <c r="K32" s="206"/>
    </row>
    <row r="33" spans="1:14" ht="22.8" customHeight="1" thickBot="1" x14ac:dyDescent="0.65">
      <c r="A33" s="97" t="s">
        <v>11</v>
      </c>
      <c r="B33"/>
      <c r="C33" s="211"/>
      <c r="D33" s="217">
        <f>+D19+D31</f>
        <v>1574072</v>
      </c>
      <c r="E33" s="206"/>
      <c r="F33" s="217">
        <f>+F19+F31</f>
        <v>1573558</v>
      </c>
      <c r="I33" s="218">
        <f>+I19+I31</f>
        <v>1348204</v>
      </c>
      <c r="K33" s="218">
        <f>+K19+K31</f>
        <v>1449144</v>
      </c>
    </row>
    <row r="34" spans="1:14" ht="22.8" customHeight="1" thickTop="1" x14ac:dyDescent="0.6">
      <c r="A34" s="97"/>
      <c r="C34" s="219"/>
      <c r="D34" s="205"/>
      <c r="E34" s="206"/>
      <c r="F34" s="206"/>
    </row>
    <row r="35" spans="1:14" ht="22.8" customHeight="1" x14ac:dyDescent="0.6">
      <c r="A35" s="97"/>
      <c r="C35" s="219"/>
      <c r="D35" s="205"/>
      <c r="E35" s="206"/>
      <c r="F35" s="206"/>
    </row>
    <row r="36" spans="1:14" ht="22.8" customHeight="1" x14ac:dyDescent="0.6">
      <c r="A36" s="196" t="s">
        <v>103</v>
      </c>
      <c r="J36">
        <f>J16+J35</f>
        <v>0</v>
      </c>
    </row>
    <row r="37" spans="1:14" ht="22.8" customHeight="1" x14ac:dyDescent="0.6">
      <c r="A37" s="196" t="s">
        <v>43</v>
      </c>
    </row>
    <row r="38" spans="1:14" ht="22.8" customHeight="1" x14ac:dyDescent="0.6">
      <c r="A38" s="196"/>
    </row>
    <row r="39" spans="1:14" ht="22.8" customHeight="1" x14ac:dyDescent="0.6">
      <c r="A39" s="196"/>
      <c r="D39" s="244" t="s">
        <v>90</v>
      </c>
      <c r="E39" s="244"/>
      <c r="F39" s="244"/>
      <c r="G39" s="185"/>
      <c r="H39" s="97"/>
      <c r="I39" s="245" t="s">
        <v>60</v>
      </c>
      <c r="J39" s="245"/>
      <c r="K39" s="245"/>
    </row>
    <row r="40" spans="1:14" ht="22.8" customHeight="1" x14ac:dyDescent="0.6">
      <c r="A40" s="97"/>
      <c r="D40" s="201" t="s">
        <v>89</v>
      </c>
      <c r="E40" s="201"/>
      <c r="F40" s="201" t="s">
        <v>61</v>
      </c>
      <c r="I40" s="201" t="s">
        <v>89</v>
      </c>
      <c r="J40" s="201"/>
      <c r="K40" s="201" t="s">
        <v>61</v>
      </c>
    </row>
    <row r="41" spans="1:14" ht="22.8" customHeight="1" x14ac:dyDescent="0.6">
      <c r="A41" s="97" t="s">
        <v>12</v>
      </c>
      <c r="B41" s="108" t="s">
        <v>1</v>
      </c>
      <c r="C41" s="115"/>
      <c r="D41" s="116" t="s">
        <v>159</v>
      </c>
      <c r="E41" s="116"/>
      <c r="F41" s="116" t="s">
        <v>138</v>
      </c>
      <c r="I41" s="116" t="s">
        <v>159</v>
      </c>
      <c r="J41" s="116"/>
      <c r="K41" s="116" t="s">
        <v>138</v>
      </c>
    </row>
    <row r="42" spans="1:14" ht="22.8" customHeight="1" x14ac:dyDescent="0.6">
      <c r="A42" s="97"/>
      <c r="C42" s="115"/>
      <c r="D42" s="116" t="s">
        <v>56</v>
      </c>
      <c r="E42" s="202"/>
      <c r="F42" s="202"/>
      <c r="I42" s="116" t="s">
        <v>56</v>
      </c>
      <c r="J42" s="202"/>
      <c r="K42" s="202"/>
    </row>
    <row r="43" spans="1:14" ht="22.8" customHeight="1" x14ac:dyDescent="0.55000000000000004">
      <c r="B43" s="203"/>
      <c r="C43" s="203"/>
      <c r="D43" s="246" t="s">
        <v>2</v>
      </c>
      <c r="E43" s="246"/>
      <c r="F43" s="246"/>
      <c r="G43" s="246"/>
      <c r="H43" s="246"/>
      <c r="I43" s="246"/>
      <c r="J43" s="246"/>
      <c r="K43" s="246"/>
    </row>
    <row r="44" spans="1:14" ht="22.8" customHeight="1" x14ac:dyDescent="0.6">
      <c r="A44" s="204" t="s">
        <v>13</v>
      </c>
      <c r="E44" s="220"/>
      <c r="F44" s="220"/>
    </row>
    <row r="45" spans="1:14" ht="22.8" customHeight="1" x14ac:dyDescent="0.55000000000000004">
      <c r="A45" t="s">
        <v>161</v>
      </c>
      <c r="B45" s="108">
        <v>8</v>
      </c>
      <c r="D45" s="214">
        <v>110000</v>
      </c>
      <c r="E45" s="220"/>
      <c r="F45" s="214">
        <v>110000</v>
      </c>
      <c r="I45" s="200">
        <v>70000</v>
      </c>
      <c r="K45" s="200">
        <v>70000</v>
      </c>
      <c r="M45" s="178"/>
      <c r="N45" s="207"/>
    </row>
    <row r="46" spans="1:14" ht="22.8" customHeight="1" x14ac:dyDescent="0.55000000000000004">
      <c r="A46" t="s">
        <v>47</v>
      </c>
      <c r="B46" s="108">
        <v>4</v>
      </c>
      <c r="D46" s="214">
        <v>26093</v>
      </c>
      <c r="E46" s="220"/>
      <c r="F46" s="214">
        <v>20095</v>
      </c>
      <c r="I46" s="200">
        <v>24290</v>
      </c>
      <c r="K46" s="200">
        <v>27742</v>
      </c>
      <c r="M46" s="178"/>
      <c r="N46" s="207"/>
    </row>
    <row r="47" spans="1:14" ht="22.8" customHeight="1" x14ac:dyDescent="0.55000000000000004">
      <c r="A47" t="s">
        <v>16</v>
      </c>
      <c r="B47"/>
      <c r="C47"/>
      <c r="D47"/>
      <c r="E47"/>
      <c r="F47"/>
      <c r="G47"/>
      <c r="I47"/>
    </row>
    <row r="48" spans="1:14" ht="22.8" customHeight="1" x14ac:dyDescent="0.55000000000000004">
      <c r="A48" t="s">
        <v>79</v>
      </c>
      <c r="B48" s="108">
        <v>8</v>
      </c>
      <c r="D48" s="214">
        <v>153536</v>
      </c>
      <c r="E48" s="220"/>
      <c r="F48" s="214">
        <v>156771</v>
      </c>
      <c r="I48" s="67">
        <v>153536</v>
      </c>
      <c r="K48" s="67">
        <v>156771</v>
      </c>
      <c r="M48" s="178"/>
      <c r="N48" s="207"/>
    </row>
    <row r="49" spans="1:14" ht="22.8" customHeight="1" x14ac:dyDescent="0.55000000000000004">
      <c r="A49" t="s">
        <v>115</v>
      </c>
      <c r="B49" s="108">
        <v>8</v>
      </c>
      <c r="D49" s="214">
        <v>6382</v>
      </c>
      <c r="E49" s="220"/>
      <c r="F49" s="214">
        <v>7748</v>
      </c>
      <c r="I49" s="200">
        <v>4105</v>
      </c>
      <c r="K49" s="200">
        <v>4013</v>
      </c>
      <c r="M49" s="178"/>
      <c r="N49" s="207"/>
    </row>
    <row r="50" spans="1:14" ht="22.8" customHeight="1" x14ac:dyDescent="0.55000000000000004">
      <c r="A50" t="s">
        <v>116</v>
      </c>
      <c r="B50" s="108" t="s">
        <v>151</v>
      </c>
      <c r="D50" s="214">
        <v>115000</v>
      </c>
      <c r="E50" s="220"/>
      <c r="F50" s="214">
        <v>115000</v>
      </c>
      <c r="I50" s="209" t="s">
        <v>75</v>
      </c>
      <c r="K50" s="209">
        <v>0</v>
      </c>
      <c r="M50" s="178"/>
      <c r="N50" s="207"/>
    </row>
    <row r="51" spans="1:14" ht="22.8" customHeight="1" x14ac:dyDescent="0.55000000000000004">
      <c r="A51" t="s">
        <v>78</v>
      </c>
      <c r="B51" s="108">
        <v>8</v>
      </c>
      <c r="D51" s="214">
        <v>131000</v>
      </c>
      <c r="E51" s="220"/>
      <c r="F51" s="214">
        <v>36000</v>
      </c>
      <c r="I51" s="200">
        <v>36000</v>
      </c>
      <c r="K51" s="200">
        <v>36000</v>
      </c>
      <c r="M51" s="178"/>
      <c r="N51" s="207"/>
    </row>
    <row r="52" spans="1:14" ht="22.8" customHeight="1" x14ac:dyDescent="0.55000000000000004">
      <c r="A52" t="s">
        <v>134</v>
      </c>
      <c r="E52" s="220"/>
      <c r="F52"/>
      <c r="I52" s="200"/>
      <c r="K52" s="200"/>
      <c r="M52" s="178"/>
      <c r="N52" s="207"/>
    </row>
    <row r="53" spans="1:14" ht="22.8" customHeight="1" x14ac:dyDescent="0.55000000000000004">
      <c r="A53" t="s">
        <v>135</v>
      </c>
      <c r="B53" s="108">
        <v>8</v>
      </c>
      <c r="D53" s="200">
        <v>3654</v>
      </c>
      <c r="E53" s="220"/>
      <c r="F53" s="200">
        <v>3570</v>
      </c>
      <c r="I53" s="200">
        <v>3654</v>
      </c>
      <c r="K53" s="200">
        <v>3570</v>
      </c>
      <c r="M53" s="178"/>
      <c r="N53" s="207"/>
    </row>
    <row r="54" spans="1:14" ht="22.5" customHeight="1" x14ac:dyDescent="0.55000000000000004">
      <c r="A54" t="s">
        <v>120</v>
      </c>
      <c r="D54" s="214">
        <v>1116</v>
      </c>
      <c r="E54" s="220"/>
      <c r="F54" s="214">
        <v>5320</v>
      </c>
      <c r="I54" s="200">
        <v>1116</v>
      </c>
      <c r="K54" s="200">
        <v>5320</v>
      </c>
      <c r="M54" s="178"/>
      <c r="N54" s="207"/>
    </row>
    <row r="55" spans="1:14" ht="22.5" customHeight="1" x14ac:dyDescent="0.55000000000000004">
      <c r="A55" t="s">
        <v>63</v>
      </c>
      <c r="B55" s="108">
        <v>4</v>
      </c>
      <c r="D55" s="214">
        <v>5871</v>
      </c>
      <c r="E55" s="220"/>
      <c r="F55" s="214">
        <v>11224</v>
      </c>
      <c r="I55" s="200">
        <v>6471</v>
      </c>
      <c r="K55" s="200">
        <v>11475</v>
      </c>
    </row>
    <row r="56" spans="1:14" ht="22.5" customHeight="1" x14ac:dyDescent="0.6">
      <c r="A56" s="97" t="s">
        <v>14</v>
      </c>
      <c r="D56" s="221">
        <f>SUM(D45:D55)</f>
        <v>552652</v>
      </c>
      <c r="E56" s="206"/>
      <c r="F56" s="221">
        <f>SUM(F45:F55)</f>
        <v>465728</v>
      </c>
      <c r="H56" s="178"/>
      <c r="I56" s="222">
        <f>SUM(I45:I55)</f>
        <v>299172</v>
      </c>
      <c r="K56" s="222">
        <f>SUM(K45:K55)</f>
        <v>314891</v>
      </c>
    </row>
    <row r="57" spans="1:14" ht="23.25" customHeight="1" x14ac:dyDescent="0.6">
      <c r="A57" s="97"/>
      <c r="E57" s="220"/>
      <c r="F57" s="214"/>
      <c r="H57" s="178"/>
      <c r="I57" s="200"/>
      <c r="K57" s="200"/>
    </row>
    <row r="58" spans="1:14" ht="22.8" customHeight="1" x14ac:dyDescent="0.6">
      <c r="A58" s="204" t="s">
        <v>15</v>
      </c>
      <c r="E58" s="220"/>
      <c r="F58" s="214"/>
      <c r="H58" s="178"/>
      <c r="I58" s="200"/>
      <c r="K58" s="200"/>
    </row>
    <row r="59" spans="1:14" ht="22.8" customHeight="1" x14ac:dyDescent="0.55000000000000004">
      <c r="A59" t="s">
        <v>16</v>
      </c>
      <c r="B59" s="108">
        <v>8</v>
      </c>
      <c r="D59" s="200">
        <v>287930</v>
      </c>
      <c r="E59" s="220"/>
      <c r="F59" s="200">
        <v>364597</v>
      </c>
      <c r="G59" s="223"/>
      <c r="I59" s="200">
        <v>287930</v>
      </c>
      <c r="K59" s="200">
        <v>364597</v>
      </c>
    </row>
    <row r="60" spans="1:14" ht="22.8" customHeight="1" x14ac:dyDescent="0.55000000000000004">
      <c r="A60" t="s">
        <v>117</v>
      </c>
      <c r="B60" s="108">
        <v>8</v>
      </c>
      <c r="D60" s="200">
        <v>1939</v>
      </c>
      <c r="E60" s="220"/>
      <c r="F60" s="200">
        <v>4566</v>
      </c>
      <c r="I60" s="200">
        <v>1939</v>
      </c>
      <c r="K60" s="200">
        <v>4015</v>
      </c>
    </row>
    <row r="61" spans="1:14" ht="22.8" customHeight="1" x14ac:dyDescent="0.55000000000000004">
      <c r="A61" t="s">
        <v>133</v>
      </c>
      <c r="B61" s="108">
        <v>8</v>
      </c>
      <c r="D61" s="200">
        <v>4582</v>
      </c>
      <c r="E61" s="220"/>
      <c r="F61" s="200">
        <v>6420</v>
      </c>
      <c r="I61" s="200">
        <v>4582</v>
      </c>
      <c r="K61" s="200">
        <v>6420</v>
      </c>
    </row>
    <row r="62" spans="1:14" ht="22.8" customHeight="1" x14ac:dyDescent="0.55000000000000004">
      <c r="A62" t="s">
        <v>71</v>
      </c>
      <c r="D62"/>
      <c r="E62" s="220"/>
      <c r="F62"/>
      <c r="G62" s="223"/>
      <c r="I62" s="200"/>
    </row>
    <row r="63" spans="1:14" ht="22.8" customHeight="1" x14ac:dyDescent="0.55000000000000004">
      <c r="A63" t="s">
        <v>72</v>
      </c>
      <c r="D63" s="200">
        <v>4099</v>
      </c>
      <c r="E63" s="220"/>
      <c r="F63" s="200">
        <v>3416</v>
      </c>
      <c r="G63" s="223"/>
      <c r="I63" s="200">
        <v>2287</v>
      </c>
      <c r="K63" s="200">
        <v>1866</v>
      </c>
    </row>
    <row r="64" spans="1:14" ht="22.8" customHeight="1" x14ac:dyDescent="0.55000000000000004">
      <c r="A64" t="s">
        <v>64</v>
      </c>
      <c r="B64" s="108">
        <v>4</v>
      </c>
      <c r="D64" s="200">
        <v>228</v>
      </c>
      <c r="E64" s="220"/>
      <c r="F64" s="200">
        <v>350</v>
      </c>
      <c r="G64" s="223"/>
      <c r="I64" s="200">
        <v>228</v>
      </c>
      <c r="K64" s="200">
        <v>350</v>
      </c>
    </row>
    <row r="65" spans="1:11" ht="22.8" customHeight="1" x14ac:dyDescent="0.6">
      <c r="A65" s="97" t="s">
        <v>17</v>
      </c>
      <c r="D65" s="221">
        <f>SUM(D59:D64)</f>
        <v>298778</v>
      </c>
      <c r="E65" s="206"/>
      <c r="F65" s="221">
        <f>SUM(F59:F64)</f>
        <v>379349</v>
      </c>
      <c r="G65" s="178" t="e">
        <f>#REF!</f>
        <v>#REF!</v>
      </c>
      <c r="I65" s="222">
        <f>SUM(I59:I64)</f>
        <v>296966</v>
      </c>
      <c r="K65" s="222">
        <f>SUM(K59:K64)</f>
        <v>377248</v>
      </c>
    </row>
    <row r="66" spans="1:11" ht="22.8" customHeight="1" x14ac:dyDescent="0.6">
      <c r="A66" s="97"/>
      <c r="D66" s="205"/>
      <c r="E66" s="206"/>
      <c r="F66" s="205"/>
      <c r="G66" s="178">
        <v>2253704</v>
      </c>
      <c r="I66" s="206"/>
      <c r="K66" s="206"/>
    </row>
    <row r="67" spans="1:11" ht="22.8" customHeight="1" x14ac:dyDescent="0.6">
      <c r="A67" s="97" t="s">
        <v>18</v>
      </c>
      <c r="D67" s="224">
        <f>+D56+D65</f>
        <v>851430</v>
      </c>
      <c r="E67" s="206"/>
      <c r="F67" s="224">
        <f>+F56+F65</f>
        <v>845077</v>
      </c>
      <c r="G67" s="178">
        <v>1541822</v>
      </c>
      <c r="I67" s="225">
        <f>+I56+I65</f>
        <v>596138</v>
      </c>
      <c r="K67" s="225">
        <f>+K56+K65</f>
        <v>692139</v>
      </c>
    </row>
    <row r="68" spans="1:11" ht="22.8" customHeight="1" x14ac:dyDescent="0.6">
      <c r="A68" s="97"/>
      <c r="D68" s="205"/>
      <c r="E68" s="206"/>
      <c r="F68" s="205"/>
      <c r="I68" s="206"/>
      <c r="K68" s="206"/>
    </row>
    <row r="69" spans="1:11" ht="22.5" customHeight="1" x14ac:dyDescent="0.6">
      <c r="A69" s="196" t="s">
        <v>103</v>
      </c>
    </row>
    <row r="70" spans="1:11" ht="22.8" customHeight="1" x14ac:dyDescent="0.6">
      <c r="A70" s="196" t="s">
        <v>43</v>
      </c>
    </row>
    <row r="71" spans="1:11" ht="22.8" customHeight="1" x14ac:dyDescent="0.6">
      <c r="A71" s="196"/>
    </row>
    <row r="72" spans="1:11" ht="22.8" customHeight="1" x14ac:dyDescent="0.6">
      <c r="A72" s="196"/>
      <c r="D72" s="244" t="s">
        <v>90</v>
      </c>
      <c r="E72" s="244"/>
      <c r="F72" s="244"/>
      <c r="G72" s="185"/>
      <c r="H72" s="97"/>
      <c r="I72" s="245" t="s">
        <v>60</v>
      </c>
      <c r="J72" s="245"/>
      <c r="K72" s="245"/>
    </row>
    <row r="73" spans="1:11" ht="22.8" customHeight="1" x14ac:dyDescent="0.6">
      <c r="A73" s="97"/>
      <c r="D73" s="201" t="s">
        <v>89</v>
      </c>
      <c r="E73" s="201"/>
      <c r="F73" s="201" t="s">
        <v>61</v>
      </c>
      <c r="I73" s="201" t="s">
        <v>89</v>
      </c>
      <c r="J73" s="201"/>
      <c r="K73" s="201" t="s">
        <v>61</v>
      </c>
    </row>
    <row r="74" spans="1:11" ht="22.8" customHeight="1" x14ac:dyDescent="0.6">
      <c r="A74" s="97" t="s">
        <v>12</v>
      </c>
      <c r="C74" s="115"/>
      <c r="D74" s="116" t="s">
        <v>159</v>
      </c>
      <c r="E74" s="116"/>
      <c r="F74" s="116" t="s">
        <v>138</v>
      </c>
      <c r="I74" s="116" t="s">
        <v>159</v>
      </c>
      <c r="J74" s="116"/>
      <c r="K74" s="116" t="s">
        <v>138</v>
      </c>
    </row>
    <row r="75" spans="1:11" ht="22.8" customHeight="1" x14ac:dyDescent="0.6">
      <c r="A75" s="97"/>
      <c r="C75" s="115"/>
      <c r="D75" s="116" t="s">
        <v>56</v>
      </c>
      <c r="E75" s="202"/>
      <c r="F75" s="202"/>
      <c r="I75" s="116" t="s">
        <v>56</v>
      </c>
      <c r="J75" s="202"/>
      <c r="K75" s="202"/>
    </row>
    <row r="76" spans="1:11" ht="22.8" customHeight="1" x14ac:dyDescent="0.6">
      <c r="A76" s="97"/>
      <c r="C76" s="115"/>
      <c r="D76" s="246" t="s">
        <v>2</v>
      </c>
      <c r="E76" s="246"/>
      <c r="F76" s="246"/>
      <c r="G76" s="246"/>
      <c r="H76" s="246"/>
      <c r="I76" s="246"/>
      <c r="J76" s="246"/>
      <c r="K76" s="246"/>
    </row>
    <row r="77" spans="1:11" ht="22.8" customHeight="1" x14ac:dyDescent="0.6">
      <c r="A77" s="204" t="s">
        <v>19</v>
      </c>
      <c r="D77" s="226"/>
      <c r="E77" s="220"/>
      <c r="F77" s="220"/>
    </row>
    <row r="78" spans="1:11" ht="22.8" customHeight="1" x14ac:dyDescent="0.55000000000000004">
      <c r="A78" t="s">
        <v>20</v>
      </c>
      <c r="D78" s="226"/>
      <c r="E78" s="220"/>
      <c r="F78" s="220"/>
    </row>
    <row r="79" spans="1:11" ht="22.5" customHeight="1" x14ac:dyDescent="0.55000000000000004">
      <c r="A79" t="s">
        <v>21</v>
      </c>
      <c r="D79" s="226"/>
      <c r="E79" s="220"/>
      <c r="F79" s="226"/>
      <c r="I79" s="226"/>
      <c r="K79" s="226"/>
    </row>
    <row r="80" spans="1:11" ht="22.5" customHeight="1" thickBot="1" x14ac:dyDescent="0.6">
      <c r="A80" s="227" t="s">
        <v>152</v>
      </c>
      <c r="D80" s="228">
        <v>375187</v>
      </c>
      <c r="E80" s="220"/>
      <c r="F80" s="228">
        <v>375187</v>
      </c>
      <c r="I80" s="228">
        <v>375187</v>
      </c>
      <c r="K80" s="228">
        <v>375187</v>
      </c>
    </row>
    <row r="81" spans="1:11" ht="22.8" customHeight="1" thickTop="1" x14ac:dyDescent="0.55000000000000004">
      <c r="A81" t="s">
        <v>22</v>
      </c>
      <c r="E81" s="220"/>
      <c r="F81" s="214"/>
      <c r="I81" s="214"/>
      <c r="K81" s="214"/>
    </row>
    <row r="82" spans="1:11" ht="22.8" customHeight="1" x14ac:dyDescent="0.55000000000000004">
      <c r="A82" s="227" t="s">
        <v>157</v>
      </c>
      <c r="D82" s="226">
        <v>375187</v>
      </c>
      <c r="E82" s="220"/>
      <c r="F82" s="226">
        <v>375187</v>
      </c>
      <c r="I82" s="226">
        <v>375187</v>
      </c>
      <c r="K82" s="226">
        <v>375187</v>
      </c>
    </row>
    <row r="83" spans="1:11" ht="22.8" customHeight="1" x14ac:dyDescent="0.55000000000000004">
      <c r="A83" t="s">
        <v>109</v>
      </c>
      <c r="D83" s="214">
        <v>317914</v>
      </c>
      <c r="E83" s="220"/>
      <c r="F83" s="214">
        <v>317914</v>
      </c>
      <c r="I83" s="214">
        <v>317914</v>
      </c>
      <c r="K83" s="214">
        <v>317914</v>
      </c>
    </row>
    <row r="84" spans="1:11" ht="22.8" customHeight="1" x14ac:dyDescent="0.55000000000000004">
      <c r="A84" t="s">
        <v>76</v>
      </c>
      <c r="D84" s="214">
        <v>2736</v>
      </c>
      <c r="E84" s="220"/>
      <c r="F84" s="214">
        <v>2736</v>
      </c>
      <c r="I84" s="214">
        <v>2736</v>
      </c>
      <c r="K84" s="214">
        <v>2736</v>
      </c>
    </row>
    <row r="85" spans="1:11" ht="22.8" customHeight="1" x14ac:dyDescent="0.55000000000000004">
      <c r="A85" t="s">
        <v>23</v>
      </c>
      <c r="E85" s="220"/>
      <c r="F85" s="214"/>
      <c r="I85" s="214"/>
      <c r="K85" s="214"/>
    </row>
    <row r="86" spans="1:11" ht="22.8" customHeight="1" x14ac:dyDescent="0.55000000000000004">
      <c r="A86" t="s">
        <v>24</v>
      </c>
      <c r="E86" s="220"/>
      <c r="F86" s="214"/>
      <c r="I86" s="214"/>
      <c r="K86" s="214"/>
    </row>
    <row r="87" spans="1:11" ht="22.8" customHeight="1" x14ac:dyDescent="0.55000000000000004">
      <c r="A87" t="s">
        <v>54</v>
      </c>
      <c r="D87" s="214">
        <v>17404</v>
      </c>
      <c r="E87" s="220"/>
      <c r="F87" s="214">
        <v>17404</v>
      </c>
      <c r="I87" s="214">
        <v>17404</v>
      </c>
      <c r="K87" s="214">
        <v>17404</v>
      </c>
    </row>
    <row r="88" spans="1:11" ht="22.8" customHeight="1" x14ac:dyDescent="0.55000000000000004">
      <c r="A88" t="s">
        <v>162</v>
      </c>
      <c r="D88" s="153">
        <v>9400</v>
      </c>
      <c r="E88" s="220"/>
      <c r="F88" s="200">
        <v>15239</v>
      </c>
      <c r="G88" s="178">
        <v>1254789990</v>
      </c>
      <c r="I88" s="200">
        <v>38825</v>
      </c>
      <c r="K88" s="200">
        <v>43764</v>
      </c>
    </row>
    <row r="89" spans="1:11" ht="22.8" customHeight="1" x14ac:dyDescent="0.6">
      <c r="A89" s="97" t="s">
        <v>118</v>
      </c>
      <c r="D89" s="229">
        <f>SUM(D81:D88)</f>
        <v>722641</v>
      </c>
      <c r="E89" s="206"/>
      <c r="F89" s="229">
        <f>SUM(F81:F88)</f>
        <v>728480</v>
      </c>
      <c r="I89" s="229">
        <f>SUM(I81:I88)-I90</f>
        <v>752066</v>
      </c>
      <c r="K89" s="229">
        <f>SUM(K81:K88)-K90</f>
        <v>757005</v>
      </c>
    </row>
    <row r="90" spans="1:11" ht="22.8" customHeight="1" x14ac:dyDescent="0.55000000000000004">
      <c r="A90" t="s">
        <v>119</v>
      </c>
      <c r="D90" s="73">
        <v>1</v>
      </c>
      <c r="E90" s="99"/>
      <c r="F90" s="230">
        <v>1</v>
      </c>
      <c r="G90" s="231"/>
      <c r="H90" s="232"/>
      <c r="I90" s="230">
        <v>0</v>
      </c>
      <c r="J90" s="232"/>
      <c r="K90" s="230">
        <v>0</v>
      </c>
    </row>
    <row r="91" spans="1:11" ht="22.8" customHeight="1" x14ac:dyDescent="0.6">
      <c r="A91" s="97" t="s">
        <v>45</v>
      </c>
      <c r="D91" s="221">
        <f>SUM(D89:D90)</f>
        <v>722642</v>
      </c>
      <c r="E91" s="205"/>
      <c r="F91" s="221">
        <f>SUM(F89:F90)</f>
        <v>728481</v>
      </c>
      <c r="G91" s="205">
        <f t="shared" ref="G91:I91" si="0">SUM(G89:G90)</f>
        <v>0</v>
      </c>
      <c r="H91" s="205"/>
      <c r="I91" s="221">
        <f t="shared" si="0"/>
        <v>752066</v>
      </c>
      <c r="J91" s="205"/>
      <c r="K91" s="221">
        <f t="shared" ref="K91" si="1">SUM(K89:K90)</f>
        <v>757005</v>
      </c>
    </row>
    <row r="92" spans="1:11" ht="22.8" customHeight="1" x14ac:dyDescent="0.6">
      <c r="A92" s="97"/>
      <c r="E92" s="206"/>
      <c r="F92" s="214"/>
      <c r="I92" s="200"/>
      <c r="K92" s="200"/>
    </row>
    <row r="93" spans="1:11" ht="22.8" customHeight="1" thickBot="1" x14ac:dyDescent="0.65">
      <c r="A93" s="97" t="s">
        <v>25</v>
      </c>
      <c r="D93" s="233">
        <f>+D67+D91</f>
        <v>1574072</v>
      </c>
      <c r="E93" s="205"/>
      <c r="F93" s="233">
        <f>+F67+F91</f>
        <v>1573558</v>
      </c>
      <c r="G93" s="233">
        <f>+G67+G91</f>
        <v>1541822</v>
      </c>
      <c r="H93" s="205"/>
      <c r="I93" s="233">
        <f>+I67+I91</f>
        <v>1348204</v>
      </c>
      <c r="J93" s="205"/>
      <c r="K93" s="233">
        <f>+K67+K91</f>
        <v>1449144</v>
      </c>
    </row>
    <row r="94" spans="1:11" ht="22.8" customHeight="1" thickTop="1" x14ac:dyDescent="0.55000000000000004">
      <c r="D94" s="67"/>
      <c r="E94" s="178"/>
      <c r="F94" s="178"/>
      <c r="I94" s="67"/>
    </row>
    <row r="95" spans="1:11" ht="22.8" customHeight="1" x14ac:dyDescent="0.55000000000000004">
      <c r="K95" s="200"/>
    </row>
    <row r="96" spans="1:11" ht="22.8" customHeight="1" x14ac:dyDescent="0.55000000000000004"/>
    <row r="97" spans="4:6" ht="22.8" customHeight="1" x14ac:dyDescent="0.55000000000000004">
      <c r="D97" s="234"/>
      <c r="E97" s="178"/>
      <c r="F97" s="178"/>
    </row>
  </sheetData>
  <mergeCells count="9">
    <mergeCell ref="D72:F72"/>
    <mergeCell ref="I72:K72"/>
    <mergeCell ref="D76:K76"/>
    <mergeCell ref="D4:F4"/>
    <mergeCell ref="I4:K4"/>
    <mergeCell ref="D8:K8"/>
    <mergeCell ref="D39:F39"/>
    <mergeCell ref="I39:K39"/>
    <mergeCell ref="D43:K43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5"/>
  <sheetViews>
    <sheetView view="pageBreakPreview" topLeftCell="A40" zoomScale="80" zoomScaleNormal="100" zoomScaleSheetLayoutView="80" workbookViewId="0">
      <selection activeCell="C57" sqref="C57"/>
    </sheetView>
  </sheetViews>
  <sheetFormatPr defaultColWidth="9" defaultRowHeight="23.25" customHeight="1" x14ac:dyDescent="0.55000000000000004"/>
  <cols>
    <col min="1" max="1" width="54" style="152" customWidth="1"/>
    <col min="2" max="2" width="7.375" style="152" customWidth="1"/>
    <col min="3" max="3" width="11.375" style="152" customWidth="1"/>
    <col min="4" max="4" width="1.125" style="176" customWidth="1"/>
    <col min="5" max="5" width="11.375" style="152" customWidth="1"/>
    <col min="6" max="6" width="1.125" style="152" customWidth="1"/>
    <col min="7" max="7" width="11.375" style="128" customWidth="1"/>
    <col min="8" max="8" width="1.125" style="152" customWidth="1"/>
    <col min="9" max="9" width="11.375" style="128" customWidth="1"/>
    <col min="10" max="16384" width="9" style="152"/>
  </cols>
  <sheetData>
    <row r="1" spans="1:9" ht="23.25" customHeight="1" x14ac:dyDescent="0.6">
      <c r="A1" s="1" t="s">
        <v>103</v>
      </c>
      <c r="B1" s="8"/>
      <c r="C1" s="8"/>
      <c r="D1" s="57"/>
      <c r="E1" s="8"/>
      <c r="F1" s="8"/>
    </row>
    <row r="2" spans="1:9" ht="23.25" customHeight="1" x14ac:dyDescent="0.6">
      <c r="A2" s="10" t="s">
        <v>50</v>
      </c>
      <c r="B2" s="11"/>
      <c r="C2" s="12"/>
      <c r="D2" s="58"/>
      <c r="E2" s="12"/>
      <c r="F2" s="12"/>
    </row>
    <row r="3" spans="1:9" s="56" customFormat="1" ht="23.25" customHeight="1" x14ac:dyDescent="0.6">
      <c r="A3" s="28"/>
      <c r="B3" s="85"/>
      <c r="C3" s="165"/>
      <c r="D3" s="165"/>
      <c r="E3" s="168"/>
      <c r="F3" s="84"/>
      <c r="G3" s="163"/>
      <c r="H3" s="163"/>
      <c r="I3" s="166"/>
    </row>
    <row r="4" spans="1:9" s="56" customFormat="1" ht="23.25" customHeight="1" x14ac:dyDescent="0.6">
      <c r="A4" s="28"/>
      <c r="B4" s="85"/>
      <c r="C4" s="250" t="s">
        <v>90</v>
      </c>
      <c r="D4" s="250"/>
      <c r="E4" s="250"/>
      <c r="F4" s="84"/>
      <c r="G4" s="245" t="s">
        <v>60</v>
      </c>
      <c r="H4" s="245"/>
      <c r="I4" s="245"/>
    </row>
    <row r="5" spans="1:9" s="56" customFormat="1" ht="23.25" customHeight="1" x14ac:dyDescent="0.6">
      <c r="A5" s="28"/>
      <c r="B5" s="85"/>
      <c r="C5" s="248" t="s">
        <v>80</v>
      </c>
      <c r="D5" s="248"/>
      <c r="E5" s="248"/>
      <c r="F5" s="84"/>
      <c r="G5" s="248" t="s">
        <v>80</v>
      </c>
      <c r="H5" s="248"/>
      <c r="I5" s="248"/>
    </row>
    <row r="6" spans="1:9" s="56" customFormat="1" ht="23.25" customHeight="1" x14ac:dyDescent="0.6">
      <c r="A6" s="28"/>
      <c r="B6" s="85"/>
      <c r="C6" s="249" t="s">
        <v>91</v>
      </c>
      <c r="D6" s="249"/>
      <c r="E6" s="249"/>
      <c r="F6" s="84"/>
      <c r="G6" s="249" t="s">
        <v>91</v>
      </c>
      <c r="H6" s="249"/>
      <c r="I6" s="249"/>
    </row>
    <row r="7" spans="1:9" s="56" customFormat="1" ht="23.25" customHeight="1" x14ac:dyDescent="0.55000000000000004">
      <c r="A7" s="43"/>
      <c r="B7" s="164"/>
      <c r="C7" s="154" t="s">
        <v>159</v>
      </c>
      <c r="D7" s="154"/>
      <c r="E7" s="154" t="s">
        <v>138</v>
      </c>
      <c r="F7" s="152"/>
      <c r="G7" s="154" t="s">
        <v>159</v>
      </c>
      <c r="H7" s="154"/>
      <c r="I7" s="154" t="s">
        <v>138</v>
      </c>
    </row>
    <row r="8" spans="1:9" s="56" customFormat="1" ht="23.25" customHeight="1" x14ac:dyDescent="0.6">
      <c r="A8" s="15"/>
      <c r="B8" s="13" t="s">
        <v>26</v>
      </c>
      <c r="C8" s="247" t="s">
        <v>2</v>
      </c>
      <c r="D8" s="247"/>
      <c r="E8" s="247"/>
      <c r="F8" s="247"/>
      <c r="G8" s="247"/>
      <c r="H8" s="247"/>
      <c r="I8" s="247"/>
    </row>
    <row r="9" spans="1:9" s="56" customFormat="1" ht="23.25" customHeight="1" x14ac:dyDescent="0.6">
      <c r="A9" s="19" t="s">
        <v>81</v>
      </c>
      <c r="B9" s="13"/>
      <c r="C9" s="164"/>
      <c r="D9" s="164"/>
      <c r="E9" s="167"/>
      <c r="F9" s="164"/>
      <c r="G9" s="164"/>
      <c r="H9" s="164"/>
      <c r="I9" s="167"/>
    </row>
    <row r="10" spans="1:9" s="56" customFormat="1" ht="23.25" customHeight="1" x14ac:dyDescent="0.55000000000000004">
      <c r="A10" s="43" t="s">
        <v>82</v>
      </c>
      <c r="B10" s="164"/>
      <c r="C10" s="105">
        <v>41525</v>
      </c>
      <c r="D10" s="105"/>
      <c r="E10" s="105">
        <v>49276</v>
      </c>
      <c r="F10" s="105"/>
      <c r="G10" s="101" t="s">
        <v>75</v>
      </c>
      <c r="H10" s="105"/>
      <c r="I10" s="105">
        <v>44722</v>
      </c>
    </row>
    <row r="11" spans="1:9" s="56" customFormat="1" ht="23.25" customHeight="1" x14ac:dyDescent="0.55000000000000004">
      <c r="A11" s="43" t="s">
        <v>121</v>
      </c>
      <c r="B11" s="164"/>
      <c r="C11" s="105">
        <v>39017</v>
      </c>
      <c r="D11" s="105"/>
      <c r="E11" s="105">
        <v>43582</v>
      </c>
      <c r="F11" s="105"/>
      <c r="G11" s="105">
        <v>37844</v>
      </c>
      <c r="H11" s="105"/>
      <c r="I11" s="105">
        <v>43250</v>
      </c>
    </row>
    <row r="12" spans="1:9" s="121" customFormat="1" ht="23.25" customHeight="1" x14ac:dyDescent="0.6">
      <c r="A12" s="43" t="s">
        <v>83</v>
      </c>
      <c r="B12" s="162"/>
      <c r="C12" s="98">
        <v>435</v>
      </c>
      <c r="D12" s="89"/>
      <c r="E12" s="98">
        <v>288</v>
      </c>
      <c r="F12" s="88"/>
      <c r="G12" s="98">
        <v>435</v>
      </c>
      <c r="H12" s="56"/>
      <c r="I12" s="98">
        <v>288</v>
      </c>
    </row>
    <row r="13" spans="1:9" s="56" customFormat="1" ht="23.25" customHeight="1" x14ac:dyDescent="0.55000000000000004">
      <c r="A13" s="4" t="s">
        <v>27</v>
      </c>
      <c r="B13" s="164"/>
      <c r="C13" s="88">
        <v>16128</v>
      </c>
      <c r="D13" s="89"/>
      <c r="E13" s="88">
        <v>10493</v>
      </c>
      <c r="F13" s="88"/>
      <c r="G13" s="88">
        <v>6089</v>
      </c>
      <c r="I13" s="88">
        <v>6331</v>
      </c>
    </row>
    <row r="14" spans="1:9" s="56" customFormat="1" ht="23.25" customHeight="1" x14ac:dyDescent="0.55000000000000004">
      <c r="A14" s="51" t="s">
        <v>84</v>
      </c>
      <c r="B14" s="91"/>
      <c r="C14" s="52">
        <f>SUM(C10:C13)</f>
        <v>97105</v>
      </c>
      <c r="D14" s="53"/>
      <c r="E14" s="52">
        <f>SUM(E10:E13)</f>
        <v>103639</v>
      </c>
      <c r="F14" s="53"/>
      <c r="G14" s="52">
        <f>SUM(G10:G13)</f>
        <v>44368</v>
      </c>
      <c r="I14" s="52">
        <f>SUM(I10:I13)</f>
        <v>94591</v>
      </c>
    </row>
    <row r="15" spans="1:9" s="56" customFormat="1" ht="23.25" customHeight="1" x14ac:dyDescent="0.6">
      <c r="A15" s="16"/>
      <c r="B15" s="87"/>
      <c r="C15" s="88"/>
      <c r="D15" s="89"/>
      <c r="E15" s="88"/>
      <c r="F15" s="88"/>
      <c r="G15" s="88"/>
      <c r="I15" s="88"/>
    </row>
    <row r="16" spans="1:9" s="56" customFormat="1" ht="23.25" customHeight="1" x14ac:dyDescent="0.6">
      <c r="A16" s="3" t="s">
        <v>85</v>
      </c>
      <c r="B16" s="164"/>
      <c r="C16" s="88"/>
      <c r="D16" s="89"/>
      <c r="E16" s="88"/>
      <c r="F16" s="88"/>
      <c r="G16" s="88"/>
      <c r="I16" s="88"/>
    </row>
    <row r="17" spans="1:9" s="56" customFormat="1" ht="23.25" customHeight="1" x14ac:dyDescent="0.55000000000000004">
      <c r="A17" s="4" t="s">
        <v>86</v>
      </c>
      <c r="B17" s="162"/>
      <c r="C17" s="144">
        <v>38014</v>
      </c>
      <c r="D17" s="89"/>
      <c r="E17" s="144">
        <v>50273</v>
      </c>
      <c r="F17" s="89"/>
      <c r="G17" s="101" t="s">
        <v>75</v>
      </c>
      <c r="I17" s="67">
        <v>47245</v>
      </c>
    </row>
    <row r="18" spans="1:9" s="56" customFormat="1" ht="23.25" customHeight="1" x14ac:dyDescent="0.55000000000000004">
      <c r="A18" s="4" t="s">
        <v>87</v>
      </c>
      <c r="B18" s="162"/>
      <c r="C18" s="67">
        <v>6136</v>
      </c>
      <c r="D18" s="89"/>
      <c r="E18" s="67">
        <v>6851</v>
      </c>
      <c r="F18" s="89"/>
      <c r="G18" s="67">
        <v>2143</v>
      </c>
      <c r="I18" s="67">
        <v>3747</v>
      </c>
    </row>
    <row r="19" spans="1:9" s="56" customFormat="1" ht="23.25" customHeight="1" x14ac:dyDescent="0.55000000000000004">
      <c r="A19" s="4" t="s">
        <v>28</v>
      </c>
      <c r="B19" s="162"/>
      <c r="C19" s="67">
        <v>35822</v>
      </c>
      <c r="D19" s="89"/>
      <c r="E19" s="67">
        <v>32746</v>
      </c>
      <c r="F19" s="89"/>
      <c r="G19" s="67">
        <v>30729</v>
      </c>
      <c r="I19" s="67">
        <v>28353</v>
      </c>
    </row>
    <row r="20" spans="1:9" s="56" customFormat="1" ht="23.25" customHeight="1" x14ac:dyDescent="0.6">
      <c r="A20" s="5" t="s">
        <v>88</v>
      </c>
      <c r="B20" s="162"/>
      <c r="C20" s="52">
        <f>SUM(C17:C19)</f>
        <v>79972</v>
      </c>
      <c r="D20" s="53"/>
      <c r="E20" s="52">
        <f>SUM(E17:E19)</f>
        <v>89870</v>
      </c>
      <c r="F20" s="53"/>
      <c r="G20" s="52">
        <f>SUM(G17:G19)</f>
        <v>32872</v>
      </c>
      <c r="I20" s="52">
        <f>SUM(I17:I19)</f>
        <v>79345</v>
      </c>
    </row>
    <row r="21" spans="1:9" s="56" customFormat="1" ht="23.25" customHeight="1" x14ac:dyDescent="0.55000000000000004">
      <c r="A21" s="4"/>
      <c r="B21" s="162"/>
      <c r="C21" s="67"/>
      <c r="D21" s="89"/>
      <c r="E21" s="67"/>
      <c r="F21" s="89"/>
      <c r="G21" s="67"/>
      <c r="I21" s="67"/>
    </row>
    <row r="22" spans="1:9" s="56" customFormat="1" ht="23.25" customHeight="1" x14ac:dyDescent="0.6">
      <c r="A22" s="5" t="s">
        <v>122</v>
      </c>
      <c r="B22" s="162"/>
      <c r="C22" s="118">
        <f>SUM(C14-C20)</f>
        <v>17133</v>
      </c>
      <c r="D22" s="16"/>
      <c r="E22" s="118">
        <f>SUM(E14-E20)</f>
        <v>13769</v>
      </c>
      <c r="F22" s="16"/>
      <c r="G22" s="118">
        <f>SUM(G14-G20)</f>
        <v>11496</v>
      </c>
      <c r="H22" s="121"/>
      <c r="I22" s="118">
        <f>SUM(I14-I20)</f>
        <v>15246</v>
      </c>
    </row>
    <row r="23" spans="1:9" s="56" customFormat="1" ht="23.25" customHeight="1" x14ac:dyDescent="0.6">
      <c r="A23" s="4" t="s">
        <v>144</v>
      </c>
      <c r="B23" s="162"/>
      <c r="C23" s="118"/>
      <c r="D23" s="16"/>
      <c r="E23" s="118"/>
      <c r="F23" s="16"/>
      <c r="G23" s="118"/>
      <c r="H23" s="121"/>
      <c r="I23" s="118"/>
    </row>
    <row r="24" spans="1:9" s="56" customFormat="1" ht="23.25" customHeight="1" x14ac:dyDescent="0.55000000000000004">
      <c r="A24" s="4" t="s">
        <v>145</v>
      </c>
      <c r="B24" s="162"/>
      <c r="C24" s="140">
        <v>-2187</v>
      </c>
      <c r="D24" s="89"/>
      <c r="E24" s="140">
        <v>-704</v>
      </c>
      <c r="F24" s="89"/>
      <c r="G24" s="140">
        <v>-2187</v>
      </c>
      <c r="I24" s="140">
        <v>-684</v>
      </c>
    </row>
    <row r="25" spans="1:9" s="56" customFormat="1" ht="23.25" customHeight="1" x14ac:dyDescent="0.55000000000000004">
      <c r="A25" s="4" t="s">
        <v>29</v>
      </c>
      <c r="B25" s="164"/>
      <c r="C25" s="67">
        <v>-8167</v>
      </c>
      <c r="D25" s="89"/>
      <c r="E25" s="67">
        <v>-7186</v>
      </c>
      <c r="F25" s="89"/>
      <c r="G25" s="67">
        <v>-5788</v>
      </c>
      <c r="H25" s="123"/>
      <c r="I25" s="67">
        <v>-6773</v>
      </c>
    </row>
    <row r="26" spans="1:9" s="56" customFormat="1" ht="23.25" customHeight="1" x14ac:dyDescent="0.6">
      <c r="A26" s="4" t="s">
        <v>183</v>
      </c>
      <c r="B26" s="164"/>
      <c r="C26" s="67">
        <v>1628</v>
      </c>
      <c r="D26" s="89"/>
      <c r="E26" s="67">
        <v>-14077</v>
      </c>
      <c r="F26" s="16"/>
      <c r="G26" s="67">
        <v>1860</v>
      </c>
      <c r="H26" s="121"/>
      <c r="I26" s="67">
        <v>-13912</v>
      </c>
    </row>
    <row r="27" spans="1:9" s="56" customFormat="1" ht="23.25" customHeight="1" x14ac:dyDescent="0.55000000000000004">
      <c r="A27" s="60" t="s">
        <v>123</v>
      </c>
      <c r="B27" s="164"/>
      <c r="C27" s="67">
        <v>-62</v>
      </c>
      <c r="D27" s="89"/>
      <c r="E27" s="67">
        <v>-69</v>
      </c>
      <c r="F27" s="88"/>
      <c r="G27" s="103" t="s">
        <v>75</v>
      </c>
      <c r="I27" s="103" t="s">
        <v>75</v>
      </c>
    </row>
    <row r="28" spans="1:9" s="56" customFormat="1" ht="23.25" customHeight="1" x14ac:dyDescent="0.6">
      <c r="A28" s="5" t="s">
        <v>173</v>
      </c>
      <c r="B28" s="164"/>
      <c r="C28" s="124">
        <f>SUM(C22:C27)</f>
        <v>8345</v>
      </c>
      <c r="D28" s="16"/>
      <c r="E28" s="124">
        <f>SUM(E22:E27)</f>
        <v>-8267</v>
      </c>
      <c r="F28" s="104"/>
      <c r="G28" s="124">
        <f>SUM(G22:G27)</f>
        <v>5381</v>
      </c>
      <c r="H28" s="121"/>
      <c r="I28" s="124">
        <f>SUM(I22:I27)</f>
        <v>-6123</v>
      </c>
    </row>
    <row r="29" spans="1:9" s="56" customFormat="1" ht="23.25" customHeight="1" x14ac:dyDescent="0.55000000000000004">
      <c r="A29" s="4" t="s">
        <v>174</v>
      </c>
      <c r="B29" s="164"/>
      <c r="C29" s="126">
        <v>-905</v>
      </c>
      <c r="D29" s="89"/>
      <c r="E29" s="126">
        <v>1024</v>
      </c>
      <c r="F29" s="90"/>
      <c r="G29" s="126">
        <v>-1134</v>
      </c>
      <c r="H29" s="123"/>
      <c r="I29" s="126">
        <v>1287</v>
      </c>
    </row>
    <row r="30" spans="1:9" s="56" customFormat="1" ht="23.25" customHeight="1" x14ac:dyDescent="0.55000000000000004">
      <c r="A30" s="51" t="s">
        <v>175</v>
      </c>
      <c r="B30" s="92"/>
      <c r="C30" s="125">
        <f>SUM(C28:C29)</f>
        <v>7440</v>
      </c>
      <c r="D30" s="93"/>
      <c r="E30" s="125">
        <f>SUM(E28:E29)</f>
        <v>-7243</v>
      </c>
      <c r="F30" s="54"/>
      <c r="G30" s="125">
        <f>SUM(G28:G29)</f>
        <v>4247</v>
      </c>
      <c r="I30" s="125">
        <f>SUM(I28:I29)</f>
        <v>-4836</v>
      </c>
    </row>
    <row r="31" spans="1:9" s="56" customFormat="1" ht="23.25" customHeight="1" x14ac:dyDescent="0.6">
      <c r="A31" s="5"/>
      <c r="B31" s="43"/>
      <c r="C31" s="6"/>
      <c r="D31" s="4"/>
      <c r="E31" s="6"/>
      <c r="F31" s="6"/>
      <c r="G31" s="6"/>
      <c r="I31" s="6"/>
    </row>
    <row r="32" spans="1:9" s="56" customFormat="1" ht="23.25" customHeight="1" x14ac:dyDescent="0.6">
      <c r="A32" s="5" t="s">
        <v>176</v>
      </c>
      <c r="B32" s="43" t="s">
        <v>58</v>
      </c>
      <c r="C32" s="6"/>
      <c r="D32" s="4"/>
      <c r="E32" s="6"/>
      <c r="F32" s="6"/>
      <c r="G32" s="6"/>
      <c r="I32" s="6"/>
    </row>
    <row r="33" spans="1:9" s="56" customFormat="1" ht="23.25" customHeight="1" x14ac:dyDescent="0.6">
      <c r="A33" s="15" t="s">
        <v>177</v>
      </c>
      <c r="B33" s="43"/>
      <c r="C33" s="145" t="s">
        <v>75</v>
      </c>
      <c r="D33" s="146"/>
      <c r="E33" s="145" t="s">
        <v>75</v>
      </c>
      <c r="F33" s="163"/>
      <c r="G33" s="145" t="s">
        <v>75</v>
      </c>
      <c r="H33" s="121"/>
      <c r="I33" s="145" t="s">
        <v>75</v>
      </c>
    </row>
    <row r="34" spans="1:9" s="56" customFormat="1" ht="23.25" customHeight="1" thickBot="1" x14ac:dyDescent="0.65">
      <c r="A34" s="15" t="s">
        <v>178</v>
      </c>
      <c r="B34" s="92"/>
      <c r="C34" s="55">
        <f>SUM(C30)</f>
        <v>7440</v>
      </c>
      <c r="D34" s="94"/>
      <c r="E34" s="55">
        <f>SUM(E30)</f>
        <v>-7243</v>
      </c>
      <c r="F34" s="54"/>
      <c r="G34" s="55">
        <f>SUM(G30)</f>
        <v>4247</v>
      </c>
      <c r="I34" s="55">
        <f>SUM(I30)</f>
        <v>-4836</v>
      </c>
    </row>
    <row r="35" spans="1:9" s="56" customFormat="1" ht="23.25" customHeight="1" thickTop="1" x14ac:dyDescent="0.6">
      <c r="A35" s="4"/>
      <c r="B35" s="164"/>
      <c r="C35" s="36"/>
      <c r="D35" s="59"/>
      <c r="E35" s="36"/>
      <c r="F35" s="50"/>
      <c r="G35" s="36"/>
      <c r="H35" s="123"/>
      <c r="I35" s="36"/>
    </row>
    <row r="36" spans="1:9" s="56" customFormat="1" ht="23.25" customHeight="1" x14ac:dyDescent="0.6">
      <c r="A36" s="1" t="s">
        <v>103</v>
      </c>
      <c r="B36" s="8"/>
      <c r="C36" s="8"/>
      <c r="D36" s="57"/>
      <c r="E36" s="8"/>
      <c r="F36" s="8"/>
      <c r="G36" s="128"/>
      <c r="H36" s="152"/>
      <c r="I36" s="128"/>
    </row>
    <row r="37" spans="1:9" s="56" customFormat="1" ht="23.25" customHeight="1" x14ac:dyDescent="0.6">
      <c r="A37" s="10" t="s">
        <v>50</v>
      </c>
      <c r="B37" s="11"/>
      <c r="C37" s="12"/>
      <c r="D37" s="58"/>
      <c r="E37" s="12"/>
      <c r="F37" s="12"/>
      <c r="G37" s="128"/>
      <c r="H37" s="152"/>
      <c r="I37" s="128"/>
    </row>
    <row r="38" spans="1:9" s="56" customFormat="1" ht="23.25" customHeight="1" x14ac:dyDescent="0.6">
      <c r="A38" s="28"/>
      <c r="B38" s="85"/>
      <c r="C38" s="165"/>
      <c r="D38" s="165"/>
      <c r="E38" s="168"/>
      <c r="F38" s="84"/>
      <c r="G38" s="163"/>
      <c r="H38" s="163"/>
      <c r="I38" s="166"/>
    </row>
    <row r="39" spans="1:9" s="56" customFormat="1" ht="23.25" customHeight="1" x14ac:dyDescent="0.6">
      <c r="A39" s="28"/>
      <c r="B39" s="85"/>
      <c r="C39" s="250" t="s">
        <v>90</v>
      </c>
      <c r="D39" s="250"/>
      <c r="E39" s="250"/>
      <c r="F39" s="84"/>
      <c r="G39" s="245" t="s">
        <v>60</v>
      </c>
      <c r="H39" s="245"/>
      <c r="I39" s="245"/>
    </row>
    <row r="40" spans="1:9" s="56" customFormat="1" ht="23.25" customHeight="1" x14ac:dyDescent="0.6">
      <c r="A40" s="28"/>
      <c r="B40" s="85"/>
      <c r="C40" s="248" t="s">
        <v>80</v>
      </c>
      <c r="D40" s="248"/>
      <c r="E40" s="248"/>
      <c r="F40" s="84"/>
      <c r="G40" s="248" t="s">
        <v>80</v>
      </c>
      <c r="H40" s="248"/>
      <c r="I40" s="248"/>
    </row>
    <row r="41" spans="1:9" s="56" customFormat="1" ht="23.25" customHeight="1" x14ac:dyDescent="0.6">
      <c r="A41" s="28"/>
      <c r="B41" s="85"/>
      <c r="C41" s="249" t="s">
        <v>91</v>
      </c>
      <c r="D41" s="249"/>
      <c r="E41" s="249"/>
      <c r="F41" s="84"/>
      <c r="G41" s="249" t="s">
        <v>91</v>
      </c>
      <c r="H41" s="249"/>
      <c r="I41" s="249"/>
    </row>
    <row r="42" spans="1:9" s="56" customFormat="1" ht="23.25" customHeight="1" x14ac:dyDescent="0.55000000000000004">
      <c r="A42" s="43"/>
      <c r="B42" s="164"/>
      <c r="C42" s="154" t="s">
        <v>159</v>
      </c>
      <c r="D42" s="154"/>
      <c r="E42" s="154" t="s">
        <v>138</v>
      </c>
      <c r="F42" s="152"/>
      <c r="G42" s="154" t="s">
        <v>159</v>
      </c>
      <c r="H42" s="154"/>
      <c r="I42" s="154" t="s">
        <v>138</v>
      </c>
    </row>
    <row r="43" spans="1:9" s="56" customFormat="1" ht="23.25" customHeight="1" x14ac:dyDescent="0.6">
      <c r="A43" s="15"/>
      <c r="B43" s="13"/>
      <c r="C43" s="247" t="s">
        <v>2</v>
      </c>
      <c r="D43" s="247"/>
      <c r="E43" s="247"/>
      <c r="F43" s="247"/>
      <c r="G43" s="247"/>
      <c r="H43" s="247"/>
      <c r="I43" s="247"/>
    </row>
    <row r="44" spans="1:9" s="56" customFormat="1" ht="23.25" customHeight="1" x14ac:dyDescent="0.6">
      <c r="A44" s="86" t="s">
        <v>179</v>
      </c>
      <c r="B44" s="152"/>
      <c r="C44" s="155"/>
      <c r="D44" s="152"/>
      <c r="E44" s="155"/>
      <c r="F44" s="155"/>
      <c r="G44" s="155"/>
      <c r="H44" s="152"/>
      <c r="I44" s="155"/>
    </row>
    <row r="45" spans="1:9" s="56" customFormat="1" ht="23.25" customHeight="1" x14ac:dyDescent="0.55000000000000004">
      <c r="A45" s="169" t="s">
        <v>124</v>
      </c>
      <c r="B45" s="152"/>
      <c r="C45" s="153">
        <v>7440</v>
      </c>
      <c r="D45" s="153">
        <v>0</v>
      </c>
      <c r="E45" s="153">
        <v>-7243</v>
      </c>
      <c r="F45" s="153">
        <v>0</v>
      </c>
      <c r="G45" s="153">
        <v>4247</v>
      </c>
      <c r="H45" s="153">
        <v>0</v>
      </c>
      <c r="I45" s="153">
        <v>-4836</v>
      </c>
    </row>
    <row r="46" spans="1:9" s="56" customFormat="1" ht="23.25" customHeight="1" x14ac:dyDescent="0.55000000000000004">
      <c r="A46" s="169" t="s">
        <v>125</v>
      </c>
      <c r="B46" s="152"/>
      <c r="C46" s="122" t="s">
        <v>75</v>
      </c>
      <c r="D46" s="161"/>
      <c r="E46" s="122" t="s">
        <v>75</v>
      </c>
      <c r="F46" s="170"/>
      <c r="G46" s="122" t="s">
        <v>75</v>
      </c>
      <c r="H46" s="152"/>
      <c r="I46" s="122" t="s">
        <v>75</v>
      </c>
    </row>
    <row r="47" spans="1:9" s="56" customFormat="1" ht="23.25" customHeight="1" thickBot="1" x14ac:dyDescent="0.65">
      <c r="A47" s="86"/>
      <c r="B47" s="152"/>
      <c r="C47" s="55">
        <f>SUM(C45:C46)</f>
        <v>7440</v>
      </c>
      <c r="D47" s="171"/>
      <c r="E47" s="55">
        <f>SUM(E45:E46)</f>
        <v>-7243</v>
      </c>
      <c r="F47" s="172"/>
      <c r="G47" s="55">
        <f>SUM(G45:G46)</f>
        <v>4247</v>
      </c>
      <c r="H47" s="152"/>
      <c r="I47" s="55">
        <f>SUM(I45:I46)</f>
        <v>-4836</v>
      </c>
    </row>
    <row r="48" spans="1:9" s="56" customFormat="1" ht="23.25" customHeight="1" thickTop="1" x14ac:dyDescent="0.6">
      <c r="A48" s="86" t="s">
        <v>180</v>
      </c>
      <c r="B48" s="152"/>
      <c r="C48" s="155"/>
      <c r="D48" s="152"/>
      <c r="E48" s="155"/>
      <c r="F48" s="155"/>
      <c r="G48" s="155"/>
      <c r="H48" s="152"/>
      <c r="I48" s="155"/>
    </row>
    <row r="49" spans="1:9" s="56" customFormat="1" ht="23.25" customHeight="1" x14ac:dyDescent="0.55000000000000004">
      <c r="A49" s="169" t="s">
        <v>124</v>
      </c>
      <c r="B49" s="152"/>
      <c r="C49" s="153">
        <v>7440</v>
      </c>
      <c r="D49" s="153">
        <v>0</v>
      </c>
      <c r="E49" s="153">
        <v>-7243</v>
      </c>
      <c r="F49" s="153">
        <v>0</v>
      </c>
      <c r="G49" s="153">
        <v>4247</v>
      </c>
      <c r="H49" s="153">
        <v>0</v>
      </c>
      <c r="I49" s="153">
        <v>-4836</v>
      </c>
    </row>
    <row r="50" spans="1:9" s="56" customFormat="1" ht="23.25" customHeight="1" x14ac:dyDescent="0.55000000000000004">
      <c r="A50" s="169" t="s">
        <v>125</v>
      </c>
      <c r="B50" s="152"/>
      <c r="C50" s="122" t="s">
        <v>75</v>
      </c>
      <c r="D50" s="161"/>
      <c r="E50" s="122" t="s">
        <v>75</v>
      </c>
      <c r="F50" s="170"/>
      <c r="G50" s="122" t="s">
        <v>75</v>
      </c>
      <c r="H50" s="152"/>
      <c r="I50" s="122" t="s">
        <v>75</v>
      </c>
    </row>
    <row r="51" spans="1:9" s="56" customFormat="1" ht="23.25" customHeight="1" thickBot="1" x14ac:dyDescent="0.65">
      <c r="A51" s="121"/>
      <c r="B51" s="152"/>
      <c r="C51" s="55">
        <f>SUM(C49:C50)</f>
        <v>7440</v>
      </c>
      <c r="D51" s="171"/>
      <c r="E51" s="55">
        <f>SUM(E49:E50)</f>
        <v>-7243</v>
      </c>
      <c r="F51" s="172"/>
      <c r="G51" s="55">
        <f>SUM(G49:G50)</f>
        <v>4247</v>
      </c>
      <c r="H51" s="152"/>
      <c r="I51" s="55">
        <f>SUM(I49:I50)</f>
        <v>-4836</v>
      </c>
    </row>
    <row r="52" spans="1:9" s="56" customFormat="1" ht="23.25" customHeight="1" thickTop="1" x14ac:dyDescent="0.6">
      <c r="A52" s="121"/>
      <c r="B52" s="152"/>
      <c r="C52" s="172"/>
      <c r="D52" s="171"/>
      <c r="E52" s="172"/>
      <c r="F52" s="172"/>
      <c r="G52" s="172"/>
      <c r="H52" s="152"/>
      <c r="I52" s="172"/>
    </row>
    <row r="53" spans="1:9" s="56" customFormat="1" ht="23.25" customHeight="1" x14ac:dyDescent="0.6">
      <c r="A53" s="121" t="s">
        <v>181</v>
      </c>
      <c r="B53" s="162"/>
      <c r="C53" s="155"/>
      <c r="D53" s="152"/>
      <c r="E53" s="155"/>
      <c r="F53" s="155"/>
      <c r="G53" s="155"/>
      <c r="H53" s="152"/>
      <c r="I53" s="155"/>
    </row>
    <row r="54" spans="1:9" s="56" customFormat="1" ht="23.25" customHeight="1" thickBot="1" x14ac:dyDescent="0.6">
      <c r="A54" s="152" t="s">
        <v>182</v>
      </c>
      <c r="B54" s="162"/>
      <c r="C54" s="158">
        <v>0.01</v>
      </c>
      <c r="D54" s="161"/>
      <c r="E54" s="158">
        <v>-0.01</v>
      </c>
      <c r="F54" s="156"/>
      <c r="G54" s="158">
        <v>6.0000000000000001E-3</v>
      </c>
      <c r="H54" s="156"/>
      <c r="I54" s="158">
        <v>-6.0000000000000001E-3</v>
      </c>
    </row>
    <row r="55" spans="1:9" s="56" customFormat="1" ht="23.25" customHeight="1" thickTop="1" x14ac:dyDescent="0.6">
      <c r="A55" s="152"/>
      <c r="B55" s="162"/>
      <c r="C55" s="173"/>
      <c r="D55" s="174"/>
      <c r="E55" s="173"/>
      <c r="F55" s="175"/>
      <c r="G55" s="173"/>
      <c r="H55" s="152"/>
      <c r="I55" s="173"/>
    </row>
  </sheetData>
  <mergeCells count="14">
    <mergeCell ref="G4:I4"/>
    <mergeCell ref="G39:I39"/>
    <mergeCell ref="C43:I43"/>
    <mergeCell ref="C40:E40"/>
    <mergeCell ref="G40:I40"/>
    <mergeCell ref="C41:E41"/>
    <mergeCell ref="G41:I41"/>
    <mergeCell ref="C8:I8"/>
    <mergeCell ref="C5:E5"/>
    <mergeCell ref="G5:I5"/>
    <mergeCell ref="C6:E6"/>
    <mergeCell ref="G6:I6"/>
    <mergeCell ref="C4:E4"/>
    <mergeCell ref="C39:E39"/>
  </mergeCells>
  <phoneticPr fontId="2" type="noConversion"/>
  <pageMargins left="0.7" right="0.7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5"/>
  <sheetViews>
    <sheetView tabSelected="1" view="pageBreakPreview" topLeftCell="A37" zoomScale="80" zoomScaleNormal="100" zoomScaleSheetLayoutView="80" workbookViewId="0">
      <selection activeCell="L45" sqref="L45"/>
    </sheetView>
  </sheetViews>
  <sheetFormatPr defaultColWidth="9" defaultRowHeight="23.25" customHeight="1" x14ac:dyDescent="0.55000000000000004"/>
  <cols>
    <col min="1" max="1" width="55.5" style="152" customWidth="1"/>
    <col min="2" max="2" width="9" style="152" customWidth="1"/>
    <col min="3" max="3" width="11.75" style="152" customWidth="1"/>
    <col min="4" max="4" width="1.125" style="176" customWidth="1"/>
    <col min="5" max="5" width="11.75" style="152" customWidth="1"/>
    <col min="6" max="6" width="1.125" style="152" customWidth="1"/>
    <col min="7" max="7" width="11.75" style="128" customWidth="1"/>
    <col min="8" max="8" width="1.125" style="152" customWidth="1"/>
    <col min="9" max="9" width="11.75" style="128" customWidth="1"/>
    <col min="10" max="16384" width="9" style="152"/>
  </cols>
  <sheetData>
    <row r="1" spans="1:9" ht="23.25" customHeight="1" x14ac:dyDescent="0.6">
      <c r="A1" s="1" t="s">
        <v>103</v>
      </c>
      <c r="B1" s="8"/>
      <c r="C1" s="8"/>
      <c r="D1" s="57"/>
      <c r="E1" s="8"/>
      <c r="F1" s="8"/>
    </row>
    <row r="2" spans="1:9" ht="23.25" customHeight="1" x14ac:dyDescent="0.6">
      <c r="A2" s="10" t="s">
        <v>50</v>
      </c>
      <c r="B2" s="11"/>
      <c r="C2" s="12"/>
      <c r="D2" s="58"/>
      <c r="E2" s="12"/>
      <c r="F2" s="12"/>
    </row>
    <row r="3" spans="1:9" s="56" customFormat="1" ht="23.25" customHeight="1" x14ac:dyDescent="0.6">
      <c r="A3" s="28"/>
      <c r="B3" s="85"/>
      <c r="C3" s="165"/>
      <c r="D3" s="165"/>
      <c r="E3" s="168"/>
      <c r="F3" s="84"/>
      <c r="G3" s="163"/>
      <c r="H3" s="163"/>
      <c r="I3" s="166"/>
    </row>
    <row r="4" spans="1:9" s="56" customFormat="1" ht="23.25" customHeight="1" x14ac:dyDescent="0.6">
      <c r="A4" s="28"/>
      <c r="B4" s="85"/>
      <c r="C4" s="250" t="s">
        <v>90</v>
      </c>
      <c r="D4" s="250"/>
      <c r="E4" s="250"/>
      <c r="F4" s="84"/>
      <c r="G4" s="245" t="s">
        <v>60</v>
      </c>
      <c r="H4" s="245"/>
      <c r="I4" s="245"/>
    </row>
    <row r="5" spans="1:9" s="56" customFormat="1" ht="23.25" customHeight="1" x14ac:dyDescent="0.6">
      <c r="A5" s="28"/>
      <c r="B5" s="85"/>
      <c r="C5" s="248" t="s">
        <v>92</v>
      </c>
      <c r="D5" s="248"/>
      <c r="E5" s="248"/>
      <c r="F5" s="84"/>
      <c r="G5" s="248" t="s">
        <v>92</v>
      </c>
      <c r="H5" s="248"/>
      <c r="I5" s="248"/>
    </row>
    <row r="6" spans="1:9" s="56" customFormat="1" ht="23.25" customHeight="1" x14ac:dyDescent="0.6">
      <c r="A6" s="28"/>
      <c r="B6" s="85"/>
      <c r="C6" s="249" t="s">
        <v>91</v>
      </c>
      <c r="D6" s="249"/>
      <c r="E6" s="249"/>
      <c r="F6" s="84"/>
      <c r="G6" s="249" t="s">
        <v>91</v>
      </c>
      <c r="H6" s="249"/>
      <c r="I6" s="249"/>
    </row>
    <row r="7" spans="1:9" s="56" customFormat="1" ht="23.25" customHeight="1" x14ac:dyDescent="0.55000000000000004">
      <c r="A7" s="43"/>
      <c r="B7" s="164" t="s">
        <v>1</v>
      </c>
      <c r="C7" s="154" t="s">
        <v>159</v>
      </c>
      <c r="D7" s="154"/>
      <c r="E7" s="154" t="s">
        <v>138</v>
      </c>
      <c r="F7" s="152"/>
      <c r="G7" s="154" t="s">
        <v>159</v>
      </c>
      <c r="H7" s="154"/>
      <c r="I7" s="154" t="s">
        <v>138</v>
      </c>
    </row>
    <row r="8" spans="1:9" s="56" customFormat="1" ht="23.25" customHeight="1" x14ac:dyDescent="0.6">
      <c r="A8" s="15"/>
      <c r="B8" s="13" t="s">
        <v>26</v>
      </c>
      <c r="C8" s="247" t="s">
        <v>2</v>
      </c>
      <c r="D8" s="247"/>
      <c r="E8" s="247"/>
      <c r="F8" s="247"/>
      <c r="G8" s="247"/>
      <c r="H8" s="247"/>
      <c r="I8" s="247"/>
    </row>
    <row r="9" spans="1:9" s="56" customFormat="1" ht="23.25" customHeight="1" x14ac:dyDescent="0.6">
      <c r="A9" s="19" t="s">
        <v>81</v>
      </c>
      <c r="B9" s="13"/>
      <c r="C9" s="164"/>
      <c r="D9" s="164"/>
      <c r="E9" s="167"/>
      <c r="F9" s="164"/>
      <c r="G9" s="164"/>
      <c r="H9" s="164"/>
      <c r="I9" s="167"/>
    </row>
    <row r="10" spans="1:9" s="56" customFormat="1" ht="23.25" customHeight="1" x14ac:dyDescent="0.55000000000000004">
      <c r="A10" s="43" t="s">
        <v>82</v>
      </c>
      <c r="B10" s="164">
        <v>9</v>
      </c>
      <c r="C10" s="105">
        <v>90577</v>
      </c>
      <c r="D10" s="105"/>
      <c r="E10" s="105">
        <v>173436</v>
      </c>
      <c r="F10" s="105"/>
      <c r="G10" s="239" t="s">
        <v>75</v>
      </c>
      <c r="H10" s="105"/>
      <c r="I10" s="105">
        <v>176251</v>
      </c>
    </row>
    <row r="11" spans="1:9" s="56" customFormat="1" ht="23.25" customHeight="1" x14ac:dyDescent="0.55000000000000004">
      <c r="A11" s="43" t="s">
        <v>121</v>
      </c>
      <c r="B11" s="164">
        <v>9</v>
      </c>
      <c r="C11" s="105">
        <v>83936</v>
      </c>
      <c r="D11" s="105"/>
      <c r="E11" s="105">
        <v>82719</v>
      </c>
      <c r="F11" s="105"/>
      <c r="G11" s="105">
        <v>81377</v>
      </c>
      <c r="H11" s="105"/>
      <c r="I11" s="105">
        <v>82376</v>
      </c>
    </row>
    <row r="12" spans="1:9" s="121" customFormat="1" ht="23.25" customHeight="1" x14ac:dyDescent="0.6">
      <c r="A12" s="43" t="s">
        <v>83</v>
      </c>
      <c r="B12" s="162">
        <v>9</v>
      </c>
      <c r="C12" s="98">
        <v>979</v>
      </c>
      <c r="D12" s="89"/>
      <c r="E12" s="98">
        <v>419</v>
      </c>
      <c r="F12" s="88"/>
      <c r="G12" s="98">
        <v>979</v>
      </c>
      <c r="H12" s="56"/>
      <c r="I12" s="98">
        <v>419</v>
      </c>
    </row>
    <row r="13" spans="1:9" s="56" customFormat="1" ht="23.25" customHeight="1" x14ac:dyDescent="0.55000000000000004">
      <c r="A13" s="4" t="s">
        <v>27</v>
      </c>
      <c r="B13" s="164">
        <v>4</v>
      </c>
      <c r="C13" s="88">
        <v>35504</v>
      </c>
      <c r="D13" s="89"/>
      <c r="E13" s="88">
        <v>21363</v>
      </c>
      <c r="F13" s="88"/>
      <c r="G13" s="88">
        <v>16296</v>
      </c>
      <c r="I13" s="88">
        <v>14134</v>
      </c>
    </row>
    <row r="14" spans="1:9" s="56" customFormat="1" ht="23.25" customHeight="1" x14ac:dyDescent="0.55000000000000004">
      <c r="A14" s="51" t="s">
        <v>84</v>
      </c>
      <c r="B14" s="91"/>
      <c r="C14" s="52">
        <f>SUM(C10:C13)</f>
        <v>210996</v>
      </c>
      <c r="D14" s="53"/>
      <c r="E14" s="52">
        <f>SUM(E10:E13)</f>
        <v>277937</v>
      </c>
      <c r="F14" s="53"/>
      <c r="G14" s="52">
        <f>SUM(G10:G13)</f>
        <v>98652</v>
      </c>
      <c r="I14" s="52">
        <f>SUM(I10:I13)</f>
        <v>273180</v>
      </c>
    </row>
    <row r="15" spans="1:9" s="56" customFormat="1" ht="23.25" customHeight="1" x14ac:dyDescent="0.6">
      <c r="A15" s="16"/>
      <c r="B15" s="87"/>
      <c r="C15" s="88"/>
      <c r="D15" s="89"/>
      <c r="E15" s="88"/>
      <c r="F15" s="88"/>
      <c r="G15" s="88"/>
      <c r="I15" s="88"/>
    </row>
    <row r="16" spans="1:9" s="56" customFormat="1" ht="23.25" customHeight="1" x14ac:dyDescent="0.6">
      <c r="A16" s="3" t="s">
        <v>85</v>
      </c>
      <c r="B16" s="164"/>
      <c r="C16" s="88"/>
      <c r="D16" s="89"/>
      <c r="E16" s="88"/>
      <c r="F16" s="88"/>
      <c r="G16" s="88"/>
      <c r="I16" s="88"/>
    </row>
    <row r="17" spans="1:9" s="56" customFormat="1" ht="23.25" customHeight="1" x14ac:dyDescent="0.55000000000000004">
      <c r="A17" s="4" t="s">
        <v>86</v>
      </c>
      <c r="B17" s="162"/>
      <c r="C17" s="67">
        <v>88033</v>
      </c>
      <c r="D17" s="89"/>
      <c r="E17" s="67">
        <v>168682</v>
      </c>
      <c r="F17" s="89"/>
      <c r="G17" s="101" t="s">
        <v>75</v>
      </c>
      <c r="I17" s="67">
        <v>175621</v>
      </c>
    </row>
    <row r="18" spans="1:9" s="56" customFormat="1" ht="23.25" customHeight="1" x14ac:dyDescent="0.55000000000000004">
      <c r="A18" s="4" t="s">
        <v>87</v>
      </c>
      <c r="B18" s="162">
        <v>4</v>
      </c>
      <c r="C18" s="67">
        <v>14184</v>
      </c>
      <c r="D18" s="89"/>
      <c r="E18" s="67">
        <v>18732</v>
      </c>
      <c r="F18" s="89"/>
      <c r="G18" s="67">
        <v>4280</v>
      </c>
      <c r="I18" s="67">
        <v>12880</v>
      </c>
    </row>
    <row r="19" spans="1:9" s="56" customFormat="1" ht="23.25" customHeight="1" x14ac:dyDescent="0.55000000000000004">
      <c r="A19" s="4" t="s">
        <v>28</v>
      </c>
      <c r="B19" s="162">
        <v>4</v>
      </c>
      <c r="C19" s="67">
        <v>77044</v>
      </c>
      <c r="D19" s="89"/>
      <c r="E19" s="67">
        <v>65847</v>
      </c>
      <c r="F19" s="89"/>
      <c r="G19" s="67">
        <v>66595</v>
      </c>
      <c r="I19" s="67">
        <v>57371</v>
      </c>
    </row>
    <row r="20" spans="1:9" s="56" customFormat="1" ht="23.25" customHeight="1" x14ac:dyDescent="0.6">
      <c r="A20" s="5" t="s">
        <v>88</v>
      </c>
      <c r="B20" s="162"/>
      <c r="C20" s="52">
        <f>SUM(C17:C19)</f>
        <v>179261</v>
      </c>
      <c r="D20" s="53"/>
      <c r="E20" s="52">
        <f>SUM(E17:E19)</f>
        <v>253261</v>
      </c>
      <c r="F20" s="53"/>
      <c r="G20" s="52">
        <f>SUM(G17:G19)</f>
        <v>70875</v>
      </c>
      <c r="I20" s="52">
        <f>SUM(I17:I19)</f>
        <v>245872</v>
      </c>
    </row>
    <row r="21" spans="1:9" s="56" customFormat="1" ht="23.25" customHeight="1" x14ac:dyDescent="0.55000000000000004">
      <c r="A21" s="4"/>
      <c r="B21" s="162"/>
      <c r="C21" s="67"/>
      <c r="D21" s="89"/>
      <c r="E21" s="67"/>
      <c r="F21" s="89"/>
      <c r="G21" s="67"/>
      <c r="I21" s="67"/>
    </row>
    <row r="22" spans="1:9" s="56" customFormat="1" ht="23.25" customHeight="1" x14ac:dyDescent="0.6">
      <c r="A22" s="5" t="s">
        <v>122</v>
      </c>
      <c r="B22" s="162"/>
      <c r="C22" s="118">
        <f>SUM(C14-C20)</f>
        <v>31735</v>
      </c>
      <c r="D22" s="16"/>
      <c r="E22" s="118">
        <f>SUM(E14-E20)</f>
        <v>24676</v>
      </c>
      <c r="F22" s="16"/>
      <c r="G22" s="118">
        <f>SUM(G14-G20)</f>
        <v>27777</v>
      </c>
      <c r="H22" s="121"/>
      <c r="I22" s="118">
        <f>SUM(I14-I20)</f>
        <v>27308</v>
      </c>
    </row>
    <row r="23" spans="1:9" s="56" customFormat="1" ht="23.25" customHeight="1" x14ac:dyDescent="0.6">
      <c r="A23" s="4" t="s">
        <v>144</v>
      </c>
      <c r="B23" s="162"/>
      <c r="C23" s="118"/>
      <c r="D23" s="16"/>
      <c r="E23" s="118"/>
      <c r="F23" s="16"/>
      <c r="G23" s="118"/>
      <c r="H23" s="121"/>
      <c r="I23" s="118"/>
    </row>
    <row r="24" spans="1:9" s="56" customFormat="1" ht="23.25" customHeight="1" x14ac:dyDescent="0.55000000000000004">
      <c r="A24" s="4" t="s">
        <v>145</v>
      </c>
      <c r="B24" s="162">
        <v>3</v>
      </c>
      <c r="C24" s="140">
        <v>-8061</v>
      </c>
      <c r="D24" s="89"/>
      <c r="E24" s="140">
        <v>-1237</v>
      </c>
      <c r="F24" s="89"/>
      <c r="G24" s="140">
        <v>-8061</v>
      </c>
      <c r="I24" s="140">
        <v>-1217</v>
      </c>
    </row>
    <row r="25" spans="1:9" s="56" customFormat="1" ht="23.25" customHeight="1" x14ac:dyDescent="0.55000000000000004">
      <c r="A25" s="4" t="s">
        <v>29</v>
      </c>
      <c r="B25" s="164">
        <v>4</v>
      </c>
      <c r="C25" s="67">
        <v>-16183</v>
      </c>
      <c r="D25" s="89"/>
      <c r="E25" s="67">
        <v>-13997</v>
      </c>
      <c r="F25" s="89"/>
      <c r="G25" s="98">
        <v>-11883</v>
      </c>
      <c r="H25" s="123"/>
      <c r="I25" s="98">
        <v>-13470</v>
      </c>
    </row>
    <row r="26" spans="1:9" s="56" customFormat="1" ht="23.25" customHeight="1" x14ac:dyDescent="0.6">
      <c r="A26" s="4" t="s">
        <v>183</v>
      </c>
      <c r="B26" s="164"/>
      <c r="C26" s="67">
        <v>-815</v>
      </c>
      <c r="D26" s="89"/>
      <c r="E26" s="67">
        <v>-19973</v>
      </c>
      <c r="F26" s="16"/>
      <c r="G26" s="98">
        <v>211</v>
      </c>
      <c r="H26" s="121"/>
      <c r="I26" s="98">
        <v>-19918</v>
      </c>
    </row>
    <row r="27" spans="1:9" s="56" customFormat="1" ht="23.25" customHeight="1" x14ac:dyDescent="0.55000000000000004">
      <c r="A27" s="60" t="s">
        <v>123</v>
      </c>
      <c r="B27" s="164"/>
      <c r="C27" s="67">
        <v>-126</v>
      </c>
      <c r="D27" s="89"/>
      <c r="E27" s="67">
        <v>-139</v>
      </c>
      <c r="F27" s="88"/>
      <c r="G27" s="122" t="s">
        <v>75</v>
      </c>
      <c r="I27" s="122" t="s">
        <v>75</v>
      </c>
    </row>
    <row r="28" spans="1:9" s="56" customFormat="1" ht="23.25" customHeight="1" x14ac:dyDescent="0.6">
      <c r="A28" s="5" t="s">
        <v>173</v>
      </c>
      <c r="B28" s="164"/>
      <c r="C28" s="124">
        <f>SUM(C22:C27)</f>
        <v>6550</v>
      </c>
      <c r="D28" s="16"/>
      <c r="E28" s="124">
        <f>SUM(E22:E27)</f>
        <v>-10670</v>
      </c>
      <c r="F28" s="104"/>
      <c r="G28" s="124">
        <f>SUM(G22:G27)</f>
        <v>8044</v>
      </c>
      <c r="H28" s="121"/>
      <c r="I28" s="124">
        <f>SUM(I22:I27)</f>
        <v>-7297</v>
      </c>
    </row>
    <row r="29" spans="1:9" s="56" customFormat="1" ht="23.25" customHeight="1" x14ac:dyDescent="0.55000000000000004">
      <c r="A29" s="4" t="s">
        <v>174</v>
      </c>
      <c r="B29" s="164"/>
      <c r="C29" s="126">
        <v>-1133</v>
      </c>
      <c r="D29" s="89"/>
      <c r="E29" s="126">
        <v>386</v>
      </c>
      <c r="F29" s="90"/>
      <c r="G29" s="127">
        <v>-1727</v>
      </c>
      <c r="H29" s="123"/>
      <c r="I29" s="127">
        <v>1616</v>
      </c>
    </row>
    <row r="30" spans="1:9" s="56" customFormat="1" ht="23.25" customHeight="1" x14ac:dyDescent="0.55000000000000004">
      <c r="A30" s="51" t="s">
        <v>175</v>
      </c>
      <c r="B30" s="92"/>
      <c r="C30" s="125">
        <f>SUM(C28:C29)</f>
        <v>5417</v>
      </c>
      <c r="D30" s="93"/>
      <c r="E30" s="125">
        <f>SUM(E28:E29)</f>
        <v>-10284</v>
      </c>
      <c r="F30" s="54"/>
      <c r="G30" s="125">
        <f>SUM(G28:G29)</f>
        <v>6317</v>
      </c>
      <c r="I30" s="125">
        <f>SUM(I28:I29)</f>
        <v>-5681</v>
      </c>
    </row>
    <row r="31" spans="1:9" s="56" customFormat="1" ht="23.25" customHeight="1" x14ac:dyDescent="0.6">
      <c r="A31" s="5"/>
      <c r="B31" s="43"/>
      <c r="C31" s="6"/>
      <c r="D31" s="4"/>
      <c r="E31" s="6"/>
      <c r="F31" s="6"/>
      <c r="G31" s="6"/>
      <c r="I31" s="6"/>
    </row>
    <row r="32" spans="1:9" s="56" customFormat="1" ht="23.25" customHeight="1" x14ac:dyDescent="0.6">
      <c r="A32" s="5" t="s">
        <v>176</v>
      </c>
      <c r="B32" s="43" t="s">
        <v>58</v>
      </c>
      <c r="C32" s="6"/>
      <c r="D32" s="4"/>
      <c r="E32" s="6"/>
      <c r="F32" s="6"/>
      <c r="G32" s="6"/>
      <c r="I32" s="6"/>
    </row>
    <row r="33" spans="1:9" s="56" customFormat="1" ht="23.25" customHeight="1" x14ac:dyDescent="0.6">
      <c r="A33" s="15" t="s">
        <v>177</v>
      </c>
      <c r="B33" s="43"/>
      <c r="C33" s="103" t="s">
        <v>75</v>
      </c>
      <c r="D33" s="35"/>
      <c r="E33" s="103" t="s">
        <v>75</v>
      </c>
      <c r="F33" s="36"/>
      <c r="G33" s="103" t="s">
        <v>75</v>
      </c>
      <c r="I33" s="103" t="s">
        <v>75</v>
      </c>
    </row>
    <row r="34" spans="1:9" s="56" customFormat="1" ht="23.25" customHeight="1" thickBot="1" x14ac:dyDescent="0.65">
      <c r="A34" s="15" t="s">
        <v>178</v>
      </c>
      <c r="B34" s="92"/>
      <c r="C34" s="55">
        <f>SUM(C30)</f>
        <v>5417</v>
      </c>
      <c r="D34" s="94"/>
      <c r="E34" s="55">
        <f>SUM(E30)</f>
        <v>-10284</v>
      </c>
      <c r="F34" s="54"/>
      <c r="G34" s="55">
        <f>SUM(G30)</f>
        <v>6317</v>
      </c>
      <c r="I34" s="55">
        <f>SUM(I30)</f>
        <v>-5681</v>
      </c>
    </row>
    <row r="35" spans="1:9" s="56" customFormat="1" ht="23.25" customHeight="1" thickTop="1" x14ac:dyDescent="0.6">
      <c r="A35" s="5"/>
      <c r="B35" s="43"/>
      <c r="C35" s="6"/>
      <c r="D35" s="4"/>
      <c r="E35" s="6"/>
      <c r="F35" s="6"/>
      <c r="G35" s="6"/>
      <c r="I35" s="6"/>
    </row>
    <row r="36" spans="1:9" s="56" customFormat="1" ht="23.25" customHeight="1" x14ac:dyDescent="0.6">
      <c r="A36" s="1" t="s">
        <v>103</v>
      </c>
      <c r="B36" s="8"/>
      <c r="C36" s="8"/>
      <c r="D36" s="57"/>
      <c r="E36" s="8"/>
      <c r="F36" s="8"/>
      <c r="G36" s="128"/>
      <c r="H36" s="152"/>
      <c r="I36" s="128"/>
    </row>
    <row r="37" spans="1:9" s="56" customFormat="1" ht="23.25" customHeight="1" x14ac:dyDescent="0.6">
      <c r="A37" s="10" t="s">
        <v>50</v>
      </c>
      <c r="B37" s="11"/>
      <c r="C37" s="12"/>
      <c r="D37" s="58"/>
      <c r="E37" s="12"/>
      <c r="F37" s="12"/>
      <c r="G37" s="128"/>
      <c r="H37" s="152"/>
      <c r="I37" s="128"/>
    </row>
    <row r="38" spans="1:9" s="56" customFormat="1" ht="23.25" customHeight="1" x14ac:dyDescent="0.6">
      <c r="A38" s="28"/>
      <c r="B38" s="85"/>
      <c r="C38" s="165"/>
      <c r="D38" s="165"/>
      <c r="E38" s="168"/>
      <c r="F38" s="84"/>
      <c r="G38" s="163"/>
      <c r="H38" s="163"/>
      <c r="I38" s="166"/>
    </row>
    <row r="39" spans="1:9" s="56" customFormat="1" ht="23.25" customHeight="1" x14ac:dyDescent="0.6">
      <c r="A39" s="28"/>
      <c r="B39" s="85"/>
      <c r="C39" s="250" t="s">
        <v>90</v>
      </c>
      <c r="D39" s="250"/>
      <c r="E39" s="250"/>
      <c r="F39" s="84"/>
      <c r="G39" s="245" t="s">
        <v>60</v>
      </c>
      <c r="H39" s="245"/>
      <c r="I39" s="245"/>
    </row>
    <row r="40" spans="1:9" s="56" customFormat="1" ht="23.25" customHeight="1" x14ac:dyDescent="0.6">
      <c r="A40" s="28"/>
      <c r="B40" s="85"/>
      <c r="C40" s="248" t="s">
        <v>92</v>
      </c>
      <c r="D40" s="248"/>
      <c r="E40" s="248"/>
      <c r="F40" s="84"/>
      <c r="G40" s="248" t="s">
        <v>92</v>
      </c>
      <c r="H40" s="248"/>
      <c r="I40" s="248"/>
    </row>
    <row r="41" spans="1:9" s="56" customFormat="1" ht="23.25" customHeight="1" x14ac:dyDescent="0.6">
      <c r="A41" s="28"/>
      <c r="B41" s="85"/>
      <c r="C41" s="249" t="s">
        <v>91</v>
      </c>
      <c r="D41" s="249"/>
      <c r="E41" s="249"/>
      <c r="F41" s="84"/>
      <c r="G41" s="249" t="s">
        <v>91</v>
      </c>
      <c r="H41" s="249"/>
      <c r="I41" s="249"/>
    </row>
    <row r="42" spans="1:9" s="56" customFormat="1" ht="23.25" customHeight="1" x14ac:dyDescent="0.55000000000000004">
      <c r="A42" s="43"/>
      <c r="B42" s="164" t="s">
        <v>1</v>
      </c>
      <c r="C42" s="154" t="s">
        <v>159</v>
      </c>
      <c r="D42" s="154"/>
      <c r="E42" s="154" t="s">
        <v>138</v>
      </c>
      <c r="F42" s="152"/>
      <c r="G42" s="154" t="s">
        <v>159</v>
      </c>
      <c r="H42" s="154"/>
      <c r="I42" s="154" t="s">
        <v>138</v>
      </c>
    </row>
    <row r="43" spans="1:9" s="56" customFormat="1" ht="23.25" customHeight="1" x14ac:dyDescent="0.6">
      <c r="A43" s="15"/>
      <c r="B43" s="13" t="s">
        <v>26</v>
      </c>
      <c r="C43" s="247" t="s">
        <v>2</v>
      </c>
      <c r="D43" s="247"/>
      <c r="E43" s="247"/>
      <c r="F43" s="247"/>
      <c r="G43" s="247"/>
      <c r="H43" s="247"/>
      <c r="I43" s="247"/>
    </row>
    <row r="44" spans="1:9" s="56" customFormat="1" ht="23.25" customHeight="1" x14ac:dyDescent="0.6">
      <c r="A44" s="86" t="s">
        <v>179</v>
      </c>
      <c r="B44" s="152"/>
      <c r="C44" s="155"/>
      <c r="D44" s="152"/>
      <c r="E44" s="155"/>
      <c r="F44" s="155"/>
      <c r="G44" s="155"/>
      <c r="H44" s="152"/>
      <c r="I44" s="155"/>
    </row>
    <row r="45" spans="1:9" s="56" customFormat="1" ht="23.25" customHeight="1" x14ac:dyDescent="0.55000000000000004">
      <c r="A45" s="169" t="s">
        <v>124</v>
      </c>
      <c r="B45" s="152"/>
      <c r="C45" s="153">
        <v>5417</v>
      </c>
      <c r="D45" s="153">
        <v>0</v>
      </c>
      <c r="E45" s="153">
        <v>-10284</v>
      </c>
      <c r="F45" s="153">
        <v>0</v>
      </c>
      <c r="G45" s="153">
        <v>6317</v>
      </c>
      <c r="H45" s="153">
        <v>0</v>
      </c>
      <c r="I45" s="153">
        <v>-5681</v>
      </c>
    </row>
    <row r="46" spans="1:9" s="56" customFormat="1" ht="23.25" customHeight="1" x14ac:dyDescent="0.55000000000000004">
      <c r="A46" s="169" t="s">
        <v>125</v>
      </c>
      <c r="B46" s="152"/>
      <c r="C46" s="122"/>
      <c r="D46" s="161"/>
      <c r="E46" s="122" t="s">
        <v>75</v>
      </c>
      <c r="F46" s="170"/>
      <c r="G46" s="122" t="s">
        <v>75</v>
      </c>
      <c r="H46" s="152"/>
      <c r="I46" s="122" t="s">
        <v>75</v>
      </c>
    </row>
    <row r="47" spans="1:9" s="56" customFormat="1" ht="23.25" customHeight="1" thickBot="1" x14ac:dyDescent="0.65">
      <c r="A47" s="86"/>
      <c r="B47" s="152"/>
      <c r="C47" s="55">
        <f>SUM(C45:C46)</f>
        <v>5417</v>
      </c>
      <c r="D47" s="171"/>
      <c r="E47" s="55">
        <f>SUM(E45:E46)</f>
        <v>-10284</v>
      </c>
      <c r="F47" s="172"/>
      <c r="G47" s="55">
        <f>SUM(G45:G46)</f>
        <v>6317</v>
      </c>
      <c r="H47" s="152"/>
      <c r="I47" s="55">
        <f>SUM(I45:I46)</f>
        <v>-5681</v>
      </c>
    </row>
    <row r="48" spans="1:9" s="56" customFormat="1" ht="23.25" customHeight="1" thickTop="1" x14ac:dyDescent="0.6">
      <c r="A48" s="86" t="s">
        <v>180</v>
      </c>
      <c r="B48" s="152"/>
      <c r="C48" s="155"/>
      <c r="D48" s="152"/>
      <c r="E48" s="155"/>
      <c r="F48" s="155"/>
      <c r="G48" s="155"/>
      <c r="H48" s="152"/>
      <c r="I48" s="155"/>
    </row>
    <row r="49" spans="1:9" s="56" customFormat="1" ht="23.25" customHeight="1" x14ac:dyDescent="0.55000000000000004">
      <c r="A49" s="169" t="s">
        <v>124</v>
      </c>
      <c r="B49" s="152"/>
      <c r="C49" s="153">
        <v>5417</v>
      </c>
      <c r="D49" s="153">
        <v>0</v>
      </c>
      <c r="E49" s="153">
        <v>-10284</v>
      </c>
      <c r="F49" s="153">
        <v>0</v>
      </c>
      <c r="G49" s="153">
        <v>6317</v>
      </c>
      <c r="H49" s="153">
        <v>0</v>
      </c>
      <c r="I49" s="153">
        <v>-5681</v>
      </c>
    </row>
    <row r="50" spans="1:9" s="56" customFormat="1" ht="23.25" customHeight="1" x14ac:dyDescent="0.55000000000000004">
      <c r="A50" s="169" t="s">
        <v>125</v>
      </c>
      <c r="B50" s="152"/>
      <c r="C50" s="122" t="s">
        <v>75</v>
      </c>
      <c r="D50" s="161"/>
      <c r="E50" s="122" t="s">
        <v>75</v>
      </c>
      <c r="F50" s="170"/>
      <c r="G50" s="122" t="s">
        <v>75</v>
      </c>
      <c r="H50" s="152"/>
      <c r="I50" s="122" t="s">
        <v>75</v>
      </c>
    </row>
    <row r="51" spans="1:9" s="56" customFormat="1" ht="23.25" customHeight="1" thickBot="1" x14ac:dyDescent="0.65">
      <c r="A51" s="121"/>
      <c r="B51" s="152"/>
      <c r="C51" s="55">
        <f>SUM(C49:C50)</f>
        <v>5417</v>
      </c>
      <c r="D51" s="171"/>
      <c r="E51" s="55">
        <f>SUM(E49:E50)</f>
        <v>-10284</v>
      </c>
      <c r="F51" s="172"/>
      <c r="G51" s="55">
        <f>SUM(G49:G50)</f>
        <v>6317</v>
      </c>
      <c r="H51" s="152"/>
      <c r="I51" s="55">
        <f>SUM(I49:I50)</f>
        <v>-5681</v>
      </c>
    </row>
    <row r="52" spans="1:9" s="56" customFormat="1" ht="23.25" customHeight="1" thickTop="1" x14ac:dyDescent="0.6">
      <c r="A52" s="121"/>
      <c r="B52" s="152"/>
      <c r="C52" s="172"/>
      <c r="D52" s="171"/>
      <c r="E52" s="172"/>
      <c r="F52" s="172"/>
      <c r="G52" s="172"/>
      <c r="H52" s="152"/>
      <c r="I52" s="172"/>
    </row>
    <row r="53" spans="1:9" s="56" customFormat="1" ht="23.25" customHeight="1" x14ac:dyDescent="0.6">
      <c r="A53" s="121" t="s">
        <v>181</v>
      </c>
      <c r="B53" s="162">
        <v>10</v>
      </c>
      <c r="C53" s="155"/>
      <c r="D53" s="152"/>
      <c r="E53" s="155"/>
      <c r="F53" s="155"/>
      <c r="G53" s="155"/>
      <c r="H53" s="152"/>
      <c r="I53" s="155"/>
    </row>
    <row r="54" spans="1:9" s="56" customFormat="1" ht="23.25" customHeight="1" thickBot="1" x14ac:dyDescent="0.6">
      <c r="A54" s="152" t="s">
        <v>182</v>
      </c>
      <c r="B54" s="162"/>
      <c r="C54" s="158">
        <v>7.0000000000000001E-3</v>
      </c>
      <c r="D54" s="160"/>
      <c r="E54" s="158">
        <v>-1.4E-2</v>
      </c>
      <c r="F54" s="159"/>
      <c r="G54" s="158">
        <v>8.0000000000000002E-3</v>
      </c>
      <c r="H54" s="156"/>
      <c r="I54" s="158">
        <v>-8.0000000000000002E-3</v>
      </c>
    </row>
    <row r="55" spans="1:9" s="56" customFormat="1" ht="23.25" customHeight="1" thickTop="1" x14ac:dyDescent="0.6">
      <c r="A55" s="152"/>
      <c r="B55" s="162"/>
      <c r="C55" s="173"/>
      <c r="D55" s="174"/>
      <c r="E55" s="173"/>
      <c r="F55" s="175"/>
      <c r="G55" s="173"/>
      <c r="H55" s="152"/>
      <c r="I55" s="173"/>
    </row>
  </sheetData>
  <mergeCells count="14">
    <mergeCell ref="C4:E4"/>
    <mergeCell ref="G4:I4"/>
    <mergeCell ref="C5:E5"/>
    <mergeCell ref="G5:I5"/>
    <mergeCell ref="C6:E6"/>
    <mergeCell ref="G6:I6"/>
    <mergeCell ref="C43:I43"/>
    <mergeCell ref="C8:I8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85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6"/>
  <sheetViews>
    <sheetView view="pageBreakPreview" topLeftCell="H11" zoomScale="90" zoomScaleNormal="80" zoomScaleSheetLayoutView="90" workbookViewId="0">
      <selection activeCell="M17" sqref="M17"/>
    </sheetView>
  </sheetViews>
  <sheetFormatPr defaultColWidth="8.75" defaultRowHeight="21.6" x14ac:dyDescent="0.55000000000000004"/>
  <cols>
    <col min="1" max="1" width="2.125" style="4" customWidth="1"/>
    <col min="2" max="2" width="52.375" style="4" customWidth="1"/>
    <col min="3" max="3" width="10" style="4" customWidth="1"/>
    <col min="4" max="4" width="13.75" style="4" customWidth="1"/>
    <col min="5" max="5" width="1.125" style="4" customWidth="1"/>
    <col min="6" max="6" width="13.75" style="4" customWidth="1"/>
    <col min="7" max="7" width="1.375" style="4" customWidth="1"/>
    <col min="8" max="8" width="15" style="4" customWidth="1"/>
    <col min="9" max="9" width="1.375" style="4" customWidth="1"/>
    <col min="10" max="10" width="15" style="4" customWidth="1"/>
    <col min="11" max="11" width="1.375" style="4" customWidth="1"/>
    <col min="12" max="12" width="14.125" style="4" customWidth="1"/>
    <col min="13" max="13" width="1.375" style="4" customWidth="1"/>
    <col min="14" max="14" width="14.125" style="4" customWidth="1"/>
    <col min="15" max="15" width="1.375" style="178" customWidth="1"/>
    <col min="16" max="16" width="14.625" style="178" bestFit="1" customWidth="1"/>
    <col min="17" max="17" width="1.375" style="178" customWidth="1"/>
    <col min="18" max="18" width="13.625" style="178" bestFit="1" customWidth="1"/>
    <col min="19" max="16384" width="8.75" style="4"/>
  </cols>
  <sheetData>
    <row r="1" spans="1:18" ht="22.5" customHeight="1" x14ac:dyDescent="0.6">
      <c r="A1" s="1" t="s">
        <v>103</v>
      </c>
      <c r="B1" s="5"/>
      <c r="C1" s="5"/>
      <c r="L1" s="177"/>
      <c r="M1" s="177"/>
    </row>
    <row r="2" spans="1:18" ht="22.5" customHeight="1" x14ac:dyDescent="0.6">
      <c r="A2" s="1" t="s">
        <v>51</v>
      </c>
      <c r="B2" s="5"/>
      <c r="C2" s="5"/>
      <c r="L2" s="177"/>
      <c r="M2" s="177"/>
    </row>
    <row r="3" spans="1:18" ht="22.5" customHeight="1" x14ac:dyDescent="0.6">
      <c r="A3" s="38"/>
      <c r="B3" s="28"/>
      <c r="C3" s="28"/>
      <c r="D3" s="179"/>
      <c r="E3" s="179"/>
      <c r="F3" s="179"/>
      <c r="G3" s="179"/>
      <c r="H3" s="180"/>
      <c r="I3" s="180"/>
      <c r="J3" s="180"/>
      <c r="K3" s="180"/>
      <c r="L3" s="180"/>
      <c r="M3" s="56"/>
    </row>
    <row r="4" spans="1:18" ht="22.5" customHeight="1" x14ac:dyDescent="0.6">
      <c r="A4" s="5"/>
      <c r="B4" s="5"/>
      <c r="C4" s="5"/>
      <c r="D4" s="252" t="s">
        <v>90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</row>
    <row r="5" spans="1:18" ht="22.5" customHeight="1" x14ac:dyDescent="0.6">
      <c r="A5" s="5"/>
      <c r="B5" s="5"/>
      <c r="C5" s="5"/>
      <c r="D5" s="181"/>
      <c r="E5" s="181"/>
      <c r="F5" s="181"/>
      <c r="G5" s="181"/>
      <c r="H5" s="181"/>
      <c r="I5" s="181"/>
      <c r="J5" s="251" t="s">
        <v>158</v>
      </c>
      <c r="K5" s="251"/>
      <c r="L5" s="251"/>
      <c r="N5" s="181"/>
    </row>
    <row r="6" spans="1:18" ht="22.5" customHeight="1" x14ac:dyDescent="0.6">
      <c r="A6" s="5"/>
      <c r="B6" s="5"/>
      <c r="C6" s="5"/>
      <c r="D6" s="181"/>
      <c r="E6" s="181"/>
      <c r="F6" s="181"/>
      <c r="G6" s="181"/>
      <c r="H6" s="181"/>
      <c r="I6" s="181"/>
      <c r="J6" s="87"/>
      <c r="K6" s="87"/>
      <c r="L6" s="87"/>
      <c r="N6" s="152"/>
      <c r="O6" s="152"/>
      <c r="P6" s="182" t="s">
        <v>126</v>
      </c>
      <c r="Q6" s="152"/>
      <c r="R6" s="183"/>
    </row>
    <row r="7" spans="1:18" ht="22.5" customHeight="1" x14ac:dyDescent="0.6">
      <c r="A7" s="5"/>
      <c r="B7" s="5"/>
      <c r="C7" s="5"/>
      <c r="D7" s="87" t="s">
        <v>20</v>
      </c>
      <c r="E7" s="87"/>
      <c r="F7" s="87"/>
      <c r="G7" s="87"/>
      <c r="H7" s="87" t="s">
        <v>96</v>
      </c>
      <c r="I7" s="87"/>
      <c r="J7" s="87"/>
      <c r="K7" s="164"/>
      <c r="N7" s="183" t="s">
        <v>38</v>
      </c>
      <c r="O7" s="183"/>
      <c r="P7" s="182" t="s">
        <v>127</v>
      </c>
      <c r="Q7" s="183"/>
      <c r="R7" s="152"/>
    </row>
    <row r="8" spans="1:18" ht="22.5" customHeight="1" x14ac:dyDescent="0.55000000000000004">
      <c r="D8" s="87" t="s">
        <v>35</v>
      </c>
      <c r="E8" s="87"/>
      <c r="F8" s="87" t="s">
        <v>111</v>
      </c>
      <c r="G8" s="87"/>
      <c r="H8" s="87" t="s">
        <v>97</v>
      </c>
      <c r="I8" s="87"/>
      <c r="J8" s="87" t="s">
        <v>100</v>
      </c>
      <c r="K8" s="164"/>
      <c r="L8" s="87"/>
      <c r="M8" s="87"/>
      <c r="N8" s="183" t="s">
        <v>42</v>
      </c>
      <c r="O8" s="183"/>
      <c r="P8" s="182" t="s">
        <v>128</v>
      </c>
      <c r="Q8" s="183"/>
      <c r="R8" s="183" t="s">
        <v>38</v>
      </c>
    </row>
    <row r="9" spans="1:18" ht="22.5" customHeight="1" x14ac:dyDescent="0.55000000000000004">
      <c r="C9" s="164" t="s">
        <v>1</v>
      </c>
      <c r="D9" s="87" t="s">
        <v>39</v>
      </c>
      <c r="E9" s="87"/>
      <c r="F9" s="87" t="s">
        <v>110</v>
      </c>
      <c r="G9" s="87"/>
      <c r="H9" s="87" t="s">
        <v>98</v>
      </c>
      <c r="I9" s="87"/>
      <c r="J9" s="87" t="s">
        <v>99</v>
      </c>
      <c r="K9" s="87"/>
      <c r="L9" s="87" t="s">
        <v>101</v>
      </c>
      <c r="M9" s="87"/>
      <c r="N9" s="183" t="s">
        <v>129</v>
      </c>
      <c r="O9" s="183"/>
      <c r="P9" s="182" t="s">
        <v>130</v>
      </c>
      <c r="Q9" s="183"/>
      <c r="R9" s="183" t="s">
        <v>42</v>
      </c>
    </row>
    <row r="10" spans="1:18" ht="22.5" customHeight="1" x14ac:dyDescent="0.6">
      <c r="B10" s="184"/>
      <c r="C10" s="184"/>
      <c r="D10" s="253" t="s">
        <v>2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</row>
    <row r="11" spans="1:18" ht="22.5" customHeight="1" x14ac:dyDescent="0.6">
      <c r="A11" s="86" t="s">
        <v>142</v>
      </c>
      <c r="B11" s="5"/>
      <c r="C11" s="164"/>
      <c r="D11" s="6"/>
      <c r="E11" s="6"/>
      <c r="F11" s="6"/>
      <c r="G11" s="185"/>
      <c r="H11" s="6"/>
      <c r="I11" s="6"/>
      <c r="J11" s="6"/>
      <c r="K11" s="185"/>
      <c r="L11" s="185"/>
      <c r="M11" s="185"/>
    </row>
    <row r="12" spans="1:18" ht="22.5" customHeight="1" x14ac:dyDescent="0.6">
      <c r="A12" s="121" t="s">
        <v>146</v>
      </c>
      <c r="B12" s="5"/>
      <c r="C12" s="164"/>
      <c r="D12" s="186">
        <v>357321</v>
      </c>
      <c r="E12" s="186"/>
      <c r="F12" s="186">
        <v>317914</v>
      </c>
      <c r="G12" s="187"/>
      <c r="H12" s="186">
        <v>2736</v>
      </c>
      <c r="I12" s="186"/>
      <c r="J12" s="186">
        <v>16206</v>
      </c>
      <c r="K12" s="188"/>
      <c r="L12" s="186">
        <v>54391</v>
      </c>
      <c r="M12" s="188"/>
      <c r="N12" s="186">
        <f>SUM(D12:L12)</f>
        <v>748568</v>
      </c>
      <c r="O12" s="189"/>
      <c r="P12" s="186">
        <v>1</v>
      </c>
      <c r="Q12" s="189"/>
      <c r="R12" s="186">
        <f>SUM(N12:P12)</f>
        <v>748569</v>
      </c>
    </row>
    <row r="13" spans="1:18" ht="12" customHeight="1" x14ac:dyDescent="0.6">
      <c r="C13" s="164"/>
      <c r="D13" s="33"/>
      <c r="E13" s="33"/>
      <c r="F13" s="190"/>
      <c r="G13" s="190"/>
      <c r="H13" s="33"/>
      <c r="I13" s="33"/>
      <c r="J13" s="33"/>
      <c r="K13" s="6"/>
      <c r="L13" s="7"/>
      <c r="M13" s="190"/>
      <c r="N13" s="33"/>
    </row>
    <row r="14" spans="1:18" ht="22.5" customHeight="1" x14ac:dyDescent="0.6">
      <c r="A14" s="5" t="s">
        <v>93</v>
      </c>
      <c r="B14" s="5"/>
      <c r="C14" s="164"/>
      <c r="D14" s="6"/>
      <c r="E14" s="6"/>
      <c r="F14" s="6"/>
      <c r="G14" s="185"/>
      <c r="H14" s="6"/>
      <c r="I14" s="6"/>
      <c r="J14" s="6"/>
      <c r="K14" s="185"/>
      <c r="L14" s="6"/>
      <c r="M14" s="185"/>
      <c r="N14" s="6"/>
    </row>
    <row r="15" spans="1:18" ht="22.5" customHeight="1" x14ac:dyDescent="0.6">
      <c r="A15" s="5"/>
      <c r="B15" s="3" t="s">
        <v>105</v>
      </c>
      <c r="C15" s="164"/>
      <c r="D15" s="6"/>
      <c r="E15" s="6"/>
      <c r="F15" s="6"/>
      <c r="G15" s="185"/>
      <c r="H15" s="6"/>
      <c r="I15" s="6"/>
      <c r="J15" s="6"/>
      <c r="K15" s="185"/>
      <c r="L15" s="6"/>
      <c r="M15" s="185"/>
      <c r="N15" s="6"/>
    </row>
    <row r="16" spans="1:18" ht="22.5" customHeight="1" x14ac:dyDescent="0.6">
      <c r="A16" s="5"/>
      <c r="B16" s="4" t="s">
        <v>106</v>
      </c>
      <c r="C16" s="164"/>
      <c r="D16" s="190">
        <v>17866</v>
      </c>
      <c r="E16" s="190"/>
      <c r="F16" s="99" t="s">
        <v>75</v>
      </c>
      <c r="G16" s="191"/>
      <c r="H16" s="99" t="s">
        <v>75</v>
      </c>
      <c r="I16" s="190"/>
      <c r="J16" s="99" t="s">
        <v>75</v>
      </c>
      <c r="K16" s="191"/>
      <c r="L16" s="99" t="s">
        <v>75</v>
      </c>
      <c r="M16" s="191"/>
      <c r="N16" s="45">
        <f>SUM(D16:L16)</f>
        <v>17866</v>
      </c>
      <c r="P16" s="129" t="s">
        <v>75</v>
      </c>
      <c r="R16" s="45">
        <f>SUM(N16:P16)</f>
        <v>17866</v>
      </c>
    </row>
    <row r="17" spans="1:18" ht="22.5" customHeight="1" x14ac:dyDescent="0.6">
      <c r="B17" s="4" t="s">
        <v>94</v>
      </c>
      <c r="C17" s="164">
        <v>11</v>
      </c>
      <c r="D17" s="99" t="s">
        <v>75</v>
      </c>
      <c r="E17" s="99"/>
      <c r="F17" s="99" t="s">
        <v>75</v>
      </c>
      <c r="G17" s="190"/>
      <c r="H17" s="99" t="s">
        <v>75</v>
      </c>
      <c r="I17" s="99"/>
      <c r="J17" s="99" t="s">
        <v>75</v>
      </c>
      <c r="K17" s="6"/>
      <c r="L17" s="101">
        <v>-50854</v>
      </c>
      <c r="M17" s="190"/>
      <c r="N17" s="45">
        <f>SUM(D17:L17)</f>
        <v>-50854</v>
      </c>
      <c r="P17" s="129" t="s">
        <v>75</v>
      </c>
      <c r="R17" s="45">
        <f>SUM(N17:P17)</f>
        <v>-50854</v>
      </c>
    </row>
    <row r="18" spans="1:18" ht="22.5" customHeight="1" x14ac:dyDescent="0.6">
      <c r="A18" s="5"/>
      <c r="B18" s="3" t="s">
        <v>107</v>
      </c>
      <c r="C18" s="164"/>
      <c r="D18" s="46">
        <f>SUM(D16:D17)</f>
        <v>17866</v>
      </c>
      <c r="E18" s="66"/>
      <c r="F18" s="192">
        <v>0</v>
      </c>
      <c r="G18" s="130"/>
      <c r="H18" s="192">
        <v>0</v>
      </c>
      <c r="I18" s="106"/>
      <c r="J18" s="192">
        <v>0</v>
      </c>
      <c r="K18" s="193"/>
      <c r="L18" s="46">
        <f>SUM(L16:L17)</f>
        <v>-50854</v>
      </c>
      <c r="M18" s="193"/>
      <c r="N18" s="46">
        <f>SUM(N16:N17)</f>
        <v>-32988</v>
      </c>
      <c r="P18" s="192">
        <v>0</v>
      </c>
      <c r="R18" s="46">
        <f>SUM(R16:R17)</f>
        <v>-32988</v>
      </c>
    </row>
    <row r="19" spans="1:18" ht="22.5" customHeight="1" x14ac:dyDescent="0.6">
      <c r="A19" s="5" t="s">
        <v>95</v>
      </c>
      <c r="B19" s="3"/>
      <c r="C19" s="164"/>
      <c r="D19" s="46">
        <f>SUM(D18)</f>
        <v>17866</v>
      </c>
      <c r="E19" s="66"/>
      <c r="F19" s="192">
        <v>0</v>
      </c>
      <c r="G19" s="130"/>
      <c r="H19" s="192">
        <v>0</v>
      </c>
      <c r="I19" s="106"/>
      <c r="J19" s="192">
        <v>0</v>
      </c>
      <c r="K19" s="193"/>
      <c r="L19" s="46">
        <f>SUM(L18)</f>
        <v>-50854</v>
      </c>
      <c r="M19" s="193"/>
      <c r="N19" s="46">
        <f>SUM(N18)</f>
        <v>-32988</v>
      </c>
      <c r="P19" s="192">
        <v>0</v>
      </c>
      <c r="R19" s="46">
        <f>SUM(R18)</f>
        <v>-32988</v>
      </c>
    </row>
    <row r="20" spans="1:18" ht="12" customHeight="1" x14ac:dyDescent="0.6">
      <c r="C20" s="164"/>
      <c r="D20" s="33"/>
      <c r="E20" s="33"/>
      <c r="F20" s="190"/>
      <c r="G20" s="190"/>
      <c r="H20" s="33"/>
      <c r="I20" s="33"/>
      <c r="J20" s="33"/>
      <c r="K20" s="6"/>
      <c r="L20" s="7"/>
      <c r="M20" s="190"/>
      <c r="N20" s="33"/>
    </row>
    <row r="21" spans="1:18" ht="22.5" customHeight="1" x14ac:dyDescent="0.6">
      <c r="A21" s="5" t="s">
        <v>55</v>
      </c>
      <c r="B21" s="5"/>
      <c r="C21" s="164"/>
      <c r="D21" s="6"/>
      <c r="E21" s="6"/>
      <c r="F21" s="6"/>
      <c r="G21" s="185"/>
      <c r="H21" s="6"/>
      <c r="I21" s="6"/>
      <c r="J21" s="6"/>
      <c r="K21" s="185"/>
      <c r="L21" s="6"/>
      <c r="M21" s="185"/>
      <c r="N21" s="6"/>
    </row>
    <row r="22" spans="1:18" ht="22.5" customHeight="1" x14ac:dyDescent="0.6">
      <c r="B22" s="4" t="s">
        <v>153</v>
      </c>
      <c r="C22" s="164"/>
      <c r="D22" s="99" t="s">
        <v>75</v>
      </c>
      <c r="E22" s="99"/>
      <c r="F22" s="99" t="s">
        <v>75</v>
      </c>
      <c r="G22" s="190"/>
      <c r="H22" s="99" t="s">
        <v>75</v>
      </c>
      <c r="I22" s="99"/>
      <c r="J22" s="99" t="s">
        <v>75</v>
      </c>
      <c r="K22" s="6"/>
      <c r="L22" s="101">
        <v>-10284</v>
      </c>
      <c r="M22" s="190"/>
      <c r="N22" s="45">
        <f>SUM(D22:L22)</f>
        <v>-10284</v>
      </c>
      <c r="P22" s="129" t="s">
        <v>75</v>
      </c>
      <c r="R22" s="45">
        <f>SUM(N22:P22)</f>
        <v>-10284</v>
      </c>
    </row>
    <row r="23" spans="1:18" ht="22.5" customHeight="1" x14ac:dyDescent="0.6">
      <c r="A23" s="5" t="s">
        <v>44</v>
      </c>
      <c r="B23" s="5"/>
      <c r="C23" s="164"/>
      <c r="D23" s="192">
        <v>0</v>
      </c>
      <c r="E23" s="106"/>
      <c r="F23" s="192">
        <v>0</v>
      </c>
      <c r="G23" s="130"/>
      <c r="H23" s="192">
        <v>0</v>
      </c>
      <c r="I23" s="106"/>
      <c r="J23" s="192">
        <v>0</v>
      </c>
      <c r="K23" s="6"/>
      <c r="L23" s="192">
        <f>SUM(L22)</f>
        <v>-10284</v>
      </c>
      <c r="M23" s="6"/>
      <c r="N23" s="192">
        <f>SUM(N22)</f>
        <v>-10284</v>
      </c>
      <c r="P23" s="192">
        <v>0</v>
      </c>
      <c r="R23" s="192">
        <f>SUM(R22)</f>
        <v>-10284</v>
      </c>
    </row>
    <row r="24" spans="1:18" ht="12" customHeight="1" x14ac:dyDescent="0.6">
      <c r="C24" s="164"/>
      <c r="D24" s="33"/>
      <c r="E24" s="33"/>
      <c r="F24" s="190"/>
      <c r="G24" s="190"/>
      <c r="H24" s="33"/>
      <c r="I24" s="33"/>
      <c r="J24" s="33"/>
      <c r="K24" s="6"/>
      <c r="L24" s="7"/>
      <c r="M24" s="190"/>
      <c r="N24" s="33"/>
      <c r="P24" s="33"/>
      <c r="R24" s="33"/>
    </row>
    <row r="25" spans="1:18" ht="22.5" customHeight="1" thickBot="1" x14ac:dyDescent="0.65">
      <c r="A25" s="121" t="s">
        <v>143</v>
      </c>
      <c r="B25" s="5"/>
      <c r="C25" s="164"/>
      <c r="D25" s="65">
        <f>SUM(D12+D19)</f>
        <v>375187</v>
      </c>
      <c r="E25" s="16"/>
      <c r="F25" s="65">
        <f>SUM(F12+F19)</f>
        <v>317914</v>
      </c>
      <c r="G25" s="16"/>
      <c r="H25" s="65">
        <f>SUM(H12+H19)</f>
        <v>2736</v>
      </c>
      <c r="I25" s="16"/>
      <c r="J25" s="65">
        <f>SUM(J12+J19)</f>
        <v>16206</v>
      </c>
      <c r="K25" s="6"/>
      <c r="L25" s="65">
        <f>SUM(L12+L19+L23)</f>
        <v>-6747</v>
      </c>
      <c r="M25" s="6"/>
      <c r="N25" s="65">
        <f>SUM(N12+N19+N23)</f>
        <v>705296</v>
      </c>
      <c r="P25" s="65">
        <f>SUM(P12+P19+P23)</f>
        <v>1</v>
      </c>
      <c r="R25" s="65">
        <f>SUM(R12+R19+R23)</f>
        <v>705297</v>
      </c>
    </row>
    <row r="26" spans="1:18" ht="22.5" customHeight="1" thickTop="1" x14ac:dyDescent="0.55000000000000004">
      <c r="C26" s="164"/>
      <c r="L26" s="194"/>
      <c r="N26" s="194"/>
    </row>
  </sheetData>
  <mergeCells count="3">
    <mergeCell ref="J5:L5"/>
    <mergeCell ref="D4:R4"/>
    <mergeCell ref="D10:R10"/>
  </mergeCells>
  <pageMargins left="0.7" right="0.7" top="0.48" bottom="0.5" header="0.5" footer="0.5"/>
  <pageSetup paperSize="9" scale="7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2DEDC-5E46-48BA-97C4-5218833C4AE1}">
  <dimension ref="A1:R25"/>
  <sheetViews>
    <sheetView view="pageBreakPreview" topLeftCell="H10" zoomScale="90" zoomScaleNormal="80" zoomScaleSheetLayoutView="90" workbookViewId="0">
      <selection activeCell="R22" sqref="R22"/>
    </sheetView>
  </sheetViews>
  <sheetFormatPr defaultColWidth="8.75" defaultRowHeight="21.6" x14ac:dyDescent="0.55000000000000004"/>
  <cols>
    <col min="1" max="1" width="2.125" style="4" customWidth="1"/>
    <col min="2" max="2" width="57.125" style="4" customWidth="1"/>
    <col min="3" max="3" width="10" style="4" customWidth="1"/>
    <col min="4" max="4" width="11.75" style="4" customWidth="1"/>
    <col min="5" max="5" width="1.125" style="4" customWidth="1"/>
    <col min="6" max="6" width="12.75" style="4" customWidth="1"/>
    <col min="7" max="7" width="1.25" style="4" customWidth="1"/>
    <col min="8" max="8" width="15" style="4" customWidth="1"/>
    <col min="9" max="9" width="1.25" style="4" customWidth="1"/>
    <col min="10" max="10" width="11.75" style="4" customWidth="1"/>
    <col min="11" max="11" width="1.25" style="4" customWidth="1"/>
    <col min="12" max="12" width="13.375" style="4" customWidth="1"/>
    <col min="13" max="13" width="1.25" style="4" customWidth="1"/>
    <col min="14" max="14" width="14.125" style="4" customWidth="1"/>
    <col min="15" max="15" width="1.25" style="178" customWidth="1"/>
    <col min="16" max="16" width="12.875" style="178" customWidth="1"/>
    <col min="17" max="17" width="1.25" style="178" customWidth="1"/>
    <col min="18" max="18" width="11.75" style="178" customWidth="1"/>
    <col min="19" max="16384" width="8.75" style="4"/>
  </cols>
  <sheetData>
    <row r="1" spans="1:18" s="235" customFormat="1" ht="22.5" customHeight="1" x14ac:dyDescent="0.6">
      <c r="A1" s="1" t="s">
        <v>103</v>
      </c>
      <c r="B1" s="1"/>
      <c r="C1" s="1"/>
      <c r="L1" s="236"/>
      <c r="M1" s="236"/>
      <c r="O1" s="237"/>
      <c r="P1" s="237"/>
      <c r="Q1" s="237"/>
      <c r="R1" s="237"/>
    </row>
    <row r="2" spans="1:18" s="235" customFormat="1" ht="22.5" customHeight="1" x14ac:dyDescent="0.6">
      <c r="A2" s="1" t="s">
        <v>51</v>
      </c>
      <c r="B2" s="1"/>
      <c r="C2" s="1"/>
      <c r="L2" s="236"/>
      <c r="M2" s="236"/>
      <c r="O2" s="237"/>
      <c r="P2" s="237"/>
      <c r="Q2" s="237"/>
      <c r="R2" s="237"/>
    </row>
    <row r="3" spans="1:18" ht="22.5" customHeight="1" x14ac:dyDescent="0.6">
      <c r="A3" s="38"/>
      <c r="B3" s="28"/>
      <c r="C3" s="28"/>
      <c r="D3" s="179"/>
      <c r="E3" s="179"/>
      <c r="F3" s="179"/>
      <c r="G3" s="179"/>
      <c r="H3" s="180"/>
      <c r="I3" s="180"/>
      <c r="J3" s="180"/>
      <c r="K3" s="180"/>
      <c r="L3" s="180"/>
      <c r="M3" s="56"/>
    </row>
    <row r="4" spans="1:18" ht="22.5" customHeight="1" x14ac:dyDescent="0.6">
      <c r="A4" s="5"/>
      <c r="B4" s="5"/>
      <c r="C4" s="5"/>
      <c r="D4" s="252" t="s">
        <v>90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</row>
    <row r="5" spans="1:18" ht="22.5" customHeight="1" x14ac:dyDescent="0.6">
      <c r="A5" s="5"/>
      <c r="B5" s="5"/>
      <c r="C5" s="5"/>
      <c r="D5" s="181"/>
      <c r="E5" s="181"/>
      <c r="F5" s="181"/>
      <c r="G5" s="181"/>
      <c r="H5" s="181"/>
      <c r="I5" s="181"/>
      <c r="J5" s="251" t="s">
        <v>158</v>
      </c>
      <c r="K5" s="251"/>
      <c r="L5" s="251"/>
      <c r="N5" s="181"/>
    </row>
    <row r="6" spans="1:18" ht="22.5" customHeight="1" x14ac:dyDescent="0.6">
      <c r="A6" s="5"/>
      <c r="B6" s="5"/>
      <c r="C6" s="5"/>
      <c r="D6" s="181"/>
      <c r="E6" s="181"/>
      <c r="F6" s="181"/>
      <c r="G6" s="181"/>
      <c r="H6" s="181"/>
      <c r="I6" s="181"/>
      <c r="J6" s="87"/>
      <c r="K6" s="87"/>
      <c r="L6" s="87"/>
      <c r="N6" s="152"/>
      <c r="O6" s="152"/>
      <c r="P6" s="182" t="s">
        <v>126</v>
      </c>
      <c r="Q6" s="152"/>
      <c r="R6" s="183"/>
    </row>
    <row r="7" spans="1:18" ht="22.5" customHeight="1" x14ac:dyDescent="0.6">
      <c r="A7" s="5"/>
      <c r="B7" s="5"/>
      <c r="C7" s="5"/>
      <c r="D7" s="87" t="s">
        <v>20</v>
      </c>
      <c r="E7" s="87"/>
      <c r="F7" s="87"/>
      <c r="G7" s="87"/>
      <c r="H7" s="87" t="s">
        <v>96</v>
      </c>
      <c r="I7" s="87"/>
      <c r="J7" s="87"/>
      <c r="K7" s="167"/>
      <c r="N7" s="183" t="s">
        <v>38</v>
      </c>
      <c r="O7" s="183"/>
      <c r="P7" s="182" t="s">
        <v>127</v>
      </c>
      <c r="Q7" s="183"/>
      <c r="R7" s="152"/>
    </row>
    <row r="8" spans="1:18" ht="22.5" customHeight="1" x14ac:dyDescent="0.55000000000000004">
      <c r="D8" s="87" t="s">
        <v>35</v>
      </c>
      <c r="E8" s="87"/>
      <c r="F8" s="87" t="s">
        <v>111</v>
      </c>
      <c r="G8" s="87"/>
      <c r="H8" s="87" t="s">
        <v>97</v>
      </c>
      <c r="I8" s="87"/>
      <c r="J8" s="87" t="s">
        <v>100</v>
      </c>
      <c r="K8" s="167"/>
      <c r="L8" s="87"/>
      <c r="M8" s="87"/>
      <c r="N8" s="183" t="s">
        <v>42</v>
      </c>
      <c r="O8" s="183"/>
      <c r="P8" s="182" t="s">
        <v>128</v>
      </c>
      <c r="Q8" s="183"/>
      <c r="R8" s="183" t="s">
        <v>38</v>
      </c>
    </row>
    <row r="9" spans="1:18" ht="22.5" customHeight="1" x14ac:dyDescent="0.55000000000000004">
      <c r="C9" s="167" t="s">
        <v>1</v>
      </c>
      <c r="D9" s="87" t="s">
        <v>39</v>
      </c>
      <c r="E9" s="87"/>
      <c r="F9" s="87" t="s">
        <v>110</v>
      </c>
      <c r="G9" s="87"/>
      <c r="H9" s="87" t="s">
        <v>98</v>
      </c>
      <c r="I9" s="87"/>
      <c r="J9" s="87" t="s">
        <v>99</v>
      </c>
      <c r="K9" s="87"/>
      <c r="L9" s="87" t="s">
        <v>101</v>
      </c>
      <c r="M9" s="87"/>
      <c r="N9" s="183" t="s">
        <v>129</v>
      </c>
      <c r="O9" s="183"/>
      <c r="P9" s="182" t="s">
        <v>130</v>
      </c>
      <c r="Q9" s="183"/>
      <c r="R9" s="183" t="s">
        <v>42</v>
      </c>
    </row>
    <row r="10" spans="1:18" ht="22.5" customHeight="1" x14ac:dyDescent="0.6">
      <c r="B10" s="184"/>
      <c r="C10" s="184"/>
      <c r="D10" s="253" t="s">
        <v>2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</row>
    <row r="11" spans="1:18" ht="22.5" customHeight="1" x14ac:dyDescent="0.6">
      <c r="A11" s="86" t="s">
        <v>163</v>
      </c>
      <c r="B11" s="5"/>
      <c r="C11" s="167"/>
      <c r="D11" s="6"/>
      <c r="E11" s="6"/>
      <c r="F11" s="6"/>
      <c r="G11" s="185"/>
      <c r="H11" s="6"/>
      <c r="I11" s="6"/>
      <c r="J11" s="6"/>
      <c r="K11" s="185"/>
      <c r="L11" s="185"/>
      <c r="M11" s="185"/>
    </row>
    <row r="12" spans="1:18" ht="22.5" customHeight="1" x14ac:dyDescent="0.6">
      <c r="A12" s="121" t="s">
        <v>164</v>
      </c>
      <c r="B12" s="5"/>
      <c r="C12" s="167"/>
      <c r="D12" s="186">
        <v>375187</v>
      </c>
      <c r="E12" s="186"/>
      <c r="F12" s="186">
        <v>317914</v>
      </c>
      <c r="G12" s="187"/>
      <c r="H12" s="186">
        <v>2736</v>
      </c>
      <c r="I12" s="186"/>
      <c r="J12" s="186">
        <v>17404</v>
      </c>
      <c r="K12" s="188"/>
      <c r="L12" s="186">
        <v>15239</v>
      </c>
      <c r="M12" s="188"/>
      <c r="N12" s="186">
        <f>SUM(D12:L12)</f>
        <v>728480</v>
      </c>
      <c r="O12" s="189"/>
      <c r="P12" s="186">
        <v>1</v>
      </c>
      <c r="Q12" s="189"/>
      <c r="R12" s="186">
        <f>SUM(N12:P12)</f>
        <v>728481</v>
      </c>
    </row>
    <row r="13" spans="1:18" ht="12" customHeight="1" x14ac:dyDescent="0.6">
      <c r="C13" s="167"/>
      <c r="D13" s="33"/>
      <c r="E13" s="33"/>
      <c r="F13" s="190"/>
      <c r="G13" s="190"/>
      <c r="H13" s="33"/>
      <c r="I13" s="33"/>
      <c r="J13" s="33"/>
      <c r="K13" s="6"/>
      <c r="L13" s="7"/>
      <c r="M13" s="190"/>
      <c r="N13" s="33"/>
    </row>
    <row r="14" spans="1:18" ht="22.5" customHeight="1" x14ac:dyDescent="0.6">
      <c r="A14" s="5" t="s">
        <v>93</v>
      </c>
      <c r="B14" s="5"/>
      <c r="C14" s="238"/>
      <c r="D14" s="6"/>
      <c r="E14" s="6"/>
      <c r="F14" s="6"/>
      <c r="G14" s="185"/>
      <c r="H14" s="6"/>
      <c r="I14" s="6"/>
      <c r="J14" s="6"/>
      <c r="K14" s="185"/>
      <c r="L14" s="6"/>
      <c r="M14" s="185"/>
      <c r="N14" s="6"/>
    </row>
    <row r="15" spans="1:18" ht="22.5" customHeight="1" x14ac:dyDescent="0.6">
      <c r="A15" s="5"/>
      <c r="B15" s="3" t="s">
        <v>105</v>
      </c>
      <c r="C15" s="238"/>
      <c r="D15" s="6"/>
      <c r="E15" s="6"/>
      <c r="F15" s="6"/>
      <c r="G15" s="185"/>
      <c r="H15" s="6"/>
      <c r="I15" s="6"/>
      <c r="J15" s="6"/>
      <c r="K15" s="185"/>
      <c r="L15" s="6"/>
      <c r="M15" s="185"/>
      <c r="N15" s="6"/>
    </row>
    <row r="16" spans="1:18" ht="22.5" customHeight="1" x14ac:dyDescent="0.6">
      <c r="B16" s="4" t="s">
        <v>94</v>
      </c>
      <c r="C16" s="238">
        <v>11</v>
      </c>
      <c r="D16" s="99" t="s">
        <v>75</v>
      </c>
      <c r="E16" s="99"/>
      <c r="F16" s="99" t="s">
        <v>75</v>
      </c>
      <c r="G16" s="190"/>
      <c r="H16" s="99" t="s">
        <v>75</v>
      </c>
      <c r="I16" s="99"/>
      <c r="J16" s="99" t="s">
        <v>75</v>
      </c>
      <c r="K16" s="6"/>
      <c r="L16" s="101">
        <v>-11256</v>
      </c>
      <c r="M16" s="190"/>
      <c r="N16" s="45">
        <f>SUM(D16:L16)</f>
        <v>-11256</v>
      </c>
      <c r="P16" s="129" t="s">
        <v>75</v>
      </c>
      <c r="R16" s="45">
        <f>SUM(N16:P16)</f>
        <v>-11256</v>
      </c>
    </row>
    <row r="17" spans="1:18" ht="22.5" customHeight="1" x14ac:dyDescent="0.6">
      <c r="A17" s="5"/>
      <c r="B17" s="3" t="s">
        <v>107</v>
      </c>
      <c r="C17" s="238"/>
      <c r="D17" s="192">
        <v>0</v>
      </c>
      <c r="E17" s="66"/>
      <c r="F17" s="192">
        <v>0</v>
      </c>
      <c r="G17" s="130"/>
      <c r="H17" s="192">
        <v>0</v>
      </c>
      <c r="I17" s="106"/>
      <c r="J17" s="192">
        <v>0</v>
      </c>
      <c r="K17" s="193"/>
      <c r="L17" s="46">
        <f>SUM(L16:L16)</f>
        <v>-11256</v>
      </c>
      <c r="M17" s="193"/>
      <c r="N17" s="46">
        <f>SUM(N16:N16)</f>
        <v>-11256</v>
      </c>
      <c r="P17" s="192">
        <v>0</v>
      </c>
      <c r="R17" s="46">
        <f>SUM(R16:R16)</f>
        <v>-11256</v>
      </c>
    </row>
    <row r="18" spans="1:18" ht="22.5" customHeight="1" x14ac:dyDescent="0.6">
      <c r="A18" s="5" t="s">
        <v>95</v>
      </c>
      <c r="B18" s="3"/>
      <c r="C18" s="238"/>
      <c r="D18" s="192">
        <v>0</v>
      </c>
      <c r="E18" s="66"/>
      <c r="F18" s="192">
        <v>0</v>
      </c>
      <c r="G18" s="130"/>
      <c r="H18" s="192">
        <v>0</v>
      </c>
      <c r="I18" s="106"/>
      <c r="J18" s="192">
        <v>0</v>
      </c>
      <c r="K18" s="193"/>
      <c r="L18" s="46">
        <f>SUM(L17)</f>
        <v>-11256</v>
      </c>
      <c r="M18" s="193"/>
      <c r="N18" s="46">
        <f>SUM(N17)</f>
        <v>-11256</v>
      </c>
      <c r="P18" s="192">
        <v>0</v>
      </c>
      <c r="R18" s="46">
        <f>SUM(R17)</f>
        <v>-11256</v>
      </c>
    </row>
    <row r="19" spans="1:18" ht="12" customHeight="1" x14ac:dyDescent="0.6">
      <c r="C19" s="238"/>
      <c r="D19" s="33"/>
      <c r="E19" s="33"/>
      <c r="F19" s="190"/>
      <c r="G19" s="190"/>
      <c r="H19" s="33"/>
      <c r="I19" s="33"/>
      <c r="J19" s="33"/>
      <c r="K19" s="6"/>
      <c r="L19" s="7"/>
      <c r="M19" s="190"/>
      <c r="N19" s="33"/>
    </row>
    <row r="20" spans="1:18" ht="22.5" customHeight="1" x14ac:dyDescent="0.6">
      <c r="A20" s="5" t="s">
        <v>55</v>
      </c>
      <c r="B20" s="5"/>
      <c r="C20" s="167"/>
      <c r="D20" s="6"/>
      <c r="E20" s="6"/>
      <c r="F20" s="6"/>
      <c r="G20" s="185"/>
      <c r="H20" s="6"/>
      <c r="I20" s="6"/>
      <c r="J20" s="6"/>
      <c r="K20" s="185"/>
      <c r="L20" s="6"/>
      <c r="M20" s="185"/>
      <c r="N20" s="6"/>
    </row>
    <row r="21" spans="1:18" ht="22.5" customHeight="1" x14ac:dyDescent="0.6">
      <c r="B21" s="41" t="s">
        <v>166</v>
      </c>
      <c r="C21" s="167"/>
      <c r="D21" s="99" t="s">
        <v>75</v>
      </c>
      <c r="E21" s="99"/>
      <c r="F21" s="99" t="s">
        <v>75</v>
      </c>
      <c r="G21" s="190"/>
      <c r="H21" s="99" t="s">
        <v>75</v>
      </c>
      <c r="I21" s="99"/>
      <c r="J21" s="99" t="s">
        <v>75</v>
      </c>
      <c r="K21" s="6"/>
      <c r="L21" s="101">
        <f>'PL 8-9'!C34</f>
        <v>5417</v>
      </c>
      <c r="M21" s="190"/>
      <c r="N21" s="45">
        <f>SUM(D21:L21)</f>
        <v>5417</v>
      </c>
      <c r="P21" s="129" t="s">
        <v>75</v>
      </c>
      <c r="R21" s="45">
        <f>SUM(N21:P21)</f>
        <v>5417</v>
      </c>
    </row>
    <row r="22" spans="1:18" ht="22.5" customHeight="1" x14ac:dyDescent="0.6">
      <c r="A22" s="5" t="s">
        <v>44</v>
      </c>
      <c r="B22" s="5"/>
      <c r="C22" s="167"/>
      <c r="D22" s="192">
        <v>0</v>
      </c>
      <c r="E22" s="106"/>
      <c r="F22" s="192">
        <v>0</v>
      </c>
      <c r="G22" s="130"/>
      <c r="H22" s="192">
        <v>0</v>
      </c>
      <c r="I22" s="106"/>
      <c r="J22" s="192">
        <v>0</v>
      </c>
      <c r="K22" s="6"/>
      <c r="L22" s="192">
        <f>SUM(L21)</f>
        <v>5417</v>
      </c>
      <c r="M22" s="6"/>
      <c r="N22" s="192">
        <f>SUM(N21)</f>
        <v>5417</v>
      </c>
      <c r="P22" s="192">
        <v>0</v>
      </c>
      <c r="R22" s="192">
        <f>SUM(R21)</f>
        <v>5417</v>
      </c>
    </row>
    <row r="23" spans="1:18" ht="12" customHeight="1" x14ac:dyDescent="0.6">
      <c r="C23" s="167"/>
      <c r="D23" s="33"/>
      <c r="E23" s="33"/>
      <c r="F23" s="190"/>
      <c r="G23" s="190"/>
      <c r="H23" s="33"/>
      <c r="I23" s="33"/>
      <c r="J23" s="33"/>
      <c r="K23" s="6"/>
      <c r="L23" s="7"/>
      <c r="M23" s="190"/>
      <c r="N23" s="33"/>
      <c r="P23" s="33"/>
      <c r="R23" s="33"/>
    </row>
    <row r="24" spans="1:18" ht="22.5" customHeight="1" thickBot="1" x14ac:dyDescent="0.65">
      <c r="A24" s="121" t="s">
        <v>165</v>
      </c>
      <c r="B24" s="5"/>
      <c r="C24" s="167"/>
      <c r="D24" s="65">
        <f>SUM(D12+D18+D22)</f>
        <v>375187</v>
      </c>
      <c r="E24" s="16"/>
      <c r="F24" s="65">
        <f>SUM(F12+F18+F22)</f>
        <v>317914</v>
      </c>
      <c r="G24" s="16"/>
      <c r="H24" s="65">
        <f>SUM(H12+H18+H22)</f>
        <v>2736</v>
      </c>
      <c r="I24" s="16"/>
      <c r="J24" s="65">
        <f>SUM(J12+J18+J22)</f>
        <v>17404</v>
      </c>
      <c r="K24" s="6"/>
      <c r="L24" s="65">
        <f>SUM(L12+L18+L22)</f>
        <v>9400</v>
      </c>
      <c r="M24" s="6"/>
      <c r="N24" s="65">
        <f>SUM(N12+N18+N22)</f>
        <v>722641</v>
      </c>
      <c r="P24" s="65">
        <f>SUM(P12+P18+P22)</f>
        <v>1</v>
      </c>
      <c r="R24" s="65">
        <f>SUM(R12+R18+R22)</f>
        <v>722642</v>
      </c>
    </row>
    <row r="25" spans="1:18" ht="22.5" customHeight="1" thickTop="1" x14ac:dyDescent="0.55000000000000004">
      <c r="C25" s="167"/>
      <c r="L25" s="194"/>
      <c r="N25" s="194"/>
    </row>
  </sheetData>
  <mergeCells count="3">
    <mergeCell ref="D4:R4"/>
    <mergeCell ref="J5:L5"/>
    <mergeCell ref="D10:R10"/>
  </mergeCells>
  <pageMargins left="0.7" right="0.7" top="0.48" bottom="0.5" header="0.5" footer="0.5"/>
  <pageSetup paperSize="9" scale="8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5"/>
  <sheetViews>
    <sheetView view="pageBreakPreview" zoomScale="80" zoomScaleNormal="80" zoomScaleSheetLayoutView="80" workbookViewId="0">
      <selection activeCell="C22" sqref="C22"/>
    </sheetView>
  </sheetViews>
  <sheetFormatPr defaultColWidth="8.75" defaultRowHeight="21.6" x14ac:dyDescent="0.55000000000000004"/>
  <cols>
    <col min="1" max="1" width="2.125" style="41" customWidth="1"/>
    <col min="2" max="2" width="56.75" style="41" customWidth="1"/>
    <col min="3" max="3" width="9.125" style="41" customWidth="1"/>
    <col min="4" max="4" width="13.25" style="41" customWidth="1"/>
    <col min="5" max="5" width="1.375" style="41" customWidth="1"/>
    <col min="6" max="6" width="13.25" style="41" customWidth="1"/>
    <col min="7" max="7" width="1.25" style="41" customWidth="1"/>
    <col min="8" max="8" width="16.875" style="41" customWidth="1"/>
    <col min="9" max="9" width="1.25" style="41" customWidth="1"/>
    <col min="10" max="10" width="13.25" style="41" customWidth="1"/>
    <col min="11" max="11" width="1.25" style="41" customWidth="1"/>
    <col min="12" max="12" width="13.25" style="41" customWidth="1"/>
    <col min="13" max="13" width="1.25" style="41" customWidth="1"/>
    <col min="14" max="14" width="13.25" style="41" customWidth="1"/>
    <col min="15" max="16384" width="8.75" style="41"/>
  </cols>
  <sheetData>
    <row r="1" spans="1:14" ht="22.5" customHeight="1" x14ac:dyDescent="0.6">
      <c r="A1" s="1" t="s">
        <v>103</v>
      </c>
      <c r="B1" s="39"/>
      <c r="C1" s="39"/>
      <c r="J1" s="27"/>
      <c r="K1" s="27"/>
    </row>
    <row r="2" spans="1:14" ht="22.5" customHeight="1" x14ac:dyDescent="0.6">
      <c r="A2" s="37" t="s">
        <v>51</v>
      </c>
      <c r="B2" s="39"/>
      <c r="C2" s="39"/>
      <c r="J2" s="27"/>
      <c r="K2" s="27"/>
    </row>
    <row r="3" spans="1:14" ht="17.55" customHeight="1" x14ac:dyDescent="0.6">
      <c r="A3" s="38"/>
      <c r="B3" s="28"/>
      <c r="C3" s="28"/>
      <c r="D3" s="29"/>
      <c r="E3" s="29"/>
      <c r="F3" s="29"/>
      <c r="G3" s="29"/>
      <c r="H3" s="30"/>
      <c r="I3" s="30"/>
      <c r="J3" s="30"/>
      <c r="K3" s="31"/>
      <c r="L3" s="31"/>
    </row>
    <row r="4" spans="1:14" ht="22.5" customHeight="1" x14ac:dyDescent="0.6">
      <c r="A4" s="38"/>
      <c r="B4" s="28"/>
      <c r="C4" s="28"/>
      <c r="D4" s="254" t="s">
        <v>60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4" ht="22.5" customHeight="1" x14ac:dyDescent="0.6">
      <c r="A5" s="39"/>
      <c r="B5" s="39"/>
      <c r="C5" s="39"/>
      <c r="J5" s="255" t="s">
        <v>158</v>
      </c>
      <c r="K5" s="255"/>
      <c r="L5" s="255"/>
    </row>
    <row r="6" spans="1:14" ht="22.5" customHeight="1" x14ac:dyDescent="0.6">
      <c r="A6" s="39"/>
      <c r="B6" s="39"/>
      <c r="C6" s="39"/>
      <c r="D6" s="32" t="s">
        <v>20</v>
      </c>
      <c r="E6" s="32"/>
      <c r="F6" s="32"/>
      <c r="G6" s="32"/>
      <c r="H6" s="117" t="s">
        <v>96</v>
      </c>
      <c r="I6" s="23"/>
      <c r="M6" s="32"/>
      <c r="N6" s="32"/>
    </row>
    <row r="7" spans="1:14" ht="22.5" customHeight="1" x14ac:dyDescent="0.55000000000000004">
      <c r="D7" s="32" t="s">
        <v>35</v>
      </c>
      <c r="E7" s="32"/>
      <c r="F7" s="32" t="s">
        <v>111</v>
      </c>
      <c r="G7" s="32"/>
      <c r="H7" s="117" t="s">
        <v>97</v>
      </c>
      <c r="I7" s="23"/>
      <c r="J7" s="32" t="s">
        <v>36</v>
      </c>
      <c r="K7" s="32"/>
      <c r="L7" s="32" t="s">
        <v>37</v>
      </c>
      <c r="M7" s="32"/>
      <c r="N7" s="32" t="s">
        <v>38</v>
      </c>
    </row>
    <row r="8" spans="1:14" ht="22.5" customHeight="1" x14ac:dyDescent="0.55000000000000004">
      <c r="C8" s="110" t="s">
        <v>1</v>
      </c>
      <c r="D8" s="32" t="s">
        <v>39</v>
      </c>
      <c r="E8" s="32"/>
      <c r="F8" s="32" t="s">
        <v>110</v>
      </c>
      <c r="G8" s="32"/>
      <c r="H8" s="117" t="s">
        <v>98</v>
      </c>
      <c r="I8" s="32"/>
      <c r="J8" s="32" t="s">
        <v>40</v>
      </c>
      <c r="K8" s="32"/>
      <c r="L8" s="32" t="s">
        <v>41</v>
      </c>
      <c r="M8" s="32"/>
      <c r="N8" s="32" t="s">
        <v>42</v>
      </c>
    </row>
    <row r="9" spans="1:14" ht="22.5" customHeight="1" x14ac:dyDescent="0.6">
      <c r="B9" s="24"/>
      <c r="C9" s="24"/>
      <c r="D9" s="256" t="s">
        <v>2</v>
      </c>
      <c r="E9" s="256"/>
      <c r="F9" s="256"/>
      <c r="G9" s="256"/>
      <c r="H9" s="256"/>
      <c r="I9" s="256"/>
      <c r="J9" s="256"/>
      <c r="K9" s="256"/>
      <c r="L9" s="256"/>
      <c r="M9" s="256"/>
      <c r="N9" s="256"/>
    </row>
    <row r="10" spans="1:14" ht="22.5" customHeight="1" x14ac:dyDescent="0.6">
      <c r="A10" s="86" t="s">
        <v>142</v>
      </c>
      <c r="B10" s="39"/>
      <c r="C10" s="39"/>
      <c r="D10" s="40"/>
      <c r="E10" s="40"/>
      <c r="F10" s="40"/>
      <c r="G10" s="42"/>
      <c r="H10" s="40"/>
      <c r="I10" s="42"/>
      <c r="J10" s="42"/>
      <c r="K10" s="42"/>
      <c r="L10" s="40"/>
    </row>
    <row r="11" spans="1:14" ht="22.5" customHeight="1" x14ac:dyDescent="0.6">
      <c r="A11" s="97" t="s">
        <v>146</v>
      </c>
      <c r="B11" s="39"/>
      <c r="C11" s="23"/>
      <c r="D11" s="148">
        <v>357321</v>
      </c>
      <c r="E11" s="148"/>
      <c r="F11" s="148">
        <v>317914</v>
      </c>
      <c r="G11" s="149"/>
      <c r="H11" s="148">
        <v>2736</v>
      </c>
      <c r="I11" s="150"/>
      <c r="J11" s="148">
        <v>16206</v>
      </c>
      <c r="K11" s="150"/>
      <c r="L11" s="148">
        <v>71908</v>
      </c>
      <c r="M11"/>
      <c r="N11" s="148">
        <f>SUM(D11:L11)</f>
        <v>766085</v>
      </c>
    </row>
    <row r="12" spans="1:14" ht="10.050000000000001" customHeight="1" x14ac:dyDescent="0.6">
      <c r="C12" s="23"/>
      <c r="D12" s="33"/>
      <c r="E12" s="33"/>
      <c r="F12" s="33"/>
      <c r="G12" s="26"/>
      <c r="H12" s="33"/>
      <c r="I12" s="40"/>
      <c r="J12" s="7"/>
      <c r="K12" s="26"/>
      <c r="L12" s="26"/>
      <c r="N12" s="130"/>
    </row>
    <row r="13" spans="1:14" ht="22.5" customHeight="1" x14ac:dyDescent="0.6">
      <c r="A13" s="39" t="s">
        <v>93</v>
      </c>
      <c r="B13" s="39"/>
      <c r="C13" s="23"/>
      <c r="D13" s="40"/>
      <c r="E13" s="40"/>
      <c r="F13" s="40"/>
      <c r="G13" s="42"/>
      <c r="H13" s="40"/>
      <c r="I13" s="42"/>
      <c r="J13" s="40"/>
      <c r="K13" s="42"/>
      <c r="L13" s="40"/>
      <c r="N13" s="40"/>
    </row>
    <row r="14" spans="1:14" ht="22.5" customHeight="1" x14ac:dyDescent="0.6">
      <c r="B14" s="107" t="s">
        <v>105</v>
      </c>
      <c r="C14" s="23"/>
      <c r="D14" s="40"/>
      <c r="E14" s="40"/>
      <c r="F14" s="40"/>
      <c r="G14" s="42"/>
      <c r="H14" s="40"/>
      <c r="I14" s="42"/>
      <c r="J14" s="40"/>
      <c r="K14" s="42"/>
      <c r="L14" s="40"/>
      <c r="N14" s="40"/>
    </row>
    <row r="15" spans="1:14" ht="22.5" customHeight="1" x14ac:dyDescent="0.55000000000000004">
      <c r="B15" s="41" t="s">
        <v>106</v>
      </c>
      <c r="C15" s="147"/>
      <c r="D15" s="26">
        <v>17866</v>
      </c>
      <c r="E15" s="26"/>
      <c r="F15" s="112" t="s">
        <v>75</v>
      </c>
      <c r="G15" s="111"/>
      <c r="H15" s="112" t="s">
        <v>75</v>
      </c>
      <c r="I15" s="111"/>
      <c r="J15" s="112" t="s">
        <v>75</v>
      </c>
      <c r="K15" s="111"/>
      <c r="L15" s="112" t="s">
        <v>75</v>
      </c>
      <c r="N15" s="131">
        <f>SUM(D15:L15)</f>
        <v>17866</v>
      </c>
    </row>
    <row r="16" spans="1:14" ht="22.5" customHeight="1" x14ac:dyDescent="0.6">
      <c r="B16" s="41" t="s">
        <v>94</v>
      </c>
      <c r="C16" s="147">
        <v>11</v>
      </c>
      <c r="D16" s="99" t="s">
        <v>75</v>
      </c>
      <c r="E16" s="99"/>
      <c r="F16" s="99" t="s">
        <v>75</v>
      </c>
      <c r="G16" s="26"/>
      <c r="H16" s="99" t="s">
        <v>75</v>
      </c>
      <c r="I16" s="40"/>
      <c r="J16" s="99" t="s">
        <v>75</v>
      </c>
      <c r="K16" s="26"/>
      <c r="L16" s="101">
        <v>-50854</v>
      </c>
      <c r="M16" s="102"/>
      <c r="N16" s="131">
        <f t="shared" ref="N16" si="0">SUM(L16:M16)</f>
        <v>-50854</v>
      </c>
    </row>
    <row r="17" spans="1:14" ht="22.5" customHeight="1" x14ac:dyDescent="0.6">
      <c r="B17" s="107" t="s">
        <v>107</v>
      </c>
      <c r="C17" s="23"/>
      <c r="D17" s="46">
        <f>SUM(D15:D16)</f>
        <v>17866</v>
      </c>
      <c r="E17" s="66"/>
      <c r="F17" s="100" t="s">
        <v>75</v>
      </c>
      <c r="G17" s="34"/>
      <c r="H17" s="100" t="s">
        <v>75</v>
      </c>
      <c r="I17" s="40"/>
      <c r="J17" s="100" t="s">
        <v>75</v>
      </c>
      <c r="K17" s="40"/>
      <c r="L17" s="46">
        <f>SUM(L15:L16)</f>
        <v>-50854</v>
      </c>
      <c r="M17" s="102"/>
      <c r="N17" s="46">
        <f>SUM(D17:L17)</f>
        <v>-32988</v>
      </c>
    </row>
    <row r="18" spans="1:14" ht="22.5" customHeight="1" x14ac:dyDescent="0.6">
      <c r="A18" s="39" t="s">
        <v>95</v>
      </c>
      <c r="C18" s="23"/>
      <c r="D18" s="46">
        <f>SUM(D17)</f>
        <v>17866</v>
      </c>
      <c r="E18" s="66"/>
      <c r="F18" s="100" t="s">
        <v>75</v>
      </c>
      <c r="G18" s="34"/>
      <c r="H18" s="100" t="s">
        <v>75</v>
      </c>
      <c r="I18" s="40"/>
      <c r="J18" s="100" t="s">
        <v>75</v>
      </c>
      <c r="K18" s="40"/>
      <c r="L18" s="46">
        <f>SUM(L17)</f>
        <v>-50854</v>
      </c>
      <c r="M18" s="102"/>
      <c r="N18" s="46">
        <f>SUM(D18:L18)</f>
        <v>-32988</v>
      </c>
    </row>
    <row r="19" spans="1:14" ht="10.050000000000001" customHeight="1" x14ac:dyDescent="0.6">
      <c r="A19" s="39"/>
      <c r="B19" s="39"/>
      <c r="C19" s="23"/>
      <c r="D19" s="106"/>
      <c r="E19" s="106"/>
      <c r="F19" s="106"/>
      <c r="G19" s="34"/>
      <c r="H19" s="106"/>
      <c r="I19" s="40"/>
      <c r="J19" s="106"/>
      <c r="K19" s="40"/>
      <c r="L19" s="66"/>
      <c r="M19" s="102"/>
      <c r="N19" s="66"/>
    </row>
    <row r="20" spans="1:14" ht="22.5" customHeight="1" x14ac:dyDescent="0.6">
      <c r="A20" s="39" t="s">
        <v>55</v>
      </c>
      <c r="B20" s="39"/>
      <c r="C20" s="23"/>
      <c r="D20" s="40"/>
      <c r="E20" s="40"/>
      <c r="F20" s="40"/>
      <c r="G20" s="42"/>
      <c r="H20" s="40"/>
      <c r="I20" s="42"/>
      <c r="J20" s="40"/>
      <c r="K20" s="42"/>
      <c r="L20" s="40"/>
      <c r="N20" s="40"/>
    </row>
    <row r="21" spans="1:14" ht="22.5" customHeight="1" x14ac:dyDescent="0.6">
      <c r="B21" s="41" t="s">
        <v>153</v>
      </c>
      <c r="C21" s="23"/>
      <c r="D21" s="99" t="s">
        <v>75</v>
      </c>
      <c r="E21" s="99"/>
      <c r="F21" s="99" t="s">
        <v>75</v>
      </c>
      <c r="G21" s="26"/>
      <c r="H21" s="99" t="s">
        <v>75</v>
      </c>
      <c r="I21" s="40"/>
      <c r="J21" s="99" t="s">
        <v>75</v>
      </c>
      <c r="K21" s="26"/>
      <c r="L21" s="101">
        <v>-5681</v>
      </c>
      <c r="M21" s="102"/>
      <c r="N21" s="131">
        <f t="shared" ref="N21" si="1">SUM(L21:M21)</f>
        <v>-5681</v>
      </c>
    </row>
    <row r="22" spans="1:14" ht="22.5" customHeight="1" x14ac:dyDescent="0.6">
      <c r="A22" s="39" t="s">
        <v>44</v>
      </c>
      <c r="B22" s="39"/>
      <c r="C22" s="23"/>
      <c r="D22" s="100" t="s">
        <v>75</v>
      </c>
      <c r="E22" s="106"/>
      <c r="F22" s="100" t="s">
        <v>75</v>
      </c>
      <c r="G22" s="34"/>
      <c r="H22" s="100" t="s">
        <v>75</v>
      </c>
      <c r="I22" s="40"/>
      <c r="J22" s="100" t="s">
        <v>75</v>
      </c>
      <c r="K22" s="40"/>
      <c r="L22" s="46">
        <f>SUM(L21)</f>
        <v>-5681</v>
      </c>
      <c r="M22" s="102"/>
      <c r="N22" s="46">
        <f>SUM(D22:L22)</f>
        <v>-5681</v>
      </c>
    </row>
    <row r="23" spans="1:14" ht="10.050000000000001" customHeight="1" x14ac:dyDescent="0.6">
      <c r="C23" s="23"/>
      <c r="D23" s="33"/>
      <c r="E23" s="33"/>
      <c r="F23" s="33"/>
      <c r="G23" s="26"/>
      <c r="H23" s="33"/>
      <c r="I23" s="40"/>
      <c r="J23" s="33"/>
      <c r="K23" s="26"/>
      <c r="L23" s="33"/>
      <c r="N23" s="130"/>
    </row>
    <row r="24" spans="1:14" ht="22.5" customHeight="1" thickBot="1" x14ac:dyDescent="0.65">
      <c r="A24" s="97" t="s">
        <v>143</v>
      </c>
      <c r="B24" s="5"/>
      <c r="C24" s="110"/>
      <c r="D24" s="47">
        <f>SUM(D11+D18)</f>
        <v>375187</v>
      </c>
      <c r="E24" s="48"/>
      <c r="F24" s="47">
        <f>SUM(F11)</f>
        <v>317914</v>
      </c>
      <c r="G24" s="48"/>
      <c r="H24" s="47">
        <f>SUM(H11)</f>
        <v>2736</v>
      </c>
      <c r="I24" s="40"/>
      <c r="J24" s="47">
        <f>SUM(J11)</f>
        <v>16206</v>
      </c>
      <c r="K24" s="40"/>
      <c r="L24" s="47">
        <f>SUM(L11+L18+L22)</f>
        <v>15373</v>
      </c>
      <c r="N24" s="47">
        <f>SUM(N11+N18+N22)</f>
        <v>727416</v>
      </c>
    </row>
    <row r="25" spans="1:14" ht="22.2" thickTop="1" x14ac:dyDescent="0.55000000000000004"/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N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C300A-AFD7-4E6A-8562-69D7A1612782}">
  <dimension ref="A1:N24"/>
  <sheetViews>
    <sheetView view="pageBreakPreview" topLeftCell="H9" zoomScale="90" zoomScaleNormal="80" zoomScaleSheetLayoutView="90" workbookViewId="0">
      <selection activeCell="C2" sqref="C2"/>
    </sheetView>
  </sheetViews>
  <sheetFormatPr defaultColWidth="8.75" defaultRowHeight="21.6" x14ac:dyDescent="0.55000000000000004"/>
  <cols>
    <col min="1" max="1" width="2.125" style="41" customWidth="1"/>
    <col min="2" max="2" width="56.75" style="41" customWidth="1"/>
    <col min="3" max="3" width="9.125" style="41" customWidth="1"/>
    <col min="4" max="4" width="13.25" style="41" customWidth="1"/>
    <col min="5" max="5" width="1.375" style="41" customWidth="1"/>
    <col min="6" max="6" width="13.25" style="41" customWidth="1"/>
    <col min="7" max="7" width="1.25" style="41" customWidth="1"/>
    <col min="8" max="8" width="16.875" style="41" customWidth="1"/>
    <col min="9" max="9" width="1.25" style="41" customWidth="1"/>
    <col min="10" max="10" width="13.25" style="41" customWidth="1"/>
    <col min="11" max="11" width="1.25" style="41" customWidth="1"/>
    <col min="12" max="12" width="13.25" style="41" customWidth="1"/>
    <col min="13" max="13" width="1.25" style="41" customWidth="1"/>
    <col min="14" max="14" width="13.25" style="41" customWidth="1"/>
    <col min="15" max="16384" width="8.75" style="41"/>
  </cols>
  <sheetData>
    <row r="1" spans="1:14" ht="22.5" customHeight="1" x14ac:dyDescent="0.6">
      <c r="A1" s="1" t="s">
        <v>103</v>
      </c>
      <c r="B1" s="39"/>
      <c r="C1" s="39"/>
      <c r="J1" s="27"/>
      <c r="K1" s="27"/>
    </row>
    <row r="2" spans="1:14" ht="22.5" customHeight="1" x14ac:dyDescent="0.6">
      <c r="A2" s="37" t="s">
        <v>51</v>
      </c>
      <c r="B2" s="39"/>
      <c r="C2" s="39"/>
      <c r="J2" s="27"/>
      <c r="K2" s="27"/>
    </row>
    <row r="3" spans="1:14" ht="17.55" customHeight="1" x14ac:dyDescent="0.6">
      <c r="A3" s="38"/>
      <c r="B3" s="28"/>
      <c r="C3" s="28"/>
      <c r="D3" s="29"/>
      <c r="E3" s="29"/>
      <c r="F3" s="29"/>
      <c r="G3" s="29"/>
      <c r="H3" s="30"/>
      <c r="I3" s="30"/>
      <c r="J3" s="30"/>
      <c r="K3" s="31"/>
      <c r="L3" s="31"/>
    </row>
    <row r="4" spans="1:14" ht="22.5" customHeight="1" x14ac:dyDescent="0.6">
      <c r="A4" s="38"/>
      <c r="B4" s="28"/>
      <c r="C4" s="28"/>
      <c r="D4" s="254" t="s">
        <v>60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4" ht="22.5" customHeight="1" x14ac:dyDescent="0.6">
      <c r="A5" s="39"/>
      <c r="B5" s="39"/>
      <c r="C5" s="39"/>
      <c r="J5" s="255" t="s">
        <v>23</v>
      </c>
      <c r="K5" s="255"/>
      <c r="L5" s="255"/>
    </row>
    <row r="6" spans="1:14" ht="22.5" customHeight="1" x14ac:dyDescent="0.6">
      <c r="A6" s="39"/>
      <c r="B6" s="39"/>
      <c r="C6" s="39"/>
      <c r="D6" s="32" t="s">
        <v>20</v>
      </c>
      <c r="E6" s="32"/>
      <c r="F6" s="32"/>
      <c r="G6" s="32"/>
      <c r="H6" s="117" t="s">
        <v>96</v>
      </c>
      <c r="I6" s="23"/>
      <c r="M6" s="32"/>
      <c r="N6" s="32"/>
    </row>
    <row r="7" spans="1:14" ht="22.5" customHeight="1" x14ac:dyDescent="0.55000000000000004">
      <c r="D7" s="32" t="s">
        <v>35</v>
      </c>
      <c r="E7" s="32"/>
      <c r="F7" s="32" t="s">
        <v>111</v>
      </c>
      <c r="G7" s="32"/>
      <c r="H7" s="117" t="s">
        <v>97</v>
      </c>
      <c r="I7" s="23"/>
      <c r="J7" s="32" t="s">
        <v>36</v>
      </c>
      <c r="K7" s="32"/>
      <c r="L7" s="32" t="s">
        <v>37</v>
      </c>
      <c r="M7" s="32"/>
      <c r="N7" s="32" t="s">
        <v>38</v>
      </c>
    </row>
    <row r="8" spans="1:14" ht="22.5" customHeight="1" x14ac:dyDescent="0.55000000000000004">
      <c r="C8" s="167" t="s">
        <v>1</v>
      </c>
      <c r="D8" s="32" t="s">
        <v>39</v>
      </c>
      <c r="E8" s="32"/>
      <c r="F8" s="32" t="s">
        <v>110</v>
      </c>
      <c r="G8" s="32"/>
      <c r="H8" s="117" t="s">
        <v>98</v>
      </c>
      <c r="I8" s="32"/>
      <c r="J8" s="32" t="s">
        <v>40</v>
      </c>
      <c r="K8" s="32"/>
      <c r="L8" s="32" t="s">
        <v>41</v>
      </c>
      <c r="M8" s="32"/>
      <c r="N8" s="32" t="s">
        <v>42</v>
      </c>
    </row>
    <row r="9" spans="1:14" ht="22.5" customHeight="1" x14ac:dyDescent="0.6">
      <c r="B9" s="24"/>
      <c r="C9" s="24"/>
      <c r="D9" s="256" t="s">
        <v>2</v>
      </c>
      <c r="E9" s="256"/>
      <c r="F9" s="256"/>
      <c r="G9" s="256"/>
      <c r="H9" s="256"/>
      <c r="I9" s="256"/>
      <c r="J9" s="256"/>
      <c r="K9" s="256"/>
      <c r="L9" s="256"/>
      <c r="M9" s="256"/>
      <c r="N9" s="256"/>
    </row>
    <row r="10" spans="1:14" ht="22.5" customHeight="1" x14ac:dyDescent="0.6">
      <c r="A10" s="86" t="s">
        <v>163</v>
      </c>
      <c r="B10" s="39"/>
      <c r="C10" s="39"/>
      <c r="D10" s="40"/>
      <c r="E10" s="40"/>
      <c r="F10" s="40"/>
      <c r="G10" s="42"/>
      <c r="H10" s="40"/>
      <c r="I10" s="42"/>
      <c r="J10" s="42"/>
      <c r="K10" s="42"/>
      <c r="L10" s="40"/>
    </row>
    <row r="11" spans="1:14" ht="22.5" customHeight="1" x14ac:dyDescent="0.6">
      <c r="A11" s="97" t="s">
        <v>164</v>
      </c>
      <c r="B11" s="39"/>
      <c r="C11" s="23"/>
      <c r="D11" s="148">
        <v>375187</v>
      </c>
      <c r="E11" s="148"/>
      <c r="F11" s="148">
        <v>317914</v>
      </c>
      <c r="G11" s="149"/>
      <c r="H11" s="148">
        <v>2736</v>
      </c>
      <c r="I11" s="150"/>
      <c r="J11" s="148">
        <v>17404</v>
      </c>
      <c r="K11" s="150"/>
      <c r="L11" s="148">
        <v>43764</v>
      </c>
      <c r="M11"/>
      <c r="N11" s="148">
        <f>SUM(D11:L11)</f>
        <v>757005</v>
      </c>
    </row>
    <row r="12" spans="1:14" ht="10.050000000000001" customHeight="1" x14ac:dyDescent="0.6">
      <c r="A12" s="39"/>
      <c r="B12" s="39"/>
      <c r="C12" s="23"/>
      <c r="D12" s="106"/>
      <c r="E12" s="106"/>
      <c r="F12" s="106"/>
      <c r="G12" s="34"/>
      <c r="H12" s="106"/>
      <c r="I12" s="40"/>
      <c r="J12" s="106"/>
      <c r="K12" s="40"/>
      <c r="L12" s="66"/>
      <c r="M12" s="102"/>
      <c r="N12" s="66"/>
    </row>
    <row r="13" spans="1:14" ht="22.5" customHeight="1" x14ac:dyDescent="0.6">
      <c r="A13" s="39" t="s">
        <v>93</v>
      </c>
      <c r="B13" s="39"/>
      <c r="C13" s="23"/>
      <c r="D13" s="40"/>
      <c r="E13" s="40"/>
      <c r="F13" s="40"/>
      <c r="G13" s="42"/>
      <c r="H13" s="40"/>
      <c r="I13" s="42"/>
      <c r="J13" s="40"/>
      <c r="K13" s="42"/>
      <c r="L13" s="40"/>
      <c r="N13" s="40"/>
    </row>
    <row r="14" spans="1:14" ht="22.5" customHeight="1" x14ac:dyDescent="0.6">
      <c r="B14" s="107" t="s">
        <v>105</v>
      </c>
      <c r="C14" s="23"/>
      <c r="D14" s="40"/>
      <c r="E14" s="40"/>
      <c r="F14" s="40"/>
      <c r="G14" s="42"/>
      <c r="H14" s="40"/>
      <c r="I14" s="42"/>
      <c r="J14" s="40"/>
      <c r="K14" s="42"/>
      <c r="L14" s="40"/>
      <c r="N14" s="40"/>
    </row>
    <row r="15" spans="1:14" ht="22.5" customHeight="1" x14ac:dyDescent="0.6">
      <c r="B15" s="41" t="s">
        <v>94</v>
      </c>
      <c r="C15" s="238">
        <v>11</v>
      </c>
      <c r="D15" s="99" t="s">
        <v>75</v>
      </c>
      <c r="E15" s="99"/>
      <c r="F15" s="99" t="s">
        <v>75</v>
      </c>
      <c r="G15" s="26"/>
      <c r="H15" s="99" t="s">
        <v>75</v>
      </c>
      <c r="I15" s="40"/>
      <c r="J15" s="99" t="s">
        <v>75</v>
      </c>
      <c r="K15" s="26"/>
      <c r="L15" s="101">
        <v>-11256</v>
      </c>
      <c r="M15" s="102"/>
      <c r="N15" s="131">
        <f t="shared" ref="N15" si="0">SUM(L15:M15)</f>
        <v>-11256</v>
      </c>
    </row>
    <row r="16" spans="1:14" ht="22.5" customHeight="1" x14ac:dyDescent="0.6">
      <c r="B16" s="107" t="s">
        <v>107</v>
      </c>
      <c r="C16" s="23"/>
      <c r="D16" s="100" t="s">
        <v>75</v>
      </c>
      <c r="E16" s="66"/>
      <c r="F16" s="100" t="s">
        <v>75</v>
      </c>
      <c r="G16" s="34"/>
      <c r="H16" s="100" t="s">
        <v>75</v>
      </c>
      <c r="I16" s="40"/>
      <c r="J16" s="100" t="s">
        <v>75</v>
      </c>
      <c r="K16" s="40"/>
      <c r="L16" s="46">
        <f>SUM(L15:L15)</f>
        <v>-11256</v>
      </c>
      <c r="M16" s="102"/>
      <c r="N16" s="46">
        <f>SUM(D16:L16)</f>
        <v>-11256</v>
      </c>
    </row>
    <row r="17" spans="1:14" ht="22.5" customHeight="1" x14ac:dyDescent="0.6">
      <c r="A17" s="39" t="s">
        <v>95</v>
      </c>
      <c r="C17" s="23"/>
      <c r="D17" s="100" t="s">
        <v>75</v>
      </c>
      <c r="E17" s="66"/>
      <c r="F17" s="100" t="s">
        <v>75</v>
      </c>
      <c r="G17" s="34"/>
      <c r="H17" s="100" t="s">
        <v>75</v>
      </c>
      <c r="I17" s="40"/>
      <c r="J17" s="100" t="s">
        <v>75</v>
      </c>
      <c r="K17" s="40"/>
      <c r="L17" s="46">
        <f>SUM(L16)</f>
        <v>-11256</v>
      </c>
      <c r="M17" s="102"/>
      <c r="N17" s="46">
        <f>SUM(D17:L17)</f>
        <v>-11256</v>
      </c>
    </row>
    <row r="18" spans="1:14" ht="10.050000000000001" customHeight="1" x14ac:dyDescent="0.6">
      <c r="A18" s="39"/>
      <c r="B18" s="39"/>
      <c r="C18" s="23"/>
      <c r="D18" s="106"/>
      <c r="E18" s="106"/>
      <c r="F18" s="106"/>
      <c r="G18" s="34"/>
      <c r="H18" s="106"/>
      <c r="I18" s="40"/>
      <c r="J18" s="106"/>
      <c r="K18" s="40"/>
      <c r="L18" s="66"/>
      <c r="M18" s="102"/>
      <c r="N18" s="66"/>
    </row>
    <row r="19" spans="1:14" ht="22.5" customHeight="1" x14ac:dyDescent="0.6">
      <c r="A19" s="39" t="s">
        <v>55</v>
      </c>
      <c r="B19" s="39"/>
      <c r="C19" s="23"/>
      <c r="D19" s="40"/>
      <c r="E19" s="40"/>
      <c r="F19" s="40"/>
      <c r="G19" s="42"/>
      <c r="H19" s="40"/>
      <c r="I19" s="42"/>
      <c r="J19" s="40"/>
      <c r="K19" s="42"/>
      <c r="L19" s="40"/>
      <c r="N19" s="40"/>
    </row>
    <row r="20" spans="1:14" ht="22.5" customHeight="1" x14ac:dyDescent="0.55000000000000004">
      <c r="B20" s="41" t="s">
        <v>166</v>
      </c>
      <c r="C20" s="23"/>
      <c r="D20" s="99" t="s">
        <v>75</v>
      </c>
      <c r="E20" s="99"/>
      <c r="F20" s="99" t="s">
        <v>75</v>
      </c>
      <c r="G20" s="99"/>
      <c r="H20" s="99" t="s">
        <v>75</v>
      </c>
      <c r="I20" s="99"/>
      <c r="J20" s="99" t="s">
        <v>75</v>
      </c>
      <c r="K20" s="99"/>
      <c r="L20" s="101">
        <f>'PL 8-9'!G30</f>
        <v>6317</v>
      </c>
      <c r="M20" s="101"/>
      <c r="N20" s="101">
        <f t="shared" ref="N20" si="1">SUM(L20:M20)</f>
        <v>6317</v>
      </c>
    </row>
    <row r="21" spans="1:14" ht="22.5" customHeight="1" x14ac:dyDescent="0.6">
      <c r="A21" s="39" t="s">
        <v>44</v>
      </c>
      <c r="B21" s="39"/>
      <c r="C21" s="23"/>
      <c r="D21" s="192">
        <v>0</v>
      </c>
      <c r="E21" s="192"/>
      <c r="F21" s="192">
        <v>0</v>
      </c>
      <c r="G21" s="192"/>
      <c r="H21" s="192">
        <v>0</v>
      </c>
      <c r="I21" s="192"/>
      <c r="J21" s="192">
        <v>0</v>
      </c>
      <c r="K21" s="192"/>
      <c r="L21" s="192">
        <f>L20</f>
        <v>6317</v>
      </c>
      <c r="M21" s="192"/>
      <c r="N21" s="192">
        <f>N20</f>
        <v>6317</v>
      </c>
    </row>
    <row r="22" spans="1:14" ht="10.050000000000001" customHeight="1" x14ac:dyDescent="0.6">
      <c r="C22" s="23"/>
      <c r="D22" s="33"/>
      <c r="E22" s="33"/>
      <c r="F22" s="33"/>
      <c r="G22" s="26"/>
      <c r="H22" s="33"/>
      <c r="I22" s="40"/>
      <c r="J22" s="33"/>
      <c r="K22" s="26"/>
      <c r="L22" s="33"/>
      <c r="N22" s="130"/>
    </row>
    <row r="23" spans="1:14" ht="22.5" customHeight="1" thickBot="1" x14ac:dyDescent="0.65">
      <c r="A23" s="97" t="s">
        <v>165</v>
      </c>
      <c r="B23" s="5"/>
      <c r="C23" s="167"/>
      <c r="D23" s="240">
        <f>SUM(D11+D21)</f>
        <v>375187</v>
      </c>
      <c r="E23" s="241"/>
      <c r="F23" s="240">
        <f>SUM(F11+F21)</f>
        <v>317914</v>
      </c>
      <c r="G23" s="241"/>
      <c r="H23" s="240">
        <f>SUM(H11+H21)</f>
        <v>2736</v>
      </c>
      <c r="I23" s="241"/>
      <c r="J23" s="240">
        <f>SUM(J11+J21)</f>
        <v>17404</v>
      </c>
      <c r="K23" s="241"/>
      <c r="L23" s="240">
        <f>SUM(L11+L17+L21)</f>
        <v>38825</v>
      </c>
      <c r="M23" s="242"/>
      <c r="N23" s="240">
        <f>SUM(N11+N17+N21)</f>
        <v>752066</v>
      </c>
    </row>
    <row r="24" spans="1:14" ht="22.2" thickTop="1" x14ac:dyDescent="0.55000000000000004"/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4"/>
  <sheetViews>
    <sheetView view="pageBreakPreview" zoomScale="80" zoomScaleNormal="100" zoomScaleSheetLayoutView="80" workbookViewId="0">
      <selection activeCell="C67" sqref="C67"/>
    </sheetView>
  </sheetViews>
  <sheetFormatPr defaultColWidth="8.75" defaultRowHeight="21.75" customHeight="1" x14ac:dyDescent="0.55000000000000004"/>
  <cols>
    <col min="1" max="1" width="67.125" style="31" customWidth="1"/>
    <col min="2" max="2" width="8.75" style="108" customWidth="1"/>
    <col min="3" max="3" width="11.625" style="83" customWidth="1"/>
    <col min="4" max="4" width="1.125" style="31" customWidth="1"/>
    <col min="5" max="5" width="11.625" style="83" customWidth="1"/>
    <col min="6" max="6" width="1.125" style="31" customWidth="1"/>
    <col min="7" max="7" width="10.75" style="31" customWidth="1"/>
    <col min="8" max="8" width="1.125" style="31" customWidth="1"/>
    <col min="9" max="9" width="10.75" style="31" customWidth="1"/>
    <col min="10" max="16384" width="8.75" style="31"/>
  </cols>
  <sheetData>
    <row r="1" spans="1:9" s="18" customFormat="1" ht="21.75" customHeight="1" x14ac:dyDescent="0.6">
      <c r="A1" s="1" t="s">
        <v>103</v>
      </c>
      <c r="B1" s="2"/>
      <c r="C1" s="68"/>
      <c r="D1" s="17"/>
      <c r="E1" s="68"/>
    </row>
    <row r="2" spans="1:9" s="18" customFormat="1" ht="21.75" customHeight="1" x14ac:dyDescent="0.6">
      <c r="A2" s="17" t="s">
        <v>53</v>
      </c>
      <c r="B2" s="109"/>
      <c r="C2" s="68"/>
      <c r="D2" s="17"/>
      <c r="E2" s="68"/>
    </row>
    <row r="3" spans="1:9" ht="21.75" customHeight="1" x14ac:dyDescent="0.6">
      <c r="A3" s="9"/>
      <c r="B3" s="14"/>
      <c r="C3" s="114"/>
      <c r="D3" s="114"/>
      <c r="E3" s="168"/>
      <c r="F3" s="84"/>
      <c r="G3" s="113"/>
      <c r="H3" s="113"/>
      <c r="I3" s="166"/>
    </row>
    <row r="4" spans="1:9" ht="21.75" customHeight="1" x14ac:dyDescent="0.6">
      <c r="A4" s="9"/>
      <c r="B4" s="14"/>
      <c r="C4" s="250" t="s">
        <v>90</v>
      </c>
      <c r="D4" s="250"/>
      <c r="E4" s="250"/>
      <c r="F4" s="84"/>
      <c r="G4" s="245" t="s">
        <v>60</v>
      </c>
      <c r="H4" s="245"/>
      <c r="I4" s="245"/>
    </row>
    <row r="5" spans="1:9" ht="21.75" customHeight="1" x14ac:dyDescent="0.55000000000000004">
      <c r="A5" s="9"/>
      <c r="B5" s="14"/>
      <c r="C5" s="248" t="s">
        <v>92</v>
      </c>
      <c r="D5" s="248"/>
      <c r="E5" s="248"/>
      <c r="G5" s="248" t="s">
        <v>92</v>
      </c>
      <c r="H5" s="248"/>
      <c r="I5" s="248"/>
    </row>
    <row r="6" spans="1:9" ht="21.75" customHeight="1" x14ac:dyDescent="0.55000000000000004">
      <c r="A6" s="9"/>
      <c r="B6" s="14"/>
      <c r="C6" s="249" t="s">
        <v>91</v>
      </c>
      <c r="D6" s="249"/>
      <c r="E6" s="249"/>
      <c r="G6" s="249" t="s">
        <v>91</v>
      </c>
      <c r="H6" s="249"/>
      <c r="I6" s="249"/>
    </row>
    <row r="7" spans="1:9" ht="21.75" customHeight="1" x14ac:dyDescent="0.55000000000000004">
      <c r="A7" s="9"/>
      <c r="B7" s="14" t="s">
        <v>1</v>
      </c>
      <c r="C7" s="116" t="s">
        <v>159</v>
      </c>
      <c r="D7" s="116"/>
      <c r="E7" s="116" t="s">
        <v>138</v>
      </c>
      <c r="F7"/>
      <c r="G7" s="116" t="s">
        <v>159</v>
      </c>
      <c r="H7" s="116"/>
      <c r="I7" s="116" t="s">
        <v>138</v>
      </c>
    </row>
    <row r="8" spans="1:9" ht="21.75" customHeight="1" x14ac:dyDescent="0.55000000000000004">
      <c r="A8" s="9"/>
      <c r="B8" s="14"/>
      <c r="C8" s="247" t="s">
        <v>2</v>
      </c>
      <c r="D8" s="247"/>
      <c r="E8" s="247"/>
      <c r="F8" s="247"/>
      <c r="G8" s="247"/>
      <c r="H8" s="247"/>
      <c r="I8" s="247"/>
    </row>
    <row r="9" spans="1:9" ht="21.75" customHeight="1" x14ac:dyDescent="0.6">
      <c r="A9" s="19" t="s">
        <v>30</v>
      </c>
      <c r="B9" s="132"/>
      <c r="C9" s="69"/>
      <c r="D9" s="20"/>
      <c r="E9" s="69"/>
    </row>
    <row r="10" spans="1:9" ht="21.75" customHeight="1" x14ac:dyDescent="0.55000000000000004">
      <c r="A10" s="43" t="s">
        <v>184</v>
      </c>
      <c r="B10" s="132"/>
      <c r="C10" s="70">
        <v>5417</v>
      </c>
      <c r="D10" s="134"/>
      <c r="E10" s="70">
        <v>-10284</v>
      </c>
      <c r="G10" s="96">
        <v>6317</v>
      </c>
      <c r="I10" s="96">
        <v>-5681</v>
      </c>
    </row>
    <row r="11" spans="1:9" ht="21.75" customHeight="1" x14ac:dyDescent="0.6">
      <c r="A11" s="21" t="s">
        <v>191</v>
      </c>
      <c r="B11" s="132"/>
      <c r="C11" s="71"/>
      <c r="D11" s="134"/>
      <c r="E11" s="71"/>
      <c r="G11" s="61"/>
      <c r="I11" s="61"/>
    </row>
    <row r="12" spans="1:9" ht="21.75" customHeight="1" x14ac:dyDescent="0.55000000000000004">
      <c r="A12" s="43" t="s">
        <v>167</v>
      </c>
      <c r="B12" s="132"/>
      <c r="C12" s="72">
        <v>1133</v>
      </c>
      <c r="D12" s="67"/>
      <c r="E12" s="72">
        <v>-386</v>
      </c>
      <c r="G12" s="101">
        <v>1727</v>
      </c>
      <c r="I12" s="101">
        <v>-1616</v>
      </c>
    </row>
    <row r="13" spans="1:9" ht="21.75" customHeight="1" x14ac:dyDescent="0.55000000000000004">
      <c r="A13" s="43" t="s">
        <v>29</v>
      </c>
      <c r="B13" s="132"/>
      <c r="C13" s="70">
        <v>16183</v>
      </c>
      <c r="D13" s="134"/>
      <c r="E13" s="70">
        <v>13997</v>
      </c>
      <c r="G13" s="96">
        <v>11883</v>
      </c>
      <c r="I13" s="96">
        <v>13470</v>
      </c>
    </row>
    <row r="14" spans="1:9" ht="21.75" customHeight="1" x14ac:dyDescent="0.55000000000000004">
      <c r="A14" s="43" t="s">
        <v>31</v>
      </c>
      <c r="B14" s="132"/>
      <c r="C14" s="70">
        <v>6784</v>
      </c>
      <c r="D14" s="134"/>
      <c r="E14" s="70">
        <v>7654</v>
      </c>
      <c r="G14" s="96">
        <v>3799</v>
      </c>
      <c r="I14" s="96">
        <v>4978</v>
      </c>
    </row>
    <row r="15" spans="1:9" ht="21.75" customHeight="1" x14ac:dyDescent="0.55000000000000004">
      <c r="A15" s="43" t="s">
        <v>185</v>
      </c>
      <c r="B15" s="132"/>
      <c r="C15" s="70">
        <v>877</v>
      </c>
      <c r="D15" s="134"/>
      <c r="E15" s="70">
        <v>2505</v>
      </c>
      <c r="G15" s="96" t="s">
        <v>75</v>
      </c>
      <c r="I15" s="96">
        <v>2505</v>
      </c>
    </row>
    <row r="16" spans="1:9" ht="21.75" customHeight="1" x14ac:dyDescent="0.55000000000000004">
      <c r="A16" s="31" t="s">
        <v>123</v>
      </c>
      <c r="B16" s="132"/>
      <c r="C16" s="70">
        <v>126</v>
      </c>
      <c r="D16" s="134"/>
      <c r="E16" s="70">
        <v>139</v>
      </c>
      <c r="G16" s="70" t="s">
        <v>75</v>
      </c>
      <c r="I16" s="70" t="s">
        <v>75</v>
      </c>
    </row>
    <row r="17" spans="1:9" ht="21.75" customHeight="1" x14ac:dyDescent="0.55000000000000004">
      <c r="A17" s="135" t="s">
        <v>186</v>
      </c>
      <c r="B17" s="132"/>
      <c r="C17" s="70">
        <v>815</v>
      </c>
      <c r="D17" s="134"/>
      <c r="E17" s="70">
        <v>19973</v>
      </c>
      <c r="G17" s="96">
        <v>-211</v>
      </c>
      <c r="I17" s="96">
        <v>19918</v>
      </c>
    </row>
    <row r="18" spans="1:9" ht="21.75" customHeight="1" x14ac:dyDescent="0.55000000000000004">
      <c r="A18" s="43" t="s">
        <v>168</v>
      </c>
      <c r="B18" s="132"/>
      <c r="C18" s="96"/>
      <c r="D18" s="134"/>
      <c r="E18" s="96"/>
      <c r="G18" s="96"/>
      <c r="I18" s="96"/>
    </row>
    <row r="19" spans="1:9" ht="21.75" customHeight="1" x14ac:dyDescent="0.55000000000000004">
      <c r="A19" s="43" t="s">
        <v>169</v>
      </c>
      <c r="B19" s="138">
        <v>3</v>
      </c>
      <c r="C19" s="70">
        <v>8061</v>
      </c>
      <c r="D19" s="134"/>
      <c r="E19" s="70">
        <v>1237</v>
      </c>
      <c r="G19" s="96">
        <v>8061</v>
      </c>
      <c r="I19" s="96">
        <v>1217</v>
      </c>
    </row>
    <row r="20" spans="1:9" ht="21.75" customHeight="1" x14ac:dyDescent="0.55000000000000004">
      <c r="A20" s="135" t="s">
        <v>187</v>
      </c>
      <c r="B20" s="132"/>
      <c r="C20" s="70">
        <v>420</v>
      </c>
      <c r="D20" s="134"/>
      <c r="E20" s="70">
        <v>46</v>
      </c>
      <c r="G20" s="96">
        <v>420</v>
      </c>
      <c r="I20" s="96">
        <v>-8</v>
      </c>
    </row>
    <row r="21" spans="1:9" ht="21.75" customHeight="1" x14ac:dyDescent="0.55000000000000004">
      <c r="A21" s="135" t="s">
        <v>147</v>
      </c>
      <c r="B21" s="139"/>
      <c r="C21" s="70">
        <v>683</v>
      </c>
      <c r="D21" s="134"/>
      <c r="E21" s="70">
        <v>860</v>
      </c>
      <c r="G21" s="96">
        <v>421</v>
      </c>
      <c r="I21" s="96">
        <v>860</v>
      </c>
    </row>
    <row r="22" spans="1:9" ht="21.75" customHeight="1" x14ac:dyDescent="0.55000000000000004">
      <c r="A22" s="43" t="s">
        <v>65</v>
      </c>
      <c r="B22" s="132"/>
      <c r="C22" s="73">
        <v>-92517</v>
      </c>
      <c r="D22" s="67"/>
      <c r="E22" s="73">
        <v>-92363</v>
      </c>
      <c r="G22" s="136">
        <v>-72240</v>
      </c>
      <c r="I22" s="136">
        <v>-86938</v>
      </c>
    </row>
    <row r="23" spans="1:9" ht="21.75" customHeight="1" x14ac:dyDescent="0.6">
      <c r="A23" s="15"/>
      <c r="B23" s="132"/>
      <c r="C23" s="70">
        <f>SUM(C10:C22)</f>
        <v>-52018</v>
      </c>
      <c r="D23" s="134"/>
      <c r="E23" s="70">
        <f>SUM(E10:E22)</f>
        <v>-56622</v>
      </c>
      <c r="G23" s="70">
        <f>SUM(G10:G22)</f>
        <v>-39823</v>
      </c>
      <c r="I23" s="70">
        <f>SUM(I10:I22)</f>
        <v>-51295</v>
      </c>
    </row>
    <row r="24" spans="1:9" ht="21.75" customHeight="1" x14ac:dyDescent="0.55000000000000004">
      <c r="A24" s="21" t="s">
        <v>32</v>
      </c>
      <c r="B24" s="132"/>
      <c r="C24" s="74"/>
      <c r="D24" s="88"/>
      <c r="E24" s="74"/>
      <c r="G24" s="22"/>
      <c r="I24" s="22"/>
    </row>
    <row r="25" spans="1:9" ht="21.75" customHeight="1" x14ac:dyDescent="0.55000000000000004">
      <c r="A25" s="43" t="s">
        <v>70</v>
      </c>
      <c r="B25" s="132"/>
      <c r="C25" s="70">
        <v>87582</v>
      </c>
      <c r="D25" s="134"/>
      <c r="E25" s="70">
        <v>31939</v>
      </c>
      <c r="G25" s="96">
        <v>86555</v>
      </c>
      <c r="I25" s="96">
        <v>27522</v>
      </c>
    </row>
    <row r="26" spans="1:9" ht="21.75" customHeight="1" x14ac:dyDescent="0.55000000000000004">
      <c r="A26" s="43" t="s">
        <v>69</v>
      </c>
      <c r="B26" s="132"/>
      <c r="C26" s="70">
        <v>1134</v>
      </c>
      <c r="D26" s="134"/>
      <c r="E26" s="70">
        <v>-11481</v>
      </c>
      <c r="G26" s="96">
        <v>1134</v>
      </c>
      <c r="I26" s="96">
        <v>-11481</v>
      </c>
    </row>
    <row r="27" spans="1:9" ht="21.75" customHeight="1" x14ac:dyDescent="0.55000000000000004">
      <c r="A27" s="43" t="s">
        <v>170</v>
      </c>
      <c r="B27" s="132"/>
      <c r="C27" s="70">
        <v>-116760</v>
      </c>
      <c r="D27" s="134"/>
      <c r="E27" s="70">
        <v>-27575</v>
      </c>
      <c r="G27" s="96">
        <v>4901</v>
      </c>
      <c r="I27" s="96">
        <v>21812</v>
      </c>
    </row>
    <row r="28" spans="1:9" ht="21.75" customHeight="1" x14ac:dyDescent="0.55000000000000004">
      <c r="A28" s="4" t="s">
        <v>49</v>
      </c>
      <c r="B28" s="133"/>
      <c r="C28" s="70">
        <v>-11415</v>
      </c>
      <c r="D28" s="134"/>
      <c r="E28" s="70">
        <v>-18093</v>
      </c>
      <c r="G28" s="96" t="s">
        <v>75</v>
      </c>
      <c r="I28" s="96">
        <v>-11131</v>
      </c>
    </row>
    <row r="29" spans="1:9" ht="21.75" customHeight="1" x14ac:dyDescent="0.55000000000000004">
      <c r="A29" s="4" t="s">
        <v>160</v>
      </c>
      <c r="B29" s="195"/>
      <c r="C29" s="70">
        <v>-7999</v>
      </c>
      <c r="D29" s="134"/>
      <c r="E29" s="70" t="s">
        <v>75</v>
      </c>
      <c r="G29" s="96">
        <v>-7999</v>
      </c>
      <c r="I29" s="70" t="s">
        <v>75</v>
      </c>
    </row>
    <row r="30" spans="1:9" ht="21.75" customHeight="1" x14ac:dyDescent="0.55000000000000004">
      <c r="A30" s="49" t="s">
        <v>5</v>
      </c>
      <c r="B30" s="132"/>
      <c r="C30" s="70">
        <v>817</v>
      </c>
      <c r="D30" s="134"/>
      <c r="E30" s="70">
        <v>-1768</v>
      </c>
      <c r="G30" s="96">
        <v>1430</v>
      </c>
      <c r="I30" s="96">
        <v>-1785</v>
      </c>
    </row>
    <row r="31" spans="1:9" ht="21.75" customHeight="1" x14ac:dyDescent="0.55000000000000004">
      <c r="A31" s="43" t="s">
        <v>9</v>
      </c>
      <c r="B31" s="132"/>
      <c r="C31" s="70">
        <v>-10</v>
      </c>
      <c r="D31" s="134"/>
      <c r="E31" s="70">
        <v>33</v>
      </c>
      <c r="G31" s="96" t="s">
        <v>75</v>
      </c>
      <c r="I31" s="96">
        <v>158</v>
      </c>
    </row>
    <row r="32" spans="1:9" ht="21.75" customHeight="1" x14ac:dyDescent="0.55000000000000004">
      <c r="A32" s="43" t="s">
        <v>47</v>
      </c>
      <c r="B32" s="132"/>
      <c r="C32" s="70">
        <v>2438</v>
      </c>
      <c r="D32" s="134"/>
      <c r="E32" s="70">
        <v>20122</v>
      </c>
      <c r="G32" s="96">
        <v>-7012</v>
      </c>
      <c r="I32" s="96">
        <v>18456</v>
      </c>
    </row>
    <row r="33" spans="1:9" ht="21.75" customHeight="1" x14ac:dyDescent="0.55000000000000004">
      <c r="A33" s="95" t="s">
        <v>63</v>
      </c>
      <c r="B33" s="132"/>
      <c r="C33" s="72">
        <v>-5250</v>
      </c>
      <c r="D33" s="134"/>
      <c r="E33" s="72">
        <v>2472</v>
      </c>
      <c r="G33" s="96">
        <v>-4902</v>
      </c>
      <c r="I33" s="96">
        <v>2562</v>
      </c>
    </row>
    <row r="34" spans="1:9" ht="21.75" customHeight="1" x14ac:dyDescent="0.55000000000000004">
      <c r="A34" s="43" t="s">
        <v>64</v>
      </c>
      <c r="B34" s="132"/>
      <c r="C34" s="73">
        <v>-122</v>
      </c>
      <c r="D34" s="67"/>
      <c r="E34" s="73">
        <v>-106</v>
      </c>
      <c r="G34" s="136">
        <v>-122</v>
      </c>
      <c r="I34" s="136">
        <v>-344</v>
      </c>
    </row>
    <row r="35" spans="1:9" ht="21.75" customHeight="1" x14ac:dyDescent="0.55000000000000004">
      <c r="A35" s="43" t="s">
        <v>188</v>
      </c>
      <c r="B35" s="132"/>
      <c r="C35" s="101">
        <f>SUM(C23:C34)</f>
        <v>-101603</v>
      </c>
      <c r="D35" s="67"/>
      <c r="E35" s="101">
        <f>SUM(E23:E34)</f>
        <v>-61079</v>
      </c>
      <c r="G35" s="101">
        <f>SUM(G23:G34)</f>
        <v>34162</v>
      </c>
      <c r="I35" s="101">
        <f>SUM(I23:I34)</f>
        <v>-5526</v>
      </c>
    </row>
    <row r="36" spans="1:9" ht="21.75" customHeight="1" x14ac:dyDescent="0.55000000000000004">
      <c r="A36" s="49" t="s">
        <v>68</v>
      </c>
      <c r="B36" s="132"/>
      <c r="C36" s="70">
        <v>96097</v>
      </c>
      <c r="D36" s="134"/>
      <c r="E36" s="70">
        <v>95063</v>
      </c>
      <c r="G36" s="96">
        <v>73257</v>
      </c>
      <c r="I36" s="96">
        <v>89324</v>
      </c>
    </row>
    <row r="37" spans="1:9" ht="21.75" customHeight="1" x14ac:dyDescent="0.55000000000000004">
      <c r="A37" s="137" t="s">
        <v>156</v>
      </c>
      <c r="B37" s="132"/>
      <c r="C37" s="70">
        <v>-1452</v>
      </c>
      <c r="D37" s="134"/>
      <c r="E37" s="70">
        <v>-2137</v>
      </c>
      <c r="G37" s="96">
        <v>-1452</v>
      </c>
      <c r="I37" s="96">
        <v>-1994</v>
      </c>
    </row>
    <row r="38" spans="1:9" ht="21.75" customHeight="1" x14ac:dyDescent="0.6">
      <c r="A38" s="15" t="s">
        <v>188</v>
      </c>
      <c r="B38" s="132"/>
      <c r="C38" s="75">
        <f>SUM(C35:C37)</f>
        <v>-6958</v>
      </c>
      <c r="D38" s="134"/>
      <c r="E38" s="75">
        <f>SUM(E35:E37)</f>
        <v>31847</v>
      </c>
      <c r="G38" s="75">
        <f>SUM(G35:G37)</f>
        <v>105967</v>
      </c>
      <c r="I38" s="75">
        <f>SUM(I35:I37)</f>
        <v>81804</v>
      </c>
    </row>
    <row r="39" spans="1:9" ht="21.75" customHeight="1" x14ac:dyDescent="0.6">
      <c r="A39" s="15"/>
      <c r="B39" s="14"/>
      <c r="C39" s="76"/>
      <c r="D39" s="44"/>
      <c r="E39" s="76"/>
    </row>
    <row r="40" spans="1:9" ht="21.75" customHeight="1" x14ac:dyDescent="0.6">
      <c r="A40" s="1" t="s">
        <v>103</v>
      </c>
      <c r="B40" s="2"/>
      <c r="C40" s="77"/>
      <c r="D40" s="62"/>
      <c r="E40" s="77"/>
    </row>
    <row r="41" spans="1:9" ht="21.75" customHeight="1" x14ac:dyDescent="0.6">
      <c r="A41" s="17" t="s">
        <v>52</v>
      </c>
      <c r="B41" s="109"/>
      <c r="C41" s="77"/>
      <c r="D41" s="62"/>
      <c r="E41" s="77"/>
    </row>
    <row r="42" spans="1:9" ht="21.75" customHeight="1" x14ac:dyDescent="0.6">
      <c r="A42" s="38"/>
      <c r="B42" s="109"/>
      <c r="C42" s="114"/>
      <c r="D42" s="114"/>
      <c r="E42" s="168"/>
      <c r="F42" s="84"/>
      <c r="G42" s="113"/>
      <c r="H42" s="113"/>
      <c r="I42" s="166"/>
    </row>
    <row r="43" spans="1:9" ht="21.75" customHeight="1" x14ac:dyDescent="0.6">
      <c r="A43" s="38"/>
      <c r="B43" s="109"/>
      <c r="C43" s="250" t="s">
        <v>90</v>
      </c>
      <c r="D43" s="250"/>
      <c r="E43" s="250"/>
      <c r="F43" s="84"/>
      <c r="G43" s="245" t="s">
        <v>60</v>
      </c>
      <c r="H43" s="245"/>
      <c r="I43" s="245"/>
    </row>
    <row r="44" spans="1:9" ht="21.75" customHeight="1" x14ac:dyDescent="0.6">
      <c r="A44" s="17"/>
      <c r="B44" s="109"/>
      <c r="C44" s="248" t="s">
        <v>92</v>
      </c>
      <c r="D44" s="248"/>
      <c r="E44" s="248"/>
      <c r="G44" s="248" t="s">
        <v>92</v>
      </c>
      <c r="H44" s="248"/>
      <c r="I44" s="248"/>
    </row>
    <row r="45" spans="1:9" ht="21.75" customHeight="1" x14ac:dyDescent="0.6">
      <c r="A45" s="17"/>
      <c r="B45" s="109"/>
      <c r="C45" s="249" t="s">
        <v>91</v>
      </c>
      <c r="D45" s="249"/>
      <c r="E45" s="249"/>
      <c r="G45" s="249" t="s">
        <v>91</v>
      </c>
      <c r="H45" s="249"/>
      <c r="I45" s="249"/>
    </row>
    <row r="46" spans="1:9" ht="21.75" customHeight="1" x14ac:dyDescent="0.6">
      <c r="A46" s="17"/>
      <c r="B46" s="109" t="s">
        <v>1</v>
      </c>
      <c r="C46" s="116" t="s">
        <v>159</v>
      </c>
      <c r="D46" s="116"/>
      <c r="E46" s="116" t="s">
        <v>138</v>
      </c>
      <c r="F46"/>
      <c r="G46" s="116" t="s">
        <v>159</v>
      </c>
      <c r="H46" s="116"/>
      <c r="I46" s="116" t="s">
        <v>138</v>
      </c>
    </row>
    <row r="47" spans="1:9" ht="21.75" customHeight="1" x14ac:dyDescent="0.6">
      <c r="A47" s="17"/>
      <c r="B47" s="109"/>
      <c r="C47" s="247" t="s">
        <v>2</v>
      </c>
      <c r="D47" s="247"/>
      <c r="E47" s="247"/>
      <c r="F47" s="247"/>
      <c r="G47" s="247"/>
      <c r="H47" s="247"/>
      <c r="I47" s="247"/>
    </row>
    <row r="48" spans="1:9" ht="21.75" customHeight="1" x14ac:dyDescent="0.6">
      <c r="A48" s="19" t="s">
        <v>33</v>
      </c>
      <c r="B48" s="14"/>
      <c r="C48" s="78"/>
      <c r="D48" s="15"/>
      <c r="E48" s="78"/>
    </row>
    <row r="49" spans="1:9" ht="21.75" customHeight="1" x14ac:dyDescent="0.55000000000000004">
      <c r="A49" s="9" t="s">
        <v>57</v>
      </c>
      <c r="B49" s="14"/>
      <c r="C49" s="79">
        <v>-1597</v>
      </c>
      <c r="D49" s="44"/>
      <c r="E49" s="79">
        <v>-1088</v>
      </c>
      <c r="F49" s="120"/>
      <c r="G49" s="44">
        <v>-889</v>
      </c>
      <c r="H49" s="120"/>
      <c r="I49" s="44">
        <v>-474</v>
      </c>
    </row>
    <row r="50" spans="1:9" ht="21.75" customHeight="1" x14ac:dyDescent="0.55000000000000004">
      <c r="A50" s="9" t="s">
        <v>59</v>
      </c>
      <c r="B50" s="14"/>
      <c r="C50" s="79">
        <v>136</v>
      </c>
      <c r="D50" s="44"/>
      <c r="E50" s="79">
        <v>329</v>
      </c>
      <c r="F50" s="120"/>
      <c r="G50" s="44">
        <v>136</v>
      </c>
      <c r="H50" s="120"/>
      <c r="I50" s="44">
        <v>329</v>
      </c>
    </row>
    <row r="51" spans="1:9" ht="21.75" customHeight="1" x14ac:dyDescent="0.55000000000000004">
      <c r="A51" s="120" t="s">
        <v>131</v>
      </c>
      <c r="B51" s="14"/>
      <c r="C51" s="79">
        <v>-1853</v>
      </c>
      <c r="D51" s="44"/>
      <c r="E51" s="79">
        <v>-198</v>
      </c>
      <c r="F51" s="120"/>
      <c r="G51" s="70">
        <v>-1961</v>
      </c>
      <c r="H51" s="120"/>
      <c r="I51" s="70">
        <v>-180</v>
      </c>
    </row>
    <row r="52" spans="1:9" ht="21.75" customHeight="1" x14ac:dyDescent="0.6">
      <c r="A52" s="15" t="s">
        <v>155</v>
      </c>
      <c r="B52" s="14"/>
      <c r="C52" s="80">
        <f>SUM(C49:C51)</f>
        <v>-3314</v>
      </c>
      <c r="D52" s="44"/>
      <c r="E52" s="80">
        <f>SUM(E49:E51)</f>
        <v>-957</v>
      </c>
      <c r="F52" s="120"/>
      <c r="G52" s="80">
        <f>SUM(G49:G51)</f>
        <v>-2714</v>
      </c>
      <c r="H52" s="120"/>
      <c r="I52" s="80">
        <f>SUM(I49:I51)</f>
        <v>-325</v>
      </c>
    </row>
    <row r="53" spans="1:9" ht="21.75" customHeight="1" x14ac:dyDescent="0.6">
      <c r="A53" s="15"/>
      <c r="B53" s="14"/>
      <c r="C53" s="79"/>
      <c r="D53" s="44"/>
      <c r="E53" s="79"/>
      <c r="G53" s="44"/>
      <c r="I53" s="44"/>
    </row>
    <row r="54" spans="1:9" ht="21.75" customHeight="1" x14ac:dyDescent="0.6">
      <c r="A54" s="19" t="s">
        <v>34</v>
      </c>
      <c r="B54" s="14"/>
      <c r="C54" s="79"/>
      <c r="D54" s="44"/>
      <c r="E54" s="79"/>
      <c r="G54" s="44"/>
      <c r="I54" s="44"/>
    </row>
    <row r="55" spans="1:9" ht="21.75" customHeight="1" x14ac:dyDescent="0.55000000000000004">
      <c r="A55" s="43" t="s">
        <v>112</v>
      </c>
      <c r="B55" s="139"/>
      <c r="C55" s="70" t="s">
        <v>75</v>
      </c>
      <c r="D55" s="96"/>
      <c r="E55" s="96">
        <v>-20</v>
      </c>
      <c r="F55" s="151"/>
      <c r="G55" s="96" t="s">
        <v>75</v>
      </c>
      <c r="H55" s="96"/>
      <c r="I55" s="96">
        <v>-20</v>
      </c>
    </row>
    <row r="56" spans="1:9" ht="21.75" customHeight="1" x14ac:dyDescent="0.55000000000000004">
      <c r="A56" t="s">
        <v>171</v>
      </c>
      <c r="B56" s="14"/>
      <c r="C56" s="70" t="s">
        <v>75</v>
      </c>
      <c r="D56" s="44"/>
      <c r="E56" s="79">
        <v>73000</v>
      </c>
      <c r="G56" s="70" t="s">
        <v>75</v>
      </c>
      <c r="I56" s="44">
        <v>33000</v>
      </c>
    </row>
    <row r="57" spans="1:9" ht="21.75" customHeight="1" x14ac:dyDescent="0.55000000000000004">
      <c r="A57" s="141" t="s">
        <v>172</v>
      </c>
      <c r="B57" s="14"/>
      <c r="C57" s="70" t="s">
        <v>75</v>
      </c>
      <c r="D57" s="44"/>
      <c r="E57" s="79">
        <v>-2457</v>
      </c>
      <c r="G57" s="70" t="s">
        <v>75</v>
      </c>
      <c r="I57" s="44">
        <v>-2457</v>
      </c>
    </row>
    <row r="58" spans="1:9" ht="21.75" customHeight="1" x14ac:dyDescent="0.55000000000000004">
      <c r="A58" t="s">
        <v>77</v>
      </c>
      <c r="B58" s="14"/>
      <c r="C58" s="70" t="s">
        <v>75</v>
      </c>
      <c r="D58" s="44"/>
      <c r="E58" s="79">
        <v>19852</v>
      </c>
      <c r="G58" s="70" t="s">
        <v>75</v>
      </c>
      <c r="I58" s="44">
        <v>19852</v>
      </c>
    </row>
    <row r="59" spans="1:9" ht="21.75" customHeight="1" x14ac:dyDescent="0.55000000000000004">
      <c r="A59" s="119" t="s">
        <v>66</v>
      </c>
      <c r="B59" s="14"/>
      <c r="C59" s="72">
        <v>-80181</v>
      </c>
      <c r="D59" s="44"/>
      <c r="E59" s="72">
        <v>-52576</v>
      </c>
      <c r="G59" s="44">
        <v>-80181</v>
      </c>
      <c r="I59" s="44">
        <v>-52576</v>
      </c>
    </row>
    <row r="60" spans="1:9" ht="21.75" customHeight="1" x14ac:dyDescent="0.55000000000000004">
      <c r="A60" s="119" t="s">
        <v>132</v>
      </c>
      <c r="B60" s="14"/>
      <c r="C60" s="70">
        <v>5000</v>
      </c>
      <c r="D60" s="44"/>
      <c r="E60" s="70">
        <v>30000</v>
      </c>
      <c r="G60" s="70" t="s">
        <v>75</v>
      </c>
      <c r="I60" s="70" t="s">
        <v>75</v>
      </c>
    </row>
    <row r="61" spans="1:9" ht="21.75" customHeight="1" x14ac:dyDescent="0.55000000000000004">
      <c r="A61" s="119" t="s">
        <v>148</v>
      </c>
      <c r="B61" s="14"/>
      <c r="C61" s="70">
        <v>-5000</v>
      </c>
      <c r="D61" s="44"/>
      <c r="E61" s="70">
        <v>-25000</v>
      </c>
      <c r="G61" s="70" t="s">
        <v>75</v>
      </c>
      <c r="I61" s="96">
        <v>-27000</v>
      </c>
    </row>
    <row r="62" spans="1:9" ht="21.75" customHeight="1" x14ac:dyDescent="0.55000000000000004">
      <c r="A62" s="119" t="s">
        <v>154</v>
      </c>
      <c r="B62" s="157"/>
      <c r="C62" s="70">
        <v>95000</v>
      </c>
      <c r="D62" s="44"/>
      <c r="E62" s="70">
        <v>13000</v>
      </c>
      <c r="G62" s="70" t="s">
        <v>75</v>
      </c>
      <c r="I62" s="96">
        <v>13000</v>
      </c>
    </row>
    <row r="63" spans="1:9" ht="21.75" customHeight="1" x14ac:dyDescent="0.55000000000000004">
      <c r="A63" s="119" t="s">
        <v>149</v>
      </c>
      <c r="B63" s="139"/>
      <c r="C63" s="70">
        <v>-1755</v>
      </c>
      <c r="D63" s="44"/>
      <c r="E63" s="70">
        <v>-1631</v>
      </c>
      <c r="G63" s="96">
        <v>-1755</v>
      </c>
      <c r="I63" s="96">
        <v>-1631</v>
      </c>
    </row>
    <row r="64" spans="1:9" ht="21.75" customHeight="1" x14ac:dyDescent="0.55000000000000004">
      <c r="A64" s="49" t="s">
        <v>108</v>
      </c>
      <c r="B64" s="139">
        <v>11</v>
      </c>
      <c r="C64" s="72">
        <v>-11256</v>
      </c>
      <c r="D64" s="44"/>
      <c r="E64" s="72">
        <v>-32988</v>
      </c>
      <c r="G64" s="44">
        <v>-11256</v>
      </c>
      <c r="I64" s="44">
        <v>-32988</v>
      </c>
    </row>
    <row r="65" spans="1:9" ht="21.75" customHeight="1" x14ac:dyDescent="0.55000000000000004">
      <c r="A65" s="49" t="s">
        <v>150</v>
      </c>
      <c r="B65" s="14"/>
      <c r="C65" s="72">
        <v>-3993</v>
      </c>
      <c r="D65" s="44"/>
      <c r="E65" s="72">
        <v>-4276</v>
      </c>
      <c r="G65" s="96">
        <v>-1984</v>
      </c>
      <c r="I65" s="96">
        <v>-2278</v>
      </c>
    </row>
    <row r="66" spans="1:9" ht="21.75" customHeight="1" x14ac:dyDescent="0.55000000000000004">
      <c r="A66" s="25" t="s">
        <v>74</v>
      </c>
      <c r="B66" s="14"/>
      <c r="C66" s="70">
        <v>-17468</v>
      </c>
      <c r="D66" s="44"/>
      <c r="E66" s="70">
        <v>-15027</v>
      </c>
      <c r="G66" s="45">
        <v>-12349</v>
      </c>
      <c r="I66" s="45">
        <v>-14104</v>
      </c>
    </row>
    <row r="67" spans="1:9" ht="21.75" customHeight="1" x14ac:dyDescent="0.6">
      <c r="A67" s="15" t="s">
        <v>189</v>
      </c>
      <c r="B67" s="14"/>
      <c r="C67" s="63">
        <f>SUM(C55:C66)</f>
        <v>-19653</v>
      </c>
      <c r="D67" s="44"/>
      <c r="E67" s="63">
        <f>SUM(E55:E66)</f>
        <v>1877</v>
      </c>
      <c r="G67" s="63">
        <f>SUM(G55:G66)</f>
        <v>-107525</v>
      </c>
      <c r="I67" s="63">
        <f>SUM(I55:I66)</f>
        <v>-67202</v>
      </c>
    </row>
    <row r="68" spans="1:9" ht="21.75" customHeight="1" x14ac:dyDescent="0.55000000000000004">
      <c r="A68" s="9"/>
      <c r="B68" s="14"/>
      <c r="C68" s="79"/>
      <c r="D68" s="44"/>
      <c r="E68" s="79"/>
      <c r="G68" s="44"/>
      <c r="I68" s="44"/>
    </row>
    <row r="69" spans="1:9" ht="21.75" customHeight="1" x14ac:dyDescent="0.6">
      <c r="A69" s="15" t="s">
        <v>190</v>
      </c>
      <c r="B69" s="14"/>
      <c r="C69" s="77">
        <f>C38+C52+C67</f>
        <v>-29925</v>
      </c>
      <c r="D69" s="44"/>
      <c r="E69" s="77">
        <f>E38+E52+E67</f>
        <v>32767</v>
      </c>
      <c r="G69" s="77">
        <f>G38+G52+G67</f>
        <v>-4272</v>
      </c>
      <c r="I69" s="77">
        <f>I38+I52+I67</f>
        <v>14277</v>
      </c>
    </row>
    <row r="70" spans="1:9" ht="21.75" customHeight="1" x14ac:dyDescent="0.55000000000000004">
      <c r="A70" s="25" t="s">
        <v>73</v>
      </c>
      <c r="B70" s="14"/>
      <c r="C70" s="81">
        <v>76170</v>
      </c>
      <c r="D70" s="44"/>
      <c r="E70" s="81">
        <v>30967</v>
      </c>
      <c r="G70" s="64">
        <v>44914</v>
      </c>
      <c r="I70" s="64">
        <v>25699</v>
      </c>
    </row>
    <row r="71" spans="1:9" ht="21.75" customHeight="1" thickBot="1" x14ac:dyDescent="0.65">
      <c r="A71" s="15" t="s">
        <v>102</v>
      </c>
      <c r="B71" s="14"/>
      <c r="C71" s="65">
        <f>C69+C70</f>
        <v>46245</v>
      </c>
      <c r="D71" s="44"/>
      <c r="E71" s="65">
        <f>E69+E70</f>
        <v>63734</v>
      </c>
      <c r="G71" s="65">
        <f>G69+G70</f>
        <v>40642</v>
      </c>
      <c r="I71" s="65">
        <f>I69+I70</f>
        <v>39976</v>
      </c>
    </row>
    <row r="72" spans="1:9" ht="21.75" customHeight="1" thickTop="1" x14ac:dyDescent="0.55000000000000004">
      <c r="C72" s="82"/>
      <c r="E72" s="82"/>
      <c r="G72" s="143"/>
      <c r="I72" s="143"/>
    </row>
    <row r="73" spans="1:9" ht="21.75" customHeight="1" x14ac:dyDescent="0.6">
      <c r="A73" s="19" t="s">
        <v>136</v>
      </c>
    </row>
    <row r="74" spans="1:9" ht="21.75" customHeight="1" x14ac:dyDescent="0.55000000000000004">
      <c r="A74" s="31" t="s">
        <v>137</v>
      </c>
      <c r="B74" s="139">
        <v>11</v>
      </c>
      <c r="C74" s="70" t="s">
        <v>75</v>
      </c>
      <c r="E74" s="142">
        <v>17866</v>
      </c>
      <c r="G74" s="70" t="s">
        <v>75</v>
      </c>
      <c r="I74" s="143">
        <v>17866</v>
      </c>
    </row>
  </sheetData>
  <sortState xmlns:xlrd2="http://schemas.microsoft.com/office/spreadsheetml/2017/richdata2" ref="A33:I33">
    <sortCondition descending="1" ref="A33"/>
  </sortState>
  <mergeCells count="14">
    <mergeCell ref="G4:I4"/>
    <mergeCell ref="G44:I44"/>
    <mergeCell ref="C47:I47"/>
    <mergeCell ref="G5:I5"/>
    <mergeCell ref="C8:I8"/>
    <mergeCell ref="G6:I6"/>
    <mergeCell ref="G45:I45"/>
    <mergeCell ref="C45:E45"/>
    <mergeCell ref="C5:E5"/>
    <mergeCell ref="C6:E6"/>
    <mergeCell ref="C44:E44"/>
    <mergeCell ref="G43:I43"/>
    <mergeCell ref="C4:E4"/>
    <mergeCell ref="C43:E43"/>
  </mergeCells>
  <pageMargins left="0.7" right="0.7" top="0.48" bottom="0.5" header="0.5" footer="0.5"/>
  <pageSetup paperSize="9" scale="80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BL-3-5</vt:lpstr>
      <vt:lpstr>PL 6-7</vt:lpstr>
      <vt:lpstr>PL 8-9</vt:lpstr>
      <vt:lpstr>SH 10</vt:lpstr>
      <vt:lpstr>SH 11</vt:lpstr>
      <vt:lpstr>SH 12</vt:lpstr>
      <vt:lpstr>SH 13</vt:lpstr>
      <vt:lpstr>CF 14-15</vt:lpstr>
      <vt:lpstr>'BL-3-5'!Print_Area</vt:lpstr>
      <vt:lpstr>'CF 14-15'!Print_Area</vt:lpstr>
      <vt:lpstr>'PL 6-7'!Print_Area</vt:lpstr>
      <vt:lpstr>'PL 8-9'!Print_Area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Banchuen แอน. Wanarat</cp:lastModifiedBy>
  <cp:lastPrinted>2022-08-09T05:49:41Z</cp:lastPrinted>
  <dcterms:created xsi:type="dcterms:W3CDTF">2011-03-31T02:27:11Z</dcterms:created>
  <dcterms:modified xsi:type="dcterms:W3CDTF">2022-08-09T11:22:29Z</dcterms:modified>
</cp:coreProperties>
</file>