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FA_Mitsib Leasing\Conso\Audit Q2'22\Note\FS Submit to SET 2Q22\"/>
    </mc:Choice>
  </mc:AlternateContent>
  <xr:revisionPtr revIDLastSave="0" documentId="13_ncr:1_{BA617FD9-97E1-4E0A-BE9D-899FC184CBF0}" xr6:coauthVersionLast="47" xr6:coauthVersionMax="47" xr10:uidLastSave="{00000000-0000-0000-0000-000000000000}"/>
  <bookViews>
    <workbookView xWindow="-108" yWindow="-108" windowWidth="23256" windowHeight="12576" tabRatio="665" activeTab="1" xr2:uid="{00000000-000D-0000-FFFF-FFFF00000000}"/>
  </bookViews>
  <sheets>
    <sheet name="BL-2-4" sheetId="14" r:id="rId1"/>
    <sheet name="PL 5-6" sheetId="6" r:id="rId2"/>
    <sheet name="SH 7" sheetId="11" r:id="rId3"/>
    <sheet name="SH 8" sheetId="15" r:id="rId4"/>
    <sheet name="SH 9" sheetId="7" r:id="rId5"/>
    <sheet name="SH 10" sheetId="16" r:id="rId6"/>
    <sheet name="CF 11-12" sheetId="10" r:id="rId7"/>
  </sheets>
  <definedNames>
    <definedName name="_xlnm.Print_Area" localSheetId="0">'BL-2-4'!$A$1:$J$98</definedName>
    <definedName name="_xlnm.Print_Area" localSheetId="6">'CF 11-12'!$A$1:$J$77</definedName>
    <definedName name="_xlnm.Print_Area" localSheetId="1">'PL 5-6'!$A$1:$J$102</definedName>
    <definedName name="_xlnm.Print_Area" localSheetId="5">'SH 10'!$A$1:$M$27</definedName>
    <definedName name="_xlnm.Print_Area" localSheetId="2">'SH 7'!$A$1:$R$27</definedName>
    <definedName name="_xlnm.Print_Area" localSheetId="3">'SH 8'!$A$1:$R$26</definedName>
    <definedName name="_xlnm.Print_Area" localSheetId="4">'SH 9'!$A$1:$M$26</definedName>
    <definedName name="Title2nd" localSheetId="6">'CF 11-12'!#REF!</definedName>
    <definedName name="Title2nd" localSheetId="1">'PL 5-6'!#REF!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4" l="1"/>
  <c r="H66" i="14"/>
  <c r="D66" i="14"/>
  <c r="H58" i="14"/>
  <c r="N12" i="15"/>
  <c r="J70" i="10" l="1"/>
  <c r="J53" i="10"/>
  <c r="J36" i="10"/>
  <c r="J39" i="10" s="1"/>
  <c r="J72" i="10" s="1"/>
  <c r="J74" i="10" s="1"/>
  <c r="J23" i="10"/>
  <c r="F70" i="10"/>
  <c r="F53" i="10"/>
  <c r="F23" i="10"/>
  <c r="F36" i="10" s="1"/>
  <c r="F39" i="10" s="1"/>
  <c r="F72" i="10" s="1"/>
  <c r="F74" i="10" s="1"/>
  <c r="M12" i="16"/>
  <c r="M12" i="7"/>
  <c r="I25" i="16"/>
  <c r="G25" i="16"/>
  <c r="E25" i="16"/>
  <c r="K23" i="16"/>
  <c r="M22" i="16"/>
  <c r="M23" i="16" s="1"/>
  <c r="K18" i="16"/>
  <c r="K19" i="16" s="1"/>
  <c r="K25" i="16" s="1"/>
  <c r="C25" i="16"/>
  <c r="M17" i="16"/>
  <c r="M16" i="16"/>
  <c r="P25" i="15"/>
  <c r="J25" i="15"/>
  <c r="H25" i="15"/>
  <c r="F25" i="15"/>
  <c r="L23" i="15"/>
  <c r="N23" i="15" s="1"/>
  <c r="R22" i="15"/>
  <c r="R23" i="15" s="1"/>
  <c r="N22" i="15"/>
  <c r="L18" i="15"/>
  <c r="L19" i="15" s="1"/>
  <c r="D25" i="15"/>
  <c r="R17" i="15"/>
  <c r="N17" i="15"/>
  <c r="N16" i="15"/>
  <c r="R16" i="15" s="1"/>
  <c r="M18" i="16" l="1"/>
  <c r="M19" i="16" s="1"/>
  <c r="L25" i="15"/>
  <c r="N18" i="15"/>
  <c r="N19" i="15" s="1"/>
  <c r="N25" i="15" s="1"/>
  <c r="M25" i="16"/>
  <c r="R18" i="15"/>
  <c r="R19" i="15" s="1"/>
  <c r="R12" i="15"/>
  <c r="R25" i="15" l="1"/>
  <c r="J98" i="6" l="1"/>
  <c r="J94" i="6"/>
  <c r="J72" i="6"/>
  <c r="J66" i="6"/>
  <c r="J74" i="6" s="1"/>
  <c r="J82" i="6" s="1"/>
  <c r="J84" i="6" s="1"/>
  <c r="J89" i="6" s="1"/>
  <c r="J47" i="6"/>
  <c r="J43" i="6"/>
  <c r="J21" i="6"/>
  <c r="J15" i="6"/>
  <c r="J23" i="6" s="1"/>
  <c r="J31" i="6" s="1"/>
  <c r="J33" i="6" s="1"/>
  <c r="J38" i="6" s="1"/>
  <c r="F98" i="6"/>
  <c r="F94" i="6"/>
  <c r="F72" i="6"/>
  <c r="F66" i="6"/>
  <c r="F74" i="6" s="1"/>
  <c r="F82" i="6" s="1"/>
  <c r="F84" i="6" s="1"/>
  <c r="F89" i="6" s="1"/>
  <c r="F47" i="6"/>
  <c r="F43" i="6"/>
  <c r="F23" i="6"/>
  <c r="F31" i="6" s="1"/>
  <c r="F33" i="6" s="1"/>
  <c r="F38" i="6" s="1"/>
  <c r="F21" i="6"/>
  <c r="F15" i="6"/>
  <c r="J92" i="14"/>
  <c r="J94" i="14" s="1"/>
  <c r="H92" i="14"/>
  <c r="H94" i="14" s="1"/>
  <c r="F92" i="14"/>
  <c r="F94" i="14" s="1"/>
  <c r="D94" i="14"/>
  <c r="J66" i="14"/>
  <c r="F66" i="14"/>
  <c r="J58" i="14"/>
  <c r="F58" i="14"/>
  <c r="F68" i="14" s="1"/>
  <c r="D58" i="14"/>
  <c r="J32" i="14"/>
  <c r="H32" i="14"/>
  <c r="F32" i="14"/>
  <c r="D32" i="14"/>
  <c r="J20" i="14"/>
  <c r="H20" i="14"/>
  <c r="F20" i="14"/>
  <c r="D20" i="14"/>
  <c r="F97" i="14" l="1"/>
  <c r="J68" i="14"/>
  <c r="J97" i="14" s="1"/>
  <c r="F34" i="14"/>
  <c r="J34" i="14"/>
  <c r="H68" i="14"/>
  <c r="H97" i="14" s="1"/>
  <c r="D68" i="14"/>
  <c r="D97" i="14" s="1"/>
  <c r="H34" i="14"/>
  <c r="D34" i="14"/>
  <c r="M16" i="7"/>
  <c r="R12" i="11" l="1"/>
  <c r="N12" i="11"/>
  <c r="D70" i="10" l="1"/>
  <c r="H53" i="10" l="1"/>
  <c r="D53" i="10"/>
  <c r="H70" i="10"/>
  <c r="D23" i="10"/>
  <c r="H23" i="10"/>
  <c r="C18" i="7" l="1"/>
  <c r="C19" i="7" s="1"/>
  <c r="N22" i="11" l="1"/>
  <c r="L18" i="11"/>
  <c r="D18" i="11"/>
  <c r="N17" i="11"/>
  <c r="N16" i="11"/>
  <c r="R16" i="11" s="1"/>
  <c r="N18" i="11" l="1"/>
  <c r="N19" i="11" s="1"/>
  <c r="K18" i="7"/>
  <c r="K19" i="7" s="1"/>
  <c r="I25" i="7"/>
  <c r="G25" i="7"/>
  <c r="E25" i="7"/>
  <c r="P25" i="11"/>
  <c r="J25" i="11"/>
  <c r="H25" i="11"/>
  <c r="F25" i="11"/>
  <c r="H47" i="6" l="1"/>
  <c r="D47" i="6"/>
  <c r="H43" i="6"/>
  <c r="D43" i="6"/>
  <c r="K23" i="7" l="1"/>
  <c r="K25" i="7" s="1"/>
  <c r="M22" i="7"/>
  <c r="M23" i="7" s="1"/>
  <c r="M17" i="7"/>
  <c r="L23" i="11"/>
  <c r="N23" i="11" s="1"/>
  <c r="N25" i="11" s="1"/>
  <c r="R22" i="11"/>
  <c r="R23" i="11" s="1"/>
  <c r="L19" i="11"/>
  <c r="D19" i="11"/>
  <c r="D25" i="11" s="1"/>
  <c r="R17" i="11"/>
  <c r="M18" i="7" l="1"/>
  <c r="M19" i="7" s="1"/>
  <c r="M25" i="7" s="1"/>
  <c r="L25" i="11"/>
  <c r="C25" i="7"/>
  <c r="R18" i="11"/>
  <c r="R19" i="11" s="1"/>
  <c r="R25" i="11" s="1"/>
  <c r="H72" i="6" l="1"/>
  <c r="D72" i="6"/>
  <c r="H66" i="6"/>
  <c r="D66" i="6"/>
  <c r="D74" i="6" l="1"/>
  <c r="D82" i="6" s="1"/>
  <c r="D84" i="6" s="1"/>
  <c r="H74" i="6"/>
  <c r="H82" i="6" s="1"/>
  <c r="H84" i="6" s="1"/>
  <c r="H15" i="6"/>
  <c r="D15" i="6"/>
  <c r="H21" i="6"/>
  <c r="D21" i="6"/>
  <c r="D94" i="6" l="1"/>
  <c r="D89" i="6"/>
  <c r="D98" i="6" s="1"/>
  <c r="H89" i="6"/>
  <c r="H98" i="6" s="1"/>
  <c r="H94" i="6"/>
  <c r="D23" i="6"/>
  <c r="D31" i="6" s="1"/>
  <c r="D33" i="6" s="1"/>
  <c r="H23" i="6"/>
  <c r="H31" i="6" s="1"/>
  <c r="H33" i="6" s="1"/>
  <c r="H36" i="10" l="1"/>
  <c r="H39" i="10" s="1"/>
  <c r="H72" i="10" l="1"/>
  <c r="H74" i="10" s="1"/>
  <c r="D36" i="10" l="1"/>
  <c r="D39" i="10" s="1"/>
  <c r="D72" i="10" s="1"/>
  <c r="D74" i="10" l="1"/>
  <c r="D38" i="6"/>
  <c r="H38" i="6"/>
</calcChain>
</file>

<file path=xl/sharedStrings.xml><?xml version="1.0" encoding="utf-8"?>
<sst xmlns="http://schemas.openxmlformats.org/spreadsheetml/2006/main" count="537" uniqueCount="191">
  <si>
    <t>Mitsib Leasing Public Company Limited and its Subsidiaries</t>
  </si>
  <si>
    <t>Statement of financial position</t>
  </si>
  <si>
    <t xml:space="preserve">Consolidated financial statements </t>
  </si>
  <si>
    <t>Separate 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</si>
  <si>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</si>
  <si>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</si>
  <si>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</si>
  <si>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</si>
  <si>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</si>
  <si>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</si>
  <si>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</si>
  <si>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</si>
  <si>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receivables under</t>
  </si>
  <si>
    <t xml:space="preserve">   hire purchase contracts</t>
  </si>
  <si>
    <t>Factoring receivables</t>
  </si>
  <si>
    <t>Other loan receivables, net</t>
  </si>
  <si>
    <t>Other receivables</t>
  </si>
  <si>
    <t>Other receivables - related</t>
  </si>
  <si>
    <t>-</t>
  </si>
  <si>
    <t>Inventories</t>
  </si>
  <si>
    <t>Assets foreclosed</t>
  </si>
  <si>
    <t>Other current assets</t>
  </si>
  <si>
    <t xml:space="preserve">Total current assets </t>
  </si>
  <si>
    <t>Non-current assets</t>
  </si>
  <si>
    <t>Receivables under hire purchase contracts</t>
  </si>
  <si>
    <t>Other non-current loan receivables - net</t>
  </si>
  <si>
    <t xml:space="preserve"> - 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</si>
  <si>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</si>
  <si>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</si>
  <si>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</si>
  <si>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</si>
  <si>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</si>
  <si>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</si>
  <si>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</si>
  <si>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</si>
  <si>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</si>
  <si>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</si>
  <si>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</si>
  <si>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</si>
  <si>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Other payable</t>
  </si>
  <si>
    <t xml:space="preserve">Current portion of long-term borrowings from </t>
  </si>
  <si>
    <t xml:space="preserve">   financial institutions</t>
  </si>
  <si>
    <t>Current portion of lease liabilities</t>
  </si>
  <si>
    <t>Short-term borrowings from related parties</t>
  </si>
  <si>
    <t>4, 8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</si>
  <si>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</si>
  <si>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</si>
  <si>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</si>
  <si>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</si>
  <si>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</si>
  <si>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</si>
  <si>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</si>
  <si>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</si>
  <si>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</si>
  <si>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</si>
  <si>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</si>
  <si>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</si>
  <si>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</si>
  <si>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</si>
  <si>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</si>
  <si>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</si>
  <si>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   (750,374,629 ordinary shares, par value </t>
  </si>
  <si>
    <t xml:space="preserve">         at Baht 0.50 per share)</t>
  </si>
  <si>
    <t xml:space="preserve">   Issued and paid-up share capital</t>
  </si>
  <si>
    <t xml:space="preserve">      (750,374,357 ordinary shares, par value </t>
  </si>
  <si>
    <t>Share premium on ordinary shares</t>
  </si>
  <si>
    <t>Surplus on share-based payment transactions</t>
  </si>
  <si>
    <t>Retained earnings</t>
  </si>
  <si>
    <t xml:space="preserve">   Appropriated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</si>
  <si>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</si>
  <si>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</si>
  <si>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</si>
  <si>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</si>
  <si>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</si>
  <si>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</si>
  <si>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</si>
  <si>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periods ended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</si>
  <si>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</si>
  <si>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</si>
  <si>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</si>
  <si>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</si>
  <si>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</si>
  <si>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</si>
  <si>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</si>
  <si>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</si>
  <si>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</si>
  <si>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</si>
  <si>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</si>
  <si>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</si>
  <si>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</si>
  <si>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>Loss arising from derecognition of financial assets measured</t>
  </si>
  <si>
    <t xml:space="preserve">   at amortised cost and receivables under hire purchase</t>
  </si>
  <si>
    <t xml:space="preserve">   contracts</t>
  </si>
  <si>
    <t>Finance costs</t>
  </si>
  <si>
    <t>Share of loss of joint venture accounted for using</t>
  </si>
  <si>
    <t xml:space="preserve">   equity method</t>
  </si>
  <si>
    <t xml:space="preserve">   for the period, net of tax</t>
  </si>
  <si>
    <t xml:space="preserve">   Owners of the parent</t>
  </si>
  <si>
    <t xml:space="preserve">   Non-controlling interests</t>
  </si>
  <si>
    <t xml:space="preserve"> Consolidated financial statements </t>
  </si>
  <si>
    <t>Six-month periods ended</t>
  </si>
  <si>
    <t>Statement of changes in equity (Unaudited)</t>
  </si>
  <si>
    <t>Retained earnings (deficits)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</si>
  <si>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</si>
  <si>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</si>
  <si>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</si>
  <si>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</si>
  <si>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</si>
  <si>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</si>
  <si>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</si>
  <si>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</si>
  <si>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Nom-controlling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</si>
  <si>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</si>
  <si>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</si>
  <si>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</si>
  <si>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</si>
  <si>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</si>
  <si>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</si>
  <si>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</si>
  <si>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Six-month period ended 30 June 2021</t>
  </si>
  <si>
    <t xml:space="preserve">Balance at 1 January 2021 </t>
  </si>
  <si>
    <t>Transactions with owners, recorded directly in equity</t>
  </si>
  <si>
    <t xml:space="preserve">   Contributions by and distributions to owners</t>
  </si>
  <si>
    <t xml:space="preserve">      Issue of ordinary shares</t>
  </si>
  <si>
    <t xml:space="preserve">      Dividends</t>
  </si>
  <si>
    <t xml:space="preserve">   Total contributions by and distributions to owners</t>
  </si>
  <si>
    <t>Total transactions with owners, recorded directly in equity</t>
  </si>
  <si>
    <t>Comprehensive income (expense) for the period</t>
  </si>
  <si>
    <t xml:space="preserve">   Loss for the period</t>
  </si>
  <si>
    <t>Total comprehensive income (expense) for the period</t>
  </si>
  <si>
    <t>Balance at 30 June 2021</t>
  </si>
  <si>
    <t>Six-month period ended 30 June 2022</t>
  </si>
  <si>
    <t>Balance at 1 January 2022</t>
  </si>
  <si>
    <t>Balance at 30 June 2022</t>
  </si>
  <si>
    <t xml:space="preserve"> </t>
  </si>
  <si>
    <t xml:space="preserve">    Loss for the period</t>
  </si>
  <si>
    <t>Statement of cash flows (Unaudited)</t>
  </si>
  <si>
    <t>Consolidated financial statements</t>
  </si>
  <si>
    <t>Cash flows from operating activities</t>
  </si>
  <si>
    <t>Adjustments to reconcile profit to cash receipts (payments)</t>
  </si>
  <si>
    <t>Depreciation and amortisation</t>
  </si>
  <si>
    <t>Share of loss of joint venture accounted for using equity method</t>
  </si>
  <si>
    <t xml:space="preserve">Loss arising from derecognition of financial assets measured </t>
  </si>
  <si>
    <t xml:space="preserve">   at amortised cost and receivables under hire purchase contracts</t>
  </si>
  <si>
    <t>Employee benefit obligations</t>
  </si>
  <si>
    <t>Interest income</t>
  </si>
  <si>
    <t xml:space="preserve">Changes in operating assets and liabilities </t>
  </si>
  <si>
    <t>Other payables</t>
  </si>
  <si>
    <t>Provisions for employee benefits</t>
  </si>
  <si>
    <t>Interest received</t>
  </si>
  <si>
    <t>Tax paid</t>
  </si>
  <si>
    <t>Cash flows from investing activities</t>
  </si>
  <si>
    <t>Acquisition of equipment</t>
  </si>
  <si>
    <t xml:space="preserve">Proceeds from sale of equipment </t>
  </si>
  <si>
    <t>Acquisition of intangible assets</t>
  </si>
  <si>
    <t xml:space="preserve">Net cash used in investing activities  </t>
  </si>
  <si>
    <t>Cash flows from financing activities</t>
  </si>
  <si>
    <t>Payment of issuing shares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</si>
  <si>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</si>
  <si>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</si>
  <si>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</si>
  <si>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</si>
  <si>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</si>
  <si>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long-term borrowings from other parties</t>
  </si>
  <si>
    <t>Dividends paid to owner of the Company</t>
  </si>
  <si>
    <t>Payment of lease liabilities</t>
  </si>
  <si>
    <t>Interest paid</t>
  </si>
  <si>
    <t>Cash and cash equivalents at 1 January</t>
  </si>
  <si>
    <t>Cash and cash equivalents at 30 June</t>
  </si>
  <si>
    <t>Non-Cash transaction</t>
  </si>
  <si>
    <t>Common stock dividend paid to owner of the Company</t>
  </si>
  <si>
    <t xml:space="preserve">   Profit for the period</t>
  </si>
  <si>
    <t xml:space="preserve">    Profit for the period</t>
  </si>
  <si>
    <t>Reversal (loss) of expected credit loss</t>
  </si>
  <si>
    <t>Profit (loss) before income tax expense</t>
  </si>
  <si>
    <t xml:space="preserve">Tax (expense) income </t>
  </si>
  <si>
    <t>Profit (loss) for the period</t>
  </si>
  <si>
    <t xml:space="preserve">Other comprehensive income (expense) </t>
  </si>
  <si>
    <t>Profit (loss) attributable to:</t>
  </si>
  <si>
    <t>Total comprehensive income (expense) attributable to:</t>
  </si>
  <si>
    <t xml:space="preserve">Earnings (loss) per share </t>
  </si>
  <si>
    <r>
      <t>Basic earnings (loss) per share</t>
    </r>
    <r>
      <rPr>
        <i/>
        <sz val="11"/>
        <rFont val="Times New Roman"/>
        <family val="1"/>
      </rPr>
      <t xml:space="preserve"> (in Baht)</t>
    </r>
  </si>
  <si>
    <t>Proceeds from short-term borrowings from</t>
  </si>
  <si>
    <t xml:space="preserve">Repayment of short-term borrowings from </t>
  </si>
  <si>
    <t>Tax expense (inocme)</t>
  </si>
  <si>
    <t>Expected credit loss (reversal)</t>
  </si>
  <si>
    <t>Loss on disposal of equipment</t>
  </si>
  <si>
    <t xml:space="preserve">Net cash (used in) from operating activities </t>
  </si>
  <si>
    <t xml:space="preserve">Net cash (used in) from financing activities  </t>
  </si>
  <si>
    <t>Net (decrease) increase in cash and cash equivalents</t>
  </si>
  <si>
    <t xml:space="preserve">Impairment losses on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</si>
</sst>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</numFmts>
  <fonts count="33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04">
    <xf numFmtId="0" fontId="0" fillId="0" borderId="0" xfId="0"/>
    <xf numFmtId="0" fontId="23" fillId="0" borderId="0" xfId="40" applyFont="1"/>
    <xf numFmtId="0" fontId="15" fillId="0" borderId="0" xfId="40"/>
    <xf numFmtId="189" fontId="15" fillId="0" borderId="0" xfId="40" applyNumberFormat="1"/>
    <xf numFmtId="49" fontId="22" fillId="0" borderId="0" xfId="40" applyNumberFormat="1" applyFont="1"/>
    <xf numFmtId="49" fontId="15" fillId="0" borderId="0" xfId="40" applyNumberFormat="1"/>
    <xf numFmtId="0" fontId="23" fillId="0" borderId="0" xfId="40" applyFont="1" applyAlignment="1">
      <alignment horizontal="center"/>
    </xf>
    <xf numFmtId="0" fontId="15" fillId="0" borderId="0" xfId="40" applyAlignment="1">
      <alignment horizontal="center"/>
    </xf>
    <xf numFmtId="49" fontId="25" fillId="0" borderId="0" xfId="40" applyNumberFormat="1" applyFont="1"/>
    <xf numFmtId="189" fontId="25" fillId="0" borderId="10" xfId="40" applyNumberFormat="1" applyFont="1" applyBorder="1"/>
    <xf numFmtId="189" fontId="25" fillId="0" borderId="0" xfId="40" applyNumberFormat="1" applyFont="1"/>
    <xf numFmtId="189" fontId="15" fillId="0" borderId="11" xfId="40" applyNumberFormat="1" applyBorder="1"/>
    <xf numFmtId="0" fontId="26" fillId="0" borderId="0" xfId="40" applyFont="1"/>
    <xf numFmtId="0" fontId="27" fillId="0" borderId="0" xfId="40" applyFont="1"/>
    <xf numFmtId="189" fontId="27" fillId="0" borderId="0" xfId="40" applyNumberFormat="1" applyFont="1"/>
    <xf numFmtId="189" fontId="15" fillId="0" borderId="0" xfId="40" applyNumberFormat="1" applyAlignment="1">
      <alignment horizontal="center"/>
    </xf>
    <xf numFmtId="49" fontId="15" fillId="0" borderId="0" xfId="40" applyNumberFormat="1" applyAlignment="1">
      <alignment horizontal="center"/>
    </xf>
    <xf numFmtId="0" fontId="28" fillId="0" borderId="0" xfId="40" applyFont="1" applyAlignment="1">
      <alignment horizontal="center"/>
    </xf>
    <xf numFmtId="0" fontId="24" fillId="0" borderId="0" xfId="40" applyFont="1"/>
    <xf numFmtId="0" fontId="25" fillId="0" borderId="0" xfId="40" applyFont="1"/>
    <xf numFmtId="37" fontId="25" fillId="0" borderId="0" xfId="40" applyNumberFormat="1" applyFont="1" applyAlignment="1">
      <alignment horizontal="right"/>
    </xf>
    <xf numFmtId="37" fontId="25" fillId="0" borderId="0" xfId="40" applyNumberFormat="1" applyFont="1"/>
    <xf numFmtId="0" fontId="25" fillId="0" borderId="0" xfId="0" applyFont="1"/>
    <xf numFmtId="0" fontId="25" fillId="0" borderId="0" xfId="0" applyFont="1" applyAlignment="1">
      <alignment wrapText="1"/>
    </xf>
    <xf numFmtId="0" fontId="25" fillId="0" borderId="0" xfId="0" applyFont="1" applyAlignment="1">
      <alignment horizontal="left"/>
    </xf>
    <xf numFmtId="189" fontId="15" fillId="0" borderId="0" xfId="0" applyNumberFormat="1" applyFont="1"/>
    <xf numFmtId="189" fontId="25" fillId="0" borderId="0" xfId="0" applyNumberFormat="1" applyFont="1"/>
    <xf numFmtId="0" fontId="15" fillId="0" borderId="0" xfId="0" applyFont="1" applyAlignment="1">
      <alignment horizontal="left"/>
    </xf>
    <xf numFmtId="189" fontId="15" fillId="0" borderId="0" xfId="0" applyNumberFormat="1" applyFont="1" applyAlignment="1">
      <alignment horizontal="center"/>
    </xf>
    <xf numFmtId="189" fontId="15" fillId="0" borderId="0" xfId="0" applyNumberFormat="1" applyFont="1" applyAlignment="1">
      <alignment horizontal="right"/>
    </xf>
    <xf numFmtId="189" fontId="25" fillId="0" borderId="12" xfId="0" applyNumberFormat="1" applyFont="1" applyBorder="1"/>
    <xf numFmtId="188" fontId="25" fillId="0" borderId="0" xfId="28" applyFont="1" applyBorder="1" applyAlignment="1">
      <alignment horizontal="center"/>
    </xf>
    <xf numFmtId="190" fontId="25" fillId="0" borderId="0" xfId="0" applyNumberFormat="1" applyFont="1"/>
    <xf numFmtId="0" fontId="24" fillId="0" borderId="0" xfId="0" applyFont="1" applyAlignment="1">
      <alignment horizontal="left"/>
    </xf>
    <xf numFmtId="188" fontId="15" fillId="0" borderId="0" xfId="28" applyFont="1" applyFill="1" applyAlignment="1">
      <alignment horizontal="center"/>
    </xf>
    <xf numFmtId="188" fontId="15" fillId="0" borderId="0" xfId="28" applyFont="1" applyFill="1" applyBorder="1" applyAlignment="1">
      <alignment horizontal="center"/>
    </xf>
    <xf numFmtId="191" fontId="25" fillId="0" borderId="13" xfId="28" applyNumberFormat="1" applyFont="1" applyFill="1" applyBorder="1" applyAlignment="1">
      <alignment horizontal="center"/>
    </xf>
    <xf numFmtId="0" fontId="0" fillId="0" borderId="0" xfId="40" applyFont="1"/>
    <xf numFmtId="49" fontId="0" fillId="0" borderId="0" xfId="40" applyNumberFormat="1" applyFont="1"/>
    <xf numFmtId="49" fontId="23" fillId="0" borderId="0" xfId="40" applyNumberFormat="1" applyFont="1" applyAlignment="1">
      <alignment horizontal="center"/>
    </xf>
    <xf numFmtId="187" fontId="25" fillId="0" borderId="0" xfId="40" applyNumberFormat="1" applyFont="1"/>
    <xf numFmtId="191" fontId="15" fillId="0" borderId="0" xfId="28" applyNumberFormat="1" applyFont="1" applyFill="1" applyBorder="1" applyAlignment="1"/>
    <xf numFmtId="37" fontId="15" fillId="0" borderId="0" xfId="40" applyNumberFormat="1"/>
    <xf numFmtId="0" fontId="0" fillId="0" borderId="0" xfId="0" applyAlignment="1">
      <alignment wrapText="1"/>
    </xf>
    <xf numFmtId="37" fontId="15" fillId="0" borderId="0" xfId="40" applyNumberFormat="1" applyAlignment="1">
      <alignment horizontal="right"/>
    </xf>
    <xf numFmtId="191" fontId="15" fillId="0" borderId="0" xfId="28" applyNumberFormat="1" applyFont="1" applyFill="1" applyAlignment="1">
      <alignment horizontal="right"/>
    </xf>
    <xf numFmtId="191" fontId="15" fillId="0" borderId="0" xfId="28" applyNumberFormat="1" applyFont="1" applyFill="1" applyAlignment="1"/>
    <xf numFmtId="191" fontId="15" fillId="0" borderId="0" xfId="28" applyNumberFormat="1" applyFont="1" applyFill="1" applyAlignment="1">
      <alignment horizontal="center"/>
    </xf>
    <xf numFmtId="191" fontId="15" fillId="0" borderId="11" xfId="28" applyNumberFormat="1" applyFont="1" applyFill="1" applyBorder="1" applyAlignment="1">
      <alignment horizontal="right"/>
    </xf>
    <xf numFmtId="191" fontId="25" fillId="0" borderId="0" xfId="28" applyNumberFormat="1" applyFont="1" applyFill="1" applyAlignment="1">
      <alignment horizontal="right"/>
    </xf>
    <xf numFmtId="191" fontId="15" fillId="0" borderId="0" xfId="28" applyNumberFormat="1" applyFont="1" applyFill="1" applyBorder="1" applyAlignment="1">
      <alignment horizontal="right"/>
    </xf>
    <xf numFmtId="191" fontId="25" fillId="0" borderId="10" xfId="28" applyNumberFormat="1" applyFont="1" applyFill="1" applyBorder="1" applyAlignment="1">
      <alignment horizontal="right"/>
    </xf>
    <xf numFmtId="191" fontId="25" fillId="0" borderId="0" xfId="28" applyNumberFormat="1" applyFont="1" applyFill="1" applyBorder="1" applyAlignment="1">
      <alignment horizontal="right"/>
    </xf>
    <xf numFmtId="191" fontId="25" fillId="0" borderId="0" xfId="28" applyNumberFormat="1" applyFont="1" applyFill="1" applyAlignment="1"/>
    <xf numFmtId="191" fontId="25" fillId="0" borderId="13" xfId="28" applyNumberFormat="1" applyFont="1" applyFill="1" applyBorder="1" applyAlignment="1">
      <alignment horizontal="right"/>
    </xf>
    <xf numFmtId="0" fontId="0" fillId="0" borderId="0" xfId="40" applyFont="1" applyAlignment="1">
      <alignment horizontal="center"/>
    </xf>
    <xf numFmtId="49" fontId="0" fillId="0" borderId="0" xfId="40" applyNumberFormat="1" applyFont="1" applyAlignment="1">
      <alignment horizontal="center"/>
    </xf>
    <xf numFmtId="37" fontId="23" fillId="0" borderId="0" xfId="40" applyNumberFormat="1" applyFont="1" applyAlignment="1">
      <alignment horizontal="center"/>
    </xf>
    <xf numFmtId="189" fontId="25" fillId="0" borderId="0" xfId="39" applyNumberFormat="1" applyFont="1"/>
    <xf numFmtId="190" fontId="25" fillId="0" borderId="0" xfId="0" applyNumberFormat="1" applyFont="1" applyAlignment="1">
      <alignment vertical="center"/>
    </xf>
    <xf numFmtId="188" fontId="0" fillId="0" borderId="0" xfId="28" applyFont="1" applyBorder="1" applyAlignment="1">
      <alignment horizontal="right"/>
    </xf>
    <xf numFmtId="188" fontId="25" fillId="0" borderId="10" xfId="28" applyFont="1" applyBorder="1" applyAlignment="1">
      <alignment horizontal="right"/>
    </xf>
    <xf numFmtId="191" fontId="0" fillId="0" borderId="0" xfId="28" applyNumberFormat="1" applyFont="1" applyBorder="1" applyAlignment="1">
      <alignment horizontal="right"/>
    </xf>
    <xf numFmtId="191" fontId="25" fillId="0" borderId="10" xfId="28" applyNumberFormat="1" applyFont="1" applyBorder="1" applyAlignment="1">
      <alignment horizontal="right"/>
    </xf>
    <xf numFmtId="191" fontId="15" fillId="0" borderId="0" xfId="0" applyNumberFormat="1" applyFont="1"/>
    <xf numFmtId="191" fontId="15" fillId="0" borderId="0" xfId="28" applyNumberFormat="1" applyFont="1" applyBorder="1" applyAlignment="1">
      <alignment horizontal="right"/>
    </xf>
    <xf numFmtId="191" fontId="25" fillId="0" borderId="0" xfId="0" applyNumberFormat="1" applyFont="1"/>
    <xf numFmtId="188" fontId="0" fillId="0" borderId="11" xfId="28" applyFont="1" applyFill="1" applyBorder="1" applyAlignment="1">
      <alignment horizontal="right"/>
    </xf>
    <xf numFmtId="49" fontId="24" fillId="0" borderId="0" xfId="40" applyNumberFormat="1" applyFont="1"/>
    <xf numFmtId="0" fontId="31" fillId="0" borderId="0" xfId="41" applyFont="1"/>
    <xf numFmtId="0" fontId="25" fillId="0" borderId="0" xfId="47" quotePrefix="1" applyFont="1"/>
    <xf numFmtId="0" fontId="25" fillId="0" borderId="0" xfId="47" applyFont="1" applyAlignment="1">
      <alignment horizontal="left"/>
    </xf>
    <xf numFmtId="0" fontId="0" fillId="0" borderId="0" xfId="0" applyAlignment="1">
      <alignment horizontal="left"/>
    </xf>
    <xf numFmtId="188" fontId="25" fillId="0" borderId="0" xfId="28" applyFont="1" applyBorder="1" applyAlignment="1">
      <alignment horizontal="right"/>
    </xf>
    <xf numFmtId="49" fontId="31" fillId="0" borderId="0" xfId="41" quotePrefix="1" applyNumberFormat="1" applyFont="1"/>
    <xf numFmtId="189" fontId="25" fillId="0" borderId="0" xfId="39" applyNumberFormat="1" applyFont="1" applyAlignment="1">
      <alignment horizontal="center"/>
    </xf>
    <xf numFmtId="189" fontId="25" fillId="0" borderId="10" xfId="0" applyNumberFormat="1" applyFont="1" applyBorder="1"/>
    <xf numFmtId="0" fontId="23" fillId="0" borderId="0" xfId="0" applyFont="1" applyAlignment="1">
      <alignment horizontal="center"/>
    </xf>
    <xf numFmtId="188" fontId="25" fillId="0" borderId="11" xfId="28" applyFont="1" applyBorder="1" applyAlignment="1">
      <alignment horizontal="right"/>
    </xf>
    <xf numFmtId="191" fontId="25" fillId="0" borderId="11" xfId="28" applyNumberFormat="1" applyFont="1" applyBorder="1" applyAlignment="1">
      <alignment horizontal="right"/>
    </xf>
    <xf numFmtId="191" fontId="15" fillId="0" borderId="11" xfId="28" applyNumberFormat="1" applyFont="1" applyBorder="1" applyAlignment="1">
      <alignment horizontal="right"/>
    </xf>
    <xf numFmtId="187" fontId="15" fillId="0" borderId="11" xfId="40" applyNumberFormat="1" applyBorder="1"/>
    <xf numFmtId="187" fontId="15" fillId="0" borderId="0" xfId="40" applyNumberFormat="1"/>
    <xf numFmtId="187" fontId="0" fillId="0" borderId="11" xfId="28" applyNumberFormat="1" applyFont="1" applyFill="1" applyBorder="1" applyAlignment="1">
      <alignment horizontal="right"/>
    </xf>
    <xf numFmtId="189" fontId="0" fillId="0" borderId="0" xfId="0" applyNumberFormat="1"/>
    <xf numFmtId="188" fontId="15" fillId="0" borderId="11" xfId="28" applyFont="1" applyBorder="1" applyAlignment="1">
      <alignment horizontal="right"/>
    </xf>
    <xf numFmtId="188" fontId="15" fillId="0" borderId="0" xfId="28" applyFont="1" applyBorder="1" applyAlignment="1">
      <alignment horizontal="right"/>
    </xf>
    <xf numFmtId="191" fontId="0" fillId="0" borderId="0" xfId="0" applyNumberFormat="1"/>
    <xf numFmtId="187" fontId="0" fillId="0" borderId="0" xfId="0" applyNumberFormat="1"/>
    <xf numFmtId="191" fontId="25" fillId="0" borderId="0" xfId="28" applyNumberFormat="1" applyFont="1" applyBorder="1" applyAlignment="1">
      <alignment horizontal="right"/>
    </xf>
    <xf numFmtId="192" fontId="0" fillId="0" borderId="12" xfId="0" applyNumberFormat="1" applyBorder="1" applyAlignment="1">
      <alignment vertical="center"/>
    </xf>
    <xf numFmtId="192" fontId="25" fillId="0" borderId="0" xfId="0" applyNumberFormat="1" applyFont="1"/>
    <xf numFmtId="192" fontId="15" fillId="0" borderId="0" xfId="40" applyNumberFormat="1"/>
    <xf numFmtId="189" fontId="23" fillId="0" borderId="0" xfId="40" applyNumberFormat="1" applyFont="1" applyAlignment="1">
      <alignment horizontal="center"/>
    </xf>
    <xf numFmtId="0" fontId="24" fillId="0" borderId="0" xfId="0" applyFont="1"/>
    <xf numFmtId="49" fontId="24" fillId="0" borderId="0" xfId="0" applyNumberFormat="1" applyFont="1"/>
    <xf numFmtId="0" fontId="15" fillId="0" borderId="0" xfId="0" applyFont="1"/>
    <xf numFmtId="0" fontId="15" fillId="0" borderId="0" xfId="39"/>
    <xf numFmtId="49" fontId="0" fillId="0" borderId="0" xfId="0" applyNumberFormat="1"/>
    <xf numFmtId="189" fontId="0" fillId="0" borderId="0" xfId="0" applyNumberFormat="1" applyAlignment="1">
      <alignment horizontal="right"/>
    </xf>
    <xf numFmtId="0" fontId="0" fillId="0" borderId="0" xfId="39" applyFont="1"/>
    <xf numFmtId="49" fontId="0" fillId="0" borderId="0" xfId="39" applyNumberFormat="1" applyFont="1"/>
    <xf numFmtId="49" fontId="25" fillId="0" borderId="0" xfId="0" applyNumberFormat="1" applyFont="1"/>
    <xf numFmtId="189" fontId="25" fillId="0" borderId="10" xfId="0" applyNumberFormat="1" applyFont="1" applyBorder="1" applyAlignment="1">
      <alignment horizontal="right"/>
    </xf>
    <xf numFmtId="189" fontId="25" fillId="0" borderId="0" xfId="0" applyNumberFormat="1" applyFont="1" applyAlignment="1">
      <alignment horizontal="right"/>
    </xf>
    <xf numFmtId="49" fontId="15" fillId="0" borderId="0" xfId="0" applyNumberFormat="1" applyFont="1"/>
    <xf numFmtId="191" fontId="15" fillId="0" borderId="0" xfId="28" applyNumberFormat="1" applyFont="1" applyAlignment="1">
      <alignment horizontal="right"/>
    </xf>
    <xf numFmtId="189" fontId="25" fillId="0" borderId="12" xfId="0" applyNumberFormat="1" applyFont="1" applyBorder="1" applyAlignment="1">
      <alignment horizontal="right"/>
    </xf>
    <xf numFmtId="189" fontId="25" fillId="0" borderId="11" xfId="0" applyNumberFormat="1" applyFont="1" applyBorder="1" applyAlignment="1">
      <alignment horizontal="right"/>
    </xf>
    <xf numFmtId="189" fontId="15" fillId="0" borderId="12" xfId="0" applyNumberFormat="1" applyFont="1" applyBorder="1" applyAlignment="1">
      <alignment horizontal="right"/>
    </xf>
    <xf numFmtId="189" fontId="0" fillId="0" borderId="0" xfId="38" applyNumberFormat="1" applyFont="1" applyAlignment="1">
      <alignment horizontal="right"/>
    </xf>
    <xf numFmtId="189" fontId="15" fillId="0" borderId="0" xfId="39" applyNumberFormat="1"/>
    <xf numFmtId="189" fontId="15" fillId="0" borderId="1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49" fontId="15" fillId="0" borderId="0" xfId="39" applyNumberFormat="1"/>
    <xf numFmtId="0" fontId="23" fillId="0" borderId="0" xfId="39" applyFont="1" applyAlignment="1">
      <alignment horizontal="center"/>
    </xf>
    <xf numFmtId="189" fontId="15" fillId="0" borderId="0" xfId="39" applyNumberFormat="1" applyAlignment="1">
      <alignment horizontal="right"/>
    </xf>
    <xf numFmtId="0" fontId="25" fillId="0" borderId="0" xfId="39" applyFont="1"/>
    <xf numFmtId="188" fontId="25" fillId="0" borderId="0" xfId="28" applyFont="1" applyFill="1" applyAlignment="1">
      <alignment horizontal="center"/>
    </xf>
    <xf numFmtId="191" fontId="15" fillId="0" borderId="0" xfId="28" applyNumberFormat="1" applyFont="1" applyFill="1" applyBorder="1" applyAlignment="1">
      <alignment horizontal="center"/>
    </xf>
    <xf numFmtId="191" fontId="15" fillId="0" borderId="0" xfId="40" applyNumberFormat="1"/>
    <xf numFmtId="191" fontId="25" fillId="0" borderId="0" xfId="40" applyNumberFormat="1" applyFont="1"/>
    <xf numFmtId="191" fontId="25" fillId="0" borderId="0" xfId="28" applyNumberFormat="1" applyFont="1" applyFill="1" applyAlignment="1">
      <alignment horizontal="center"/>
    </xf>
    <xf numFmtId="37" fontId="25" fillId="0" borderId="0" xfId="28" applyNumberFormat="1" applyFont="1" applyBorder="1" applyAlignment="1">
      <alignment horizontal="right"/>
    </xf>
    <xf numFmtId="191" fontId="25" fillId="0" borderId="0" xfId="28" applyNumberFormat="1" applyFont="1" applyFill="1" applyBorder="1" applyAlignment="1">
      <alignment horizontal="center"/>
    </xf>
    <xf numFmtId="188" fontId="25" fillId="0" borderId="0" xfId="28" applyFont="1" applyFill="1" applyBorder="1" applyAlignment="1">
      <alignment horizontal="center"/>
    </xf>
    <xf numFmtId="49" fontId="23" fillId="0" borderId="0" xfId="0" applyNumberFormat="1" applyFont="1"/>
    <xf numFmtId="188" fontId="25" fillId="0" borderId="0" xfId="28" applyFont="1" applyBorder="1" applyAlignment="1"/>
    <xf numFmtId="191" fontId="31" fillId="0" borderId="0" xfId="28" applyNumberFormat="1" applyFont="1" applyAlignment="1">
      <alignment horizontal="right"/>
    </xf>
    <xf numFmtId="0" fontId="0" fillId="0" borderId="0" xfId="40" applyFont="1" applyAlignment="1">
      <alignment vertical="center"/>
    </xf>
    <xf numFmtId="37" fontId="15" fillId="0" borderId="0" xfId="40" applyNumberFormat="1" applyAlignment="1">
      <alignment vertical="center"/>
    </xf>
    <xf numFmtId="191" fontId="15" fillId="0" borderId="0" xfId="28" applyNumberFormat="1" applyFont="1" applyFill="1" applyAlignment="1">
      <alignment horizontal="right" vertical="center"/>
    </xf>
    <xf numFmtId="191" fontId="15" fillId="0" borderId="0" xfId="28" applyNumberFormat="1" applyFont="1" applyFill="1" applyAlignment="1">
      <alignment vertical="center"/>
    </xf>
    <xf numFmtId="0" fontId="15" fillId="0" borderId="0" xfId="40" applyAlignment="1">
      <alignment vertical="center"/>
    </xf>
    <xf numFmtId="191" fontId="15" fillId="0" borderId="0" xfId="28" applyNumberFormat="1" applyFont="1" applyAlignment="1">
      <alignment horizontal="right" vertical="center"/>
    </xf>
    <xf numFmtId="191" fontId="32" fillId="0" borderId="0" xfId="28" applyNumberFormat="1" applyFont="1"/>
    <xf numFmtId="191" fontId="24" fillId="0" borderId="0" xfId="28" applyNumberFormat="1" applyFont="1"/>
    <xf numFmtId="191" fontId="31" fillId="0" borderId="11" xfId="28" applyNumberFormat="1" applyFont="1" applyBorder="1" applyAlignment="1">
      <alignment horizontal="right"/>
    </xf>
    <xf numFmtId="49" fontId="22" fillId="0" borderId="0" xfId="39" applyNumberFormat="1" applyFont="1"/>
    <xf numFmtId="0" fontId="23" fillId="0" borderId="0" xfId="39" applyFont="1"/>
    <xf numFmtId="49" fontId="23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0" fontId="15" fillId="0" borderId="0" xfId="39" applyAlignment="1">
      <alignment horizontal="center"/>
    </xf>
    <xf numFmtId="0" fontId="0" fillId="0" borderId="0" xfId="39" applyFont="1" applyAlignment="1">
      <alignment horizontal="center"/>
    </xf>
    <xf numFmtId="191" fontId="0" fillId="0" borderId="0" xfId="28" applyNumberFormat="1" applyFont="1" applyFill="1" applyAlignment="1">
      <alignment horizontal="right"/>
    </xf>
    <xf numFmtId="188" fontId="0" fillId="0" borderId="0" xfId="28" applyFont="1" applyFill="1" applyAlignment="1">
      <alignment horizontal="right"/>
    </xf>
    <xf numFmtId="49" fontId="0" fillId="0" borderId="0" xfId="0" applyNumberFormat="1" applyAlignment="1">
      <alignment horizontal="center"/>
    </xf>
    <xf numFmtId="188" fontId="15" fillId="0" borderId="0" xfId="28" applyFont="1" applyFill="1" applyAlignment="1">
      <alignment horizontal="right"/>
    </xf>
    <xf numFmtId="188" fontId="15" fillId="0" borderId="0" xfId="28" applyFont="1" applyFill="1" applyAlignment="1"/>
    <xf numFmtId="49" fontId="25" fillId="0" borderId="0" xfId="39" applyNumberFormat="1" applyFont="1"/>
    <xf numFmtId="189" fontId="25" fillId="0" borderId="0" xfId="39" applyNumberFormat="1" applyFont="1" applyAlignment="1">
      <alignment horizontal="right"/>
    </xf>
    <xf numFmtId="189" fontId="0" fillId="0" borderId="0" xfId="39" applyNumberFormat="1" applyFont="1" applyAlignment="1">
      <alignment horizontal="right"/>
    </xf>
    <xf numFmtId="49" fontId="0" fillId="0" borderId="0" xfId="39" applyNumberFormat="1" applyFont="1" applyAlignment="1">
      <alignment horizontal="center"/>
    </xf>
    <xf numFmtId="192" fontId="15" fillId="0" borderId="0" xfId="39" applyNumberFormat="1" applyAlignment="1">
      <alignment horizontal="right"/>
    </xf>
    <xf numFmtId="192" fontId="15" fillId="0" borderId="0" xfId="39" applyNumberFormat="1"/>
    <xf numFmtId="189" fontId="29" fillId="0" borderId="0" xfId="38" applyNumberFormat="1" applyAlignment="1">
      <alignment horizontal="right"/>
    </xf>
    <xf numFmtId="0" fontId="24" fillId="0" borderId="0" xfId="39" applyFont="1" applyAlignment="1">
      <alignment horizontal="center"/>
    </xf>
    <xf numFmtId="37" fontId="15" fillId="0" borderId="0" xfId="40" applyNumberFormat="1" applyAlignment="1">
      <alignment horizontal="center"/>
    </xf>
    <xf numFmtId="37" fontId="15" fillId="0" borderId="0" xfId="40" applyNumberFormat="1" applyAlignment="1">
      <alignment horizontal="center" vertical="center"/>
    </xf>
    <xf numFmtId="37" fontId="25" fillId="0" borderId="0" xfId="40" applyNumberFormat="1" applyFont="1" applyAlignment="1">
      <alignment horizontal="center"/>
    </xf>
    <xf numFmtId="191" fontId="0" fillId="0" borderId="0" xfId="28" applyNumberFormat="1" applyFont="1" applyFill="1" applyBorder="1" applyAlignment="1"/>
    <xf numFmtId="191" fontId="0" fillId="0" borderId="0" xfId="28" applyNumberFormat="1" applyFont="1" applyFill="1"/>
    <xf numFmtId="187" fontId="15" fillId="0" borderId="0" xfId="40" applyNumberFormat="1" applyBorder="1"/>
    <xf numFmtId="188" fontId="15" fillId="0" borderId="0" xfId="28" applyFont="1"/>
    <xf numFmtId="189" fontId="0" fillId="0" borderId="0" xfId="0" applyNumberFormat="1" applyFont="1"/>
    <xf numFmtId="191" fontId="0" fillId="0" borderId="0" xfId="0" applyNumberFormat="1" applyFont="1"/>
    <xf numFmtId="189" fontId="15" fillId="0" borderId="0" xfId="0" applyNumberFormat="1" applyFont="1" applyBorder="1" applyAlignment="1">
      <alignment horizontal="center"/>
    </xf>
    <xf numFmtId="0" fontId="27" fillId="0" borderId="0" xfId="40" applyFont="1" applyBorder="1"/>
    <xf numFmtId="49" fontId="15" fillId="0" borderId="0" xfId="40" applyNumberFormat="1" applyBorder="1" applyAlignment="1">
      <alignment horizontal="center"/>
    </xf>
    <xf numFmtId="0" fontId="0" fillId="0" borderId="0" xfId="40" applyFont="1" applyBorder="1"/>
    <xf numFmtId="189" fontId="23" fillId="0" borderId="0" xfId="40" applyNumberFormat="1" applyFont="1" applyBorder="1" applyAlignment="1">
      <alignment horizontal="center"/>
    </xf>
    <xf numFmtId="37" fontId="25" fillId="0" borderId="0" xfId="40" applyNumberFormat="1" applyFont="1" applyBorder="1"/>
    <xf numFmtId="189" fontId="25" fillId="0" borderId="0" xfId="0" applyNumberFormat="1" applyFont="1" applyBorder="1"/>
    <xf numFmtId="189" fontId="0" fillId="0" borderId="0" xfId="0" applyNumberFormat="1" applyBorder="1"/>
    <xf numFmtId="0" fontId="15" fillId="0" borderId="0" xfId="40" applyBorder="1"/>
    <xf numFmtId="49" fontId="0" fillId="0" borderId="0" xfId="40" applyNumberFormat="1" applyFont="1" applyBorder="1" applyAlignment="1">
      <alignment horizontal="center"/>
    </xf>
    <xf numFmtId="187" fontId="25" fillId="0" borderId="0" xfId="40" applyNumberFormat="1" applyFont="1" applyBorder="1"/>
    <xf numFmtId="187" fontId="0" fillId="0" borderId="0" xfId="0" applyNumberFormat="1" applyBorder="1"/>
    <xf numFmtId="0" fontId="25" fillId="0" borderId="0" xfId="40" applyFont="1" applyBorder="1"/>
    <xf numFmtId="189" fontId="15" fillId="0" borderId="0" xfId="0" applyNumberFormat="1" applyFont="1" applyBorder="1"/>
    <xf numFmtId="189" fontId="15" fillId="0" borderId="0" xfId="40" applyNumberFormat="1" applyBorder="1"/>
    <xf numFmtId="0" fontId="15" fillId="0" borderId="0" xfId="40" applyBorder="1" applyAlignment="1">
      <alignment horizontal="center"/>
    </xf>
    <xf numFmtId="0" fontId="0" fillId="0" borderId="0" xfId="40" applyFont="1" applyBorder="1" applyAlignment="1">
      <alignment horizontal="center"/>
    </xf>
    <xf numFmtId="189" fontId="15" fillId="0" borderId="0" xfId="40" applyNumberFormat="1" applyBorder="1" applyAlignment="1">
      <alignment horizontal="center"/>
    </xf>
    <xf numFmtId="189" fontId="0" fillId="0" borderId="0" xfId="0" applyNumberFormat="1" applyFont="1" applyBorder="1"/>
    <xf numFmtId="191" fontId="25" fillId="0" borderId="0" xfId="0" applyNumberFormat="1" applyFont="1" applyBorder="1"/>
    <xf numFmtId="191" fontId="0" fillId="0" borderId="0" xfId="0" applyNumberFormat="1" applyFont="1" applyBorder="1"/>
    <xf numFmtId="189" fontId="25" fillId="0" borderId="0" xfId="0" applyNumberFormat="1" applyFont="1" applyAlignment="1">
      <alignment horizontal="center"/>
    </xf>
    <xf numFmtId="191" fontId="25" fillId="0" borderId="14" xfId="28" applyNumberFormat="1" applyFont="1" applyBorder="1" applyAlignment="1">
      <alignment horizontal="right"/>
    </xf>
    <xf numFmtId="191" fontId="25" fillId="0" borderId="12" xfId="28" applyNumberFormat="1" applyFont="1" applyBorder="1" applyAlignment="1">
      <alignment horizontal="right"/>
    </xf>
    <xf numFmtId="189" fontId="25" fillId="0" borderId="14" xfId="0" applyNumberFormat="1" applyFont="1" applyBorder="1" applyAlignment="1">
      <alignment horizontal="right"/>
    </xf>
    <xf numFmtId="37" fontId="23" fillId="0" borderId="0" xfId="40" applyNumberFormat="1" applyFont="1" applyAlignment="1">
      <alignment horizontal="center" vertical="center"/>
    </xf>
    <xf numFmtId="189" fontId="25" fillId="0" borderId="0" xfId="39" applyNumberFormat="1" applyFont="1" applyAlignment="1">
      <alignment horizontal="center"/>
    </xf>
    <xf numFmtId="49" fontId="21" fillId="0" borderId="0" xfId="40" applyNumberFormat="1" applyFont="1" applyAlignment="1">
      <alignment horizontal="left"/>
    </xf>
    <xf numFmtId="0" fontId="23" fillId="0" borderId="0" xfId="40" applyFont="1" applyAlignment="1">
      <alignment horizontal="center"/>
    </xf>
    <xf numFmtId="49" fontId="0" fillId="0" borderId="0" xfId="0" applyNumberFormat="1" applyAlignment="1">
      <alignment horizontal="center"/>
    </xf>
    <xf numFmtId="0" fontId="31" fillId="0" borderId="0" xfId="41" applyFont="1" applyAlignment="1">
      <alignment horizontal="center"/>
    </xf>
    <xf numFmtId="0" fontId="15" fillId="0" borderId="0" xfId="41" applyFont="1" applyAlignment="1">
      <alignment horizontal="center"/>
    </xf>
    <xf numFmtId="189" fontId="23" fillId="0" borderId="0" xfId="40" applyNumberFormat="1" applyFont="1" applyAlignment="1">
      <alignment horizontal="center"/>
    </xf>
    <xf numFmtId="189" fontId="0" fillId="0" borderId="11" xfId="40" applyNumberFormat="1" applyFont="1" applyBorder="1" applyAlignment="1">
      <alignment horizontal="center"/>
    </xf>
    <xf numFmtId="189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3988-38F1-453B-8A42-CE018D9973B2}">
  <dimension ref="A1:L106"/>
  <sheetViews>
    <sheetView view="pageBreakPreview" topLeftCell="A31" zoomScale="80" zoomScaleNormal="70" zoomScaleSheetLayoutView="80" workbookViewId="0">
      <selection activeCell="H18" sqref="H18"/>
    </sheetView>
  </sheetViews>
  <sheetFormatPr defaultColWidth="9.21875" defaultRowHeight="13.8" x14ac:dyDescent="0.25"/>
  <cols>
    <col min="1" max="1" width="43.5546875" style="114" customWidth="1"/>
    <col min="2" max="2" width="6.44140625" style="139" customWidth="1"/>
    <col min="3" max="3" width="1.21875" style="97" customWidth="1"/>
    <col min="4" max="4" width="14" style="111" customWidth="1"/>
    <col min="5" max="5" width="1.21875" style="111" customWidth="1"/>
    <col min="6" max="6" width="14" style="111" customWidth="1"/>
    <col min="7" max="7" width="1.21875" style="97" customWidth="1"/>
    <col min="8" max="8" width="14" style="111" customWidth="1"/>
    <col min="9" max="9" width="1.21875" style="111" customWidth="1"/>
    <col min="10" max="10" width="14" style="111" customWidth="1"/>
    <col min="11" max="16384" width="9.21875" style="97"/>
  </cols>
  <sheetData>
    <row r="1" spans="1:10" ht="20.25" customHeight="1" x14ac:dyDescent="0.3">
      <c r="A1" s="193" t="s">
        <v>0</v>
      </c>
      <c r="B1" s="193"/>
      <c r="C1" s="193"/>
      <c r="D1" s="193"/>
      <c r="E1" s="193"/>
      <c r="F1" s="193"/>
      <c r="H1" s="97"/>
      <c r="I1" s="97"/>
      <c r="J1" s="97"/>
    </row>
    <row r="2" spans="1:10" ht="20.25" customHeight="1" x14ac:dyDescent="0.3">
      <c r="A2" s="138" t="s">
        <v>1</v>
      </c>
    </row>
    <row r="3" spans="1:10" ht="20.100000000000001" customHeight="1" x14ac:dyDescent="0.25"/>
    <row r="4" spans="1:10" ht="20.25" customHeight="1" x14ac:dyDescent="0.25">
      <c r="C4" s="192" t="s">
        <v>2</v>
      </c>
      <c r="D4" s="192"/>
      <c r="E4" s="192"/>
      <c r="F4" s="192"/>
      <c r="G4" s="192"/>
      <c r="H4" s="192" t="s">
        <v>3</v>
      </c>
      <c r="I4" s="192"/>
      <c r="J4" s="192"/>
    </row>
    <row r="5" spans="1:10" ht="20.25" customHeight="1" x14ac:dyDescent="0.3">
      <c r="A5" s="138"/>
      <c r="B5" s="115"/>
      <c r="D5" s="146" t="s">
        <v>4</v>
      </c>
      <c r="E5" s="140"/>
      <c r="F5" s="141" t="s">
        <v>5</v>
      </c>
      <c r="H5" s="146" t="s">
        <v>4</v>
      </c>
      <c r="I5" s="140"/>
      <c r="J5" s="141" t="s">
        <v>5</v>
      </c>
    </row>
    <row r="6" spans="1:10" ht="20.25" customHeight="1" x14ac:dyDescent="0.3">
      <c r="A6" s="138" t="s">
        <v>6</v>
      </c>
      <c r="B6" s="115" t="s">
        <v>7</v>
      </c>
      <c r="D6" s="142">
        <v>2022</v>
      </c>
      <c r="E6" s="115"/>
      <c r="F6" s="142">
        <v>2021</v>
      </c>
      <c r="H6" s="142">
        <v>2022</v>
      </c>
      <c r="I6" s="115"/>
      <c r="J6" s="142">
        <v>2021</v>
      </c>
    </row>
    <row r="7" spans="1:10" ht="20.25" customHeight="1" x14ac:dyDescent="0.3">
      <c r="A7" s="138"/>
      <c r="B7" s="115"/>
      <c r="D7" s="142" t="s">
        <v>8</v>
      </c>
      <c r="E7" s="115"/>
      <c r="F7" s="143"/>
      <c r="H7" s="142" t="s">
        <v>8</v>
      </c>
      <c r="I7" s="115"/>
      <c r="J7" s="143"/>
    </row>
    <row r="8" spans="1:10" ht="20.25" customHeight="1" x14ac:dyDescent="0.3">
      <c r="A8" s="138"/>
      <c r="B8" s="115"/>
      <c r="D8" s="194" t="s">
        <v>9</v>
      </c>
      <c r="E8" s="194"/>
      <c r="F8" s="194"/>
      <c r="G8" s="194"/>
      <c r="H8" s="194"/>
      <c r="I8" s="194"/>
      <c r="J8" s="194"/>
    </row>
    <row r="9" spans="1:10" ht="20.25" customHeight="1" x14ac:dyDescent="0.3">
      <c r="A9" s="95" t="s">
        <v>10</v>
      </c>
      <c r="B9" s="77"/>
      <c r="C9" s="96"/>
      <c r="D9" s="29"/>
      <c r="E9" s="29"/>
      <c r="F9" s="29"/>
      <c r="H9" s="29"/>
      <c r="I9" s="29"/>
      <c r="J9" s="29"/>
    </row>
    <row r="10" spans="1:10" ht="20.25" customHeight="1" x14ac:dyDescent="0.25">
      <c r="A10" s="105" t="s">
        <v>11</v>
      </c>
      <c r="B10" s="77"/>
      <c r="C10" s="96"/>
      <c r="D10" s="111">
        <v>46245</v>
      </c>
      <c r="E10" s="29"/>
      <c r="F10" s="111">
        <v>76170</v>
      </c>
      <c r="H10" s="111">
        <v>40642</v>
      </c>
      <c r="I10" s="29"/>
      <c r="J10" s="111">
        <v>44914</v>
      </c>
    </row>
    <row r="11" spans="1:10" ht="20.25" customHeight="1" x14ac:dyDescent="0.25">
      <c r="A11" s="98" t="s">
        <v>12</v>
      </c>
      <c r="B11" s="97"/>
      <c r="E11" s="97"/>
      <c r="I11" s="97"/>
    </row>
    <row r="12" spans="1:10" ht="20.25" customHeight="1" x14ac:dyDescent="0.25">
      <c r="A12" s="98" t="s">
        <v>13</v>
      </c>
      <c r="B12" s="77">
        <v>5</v>
      </c>
      <c r="C12" s="96"/>
      <c r="D12" s="111">
        <v>409846</v>
      </c>
      <c r="E12" s="29"/>
      <c r="F12" s="111">
        <v>449365</v>
      </c>
      <c r="H12" s="111">
        <v>418642</v>
      </c>
      <c r="I12" s="29"/>
      <c r="J12" s="111">
        <v>457657</v>
      </c>
    </row>
    <row r="13" spans="1:10" ht="20.25" customHeight="1" x14ac:dyDescent="0.25">
      <c r="A13" s="101" t="s">
        <v>14</v>
      </c>
      <c r="B13" s="77"/>
      <c r="C13" s="96"/>
      <c r="D13" s="111">
        <v>10630</v>
      </c>
      <c r="E13" s="29"/>
      <c r="F13" s="111">
        <v>11747</v>
      </c>
      <c r="H13" s="111">
        <v>10630</v>
      </c>
      <c r="I13" s="29"/>
      <c r="J13" s="111">
        <v>11747</v>
      </c>
    </row>
    <row r="14" spans="1:10" ht="20.25" customHeight="1" x14ac:dyDescent="0.25">
      <c r="A14" s="101" t="s">
        <v>15</v>
      </c>
      <c r="B14" s="77">
        <v>6</v>
      </c>
      <c r="C14" s="96"/>
      <c r="D14" s="111">
        <v>284255</v>
      </c>
      <c r="E14" s="29"/>
      <c r="F14" s="111">
        <v>171134</v>
      </c>
      <c r="H14" s="111">
        <v>2725</v>
      </c>
      <c r="I14" s="29"/>
      <c r="J14" s="111">
        <v>2922</v>
      </c>
    </row>
    <row r="15" spans="1:10" ht="20.25" customHeight="1" x14ac:dyDescent="0.25">
      <c r="A15" s="101" t="s">
        <v>16</v>
      </c>
      <c r="B15" s="77"/>
      <c r="C15" s="96"/>
      <c r="D15" s="111">
        <v>4658</v>
      </c>
      <c r="E15" s="29"/>
      <c r="F15" s="111">
        <v>3506</v>
      </c>
      <c r="H15" s="111">
        <v>2022</v>
      </c>
      <c r="I15" s="29"/>
      <c r="J15" s="111">
        <v>1468</v>
      </c>
    </row>
    <row r="16" spans="1:10" ht="20.25" customHeight="1" x14ac:dyDescent="0.25">
      <c r="A16" s="101" t="s">
        <v>17</v>
      </c>
      <c r="B16" s="77">
        <v>4</v>
      </c>
      <c r="C16" s="96"/>
      <c r="D16" s="145" t="s">
        <v>18</v>
      </c>
      <c r="E16" s="147"/>
      <c r="F16" s="145" t="s">
        <v>18</v>
      </c>
      <c r="G16" s="148"/>
      <c r="H16" s="111">
        <v>51951</v>
      </c>
      <c r="I16" s="147"/>
      <c r="J16" s="111">
        <v>57415</v>
      </c>
    </row>
    <row r="17" spans="1:12" ht="20.25" customHeight="1" x14ac:dyDescent="0.25">
      <c r="A17" s="101" t="s">
        <v>19</v>
      </c>
      <c r="B17" s="77"/>
      <c r="C17" s="96"/>
      <c r="D17" s="111">
        <v>42049</v>
      </c>
      <c r="E17" s="29"/>
      <c r="F17" s="111">
        <v>31511</v>
      </c>
      <c r="H17" s="145" t="s">
        <v>18</v>
      </c>
      <c r="I17" s="29"/>
      <c r="J17" s="145" t="s">
        <v>18</v>
      </c>
      <c r="L17" s="163"/>
    </row>
    <row r="18" spans="1:12" ht="20.25" customHeight="1" x14ac:dyDescent="0.25">
      <c r="A18" s="101" t="s">
        <v>20</v>
      </c>
      <c r="B18" s="77"/>
      <c r="C18" s="96"/>
      <c r="D18" s="111">
        <v>25544</v>
      </c>
      <c r="E18" s="29"/>
      <c r="F18" s="111">
        <v>17545</v>
      </c>
      <c r="H18" s="111">
        <v>25544</v>
      </c>
      <c r="I18" s="29"/>
      <c r="J18" s="111">
        <v>17545</v>
      </c>
    </row>
    <row r="19" spans="1:12" ht="20.25" customHeight="1" x14ac:dyDescent="0.25">
      <c r="A19" s="98" t="s">
        <v>21</v>
      </c>
      <c r="B19" s="77">
        <v>4</v>
      </c>
      <c r="C19" s="96"/>
      <c r="D19" s="111">
        <v>1917</v>
      </c>
      <c r="E19" s="29"/>
      <c r="F19" s="111">
        <v>2734</v>
      </c>
      <c r="H19" s="111">
        <v>1172</v>
      </c>
      <c r="I19" s="29"/>
      <c r="J19" s="111">
        <v>2602</v>
      </c>
    </row>
    <row r="20" spans="1:12" ht="20.25" customHeight="1" x14ac:dyDescent="0.25">
      <c r="A20" s="102" t="s">
        <v>22</v>
      </c>
      <c r="B20" s="77"/>
      <c r="C20" s="96"/>
      <c r="D20" s="103">
        <f>SUM(D10:D19)</f>
        <v>825144</v>
      </c>
      <c r="E20" s="104"/>
      <c r="F20" s="103">
        <f>SUM(F10:F19)</f>
        <v>763712</v>
      </c>
      <c r="H20" s="103">
        <f>SUM(H10:H19)</f>
        <v>553328</v>
      </c>
      <c r="I20" s="104"/>
      <c r="J20" s="103">
        <f>SUM(J10:J19)</f>
        <v>596270</v>
      </c>
    </row>
    <row r="21" spans="1:12" ht="20.25" customHeight="1" x14ac:dyDescent="0.25">
      <c r="A21" s="105"/>
      <c r="B21" s="77"/>
      <c r="C21" s="96"/>
      <c r="D21" s="29"/>
      <c r="E21" s="29"/>
      <c r="F21" s="29"/>
      <c r="H21" s="29"/>
      <c r="I21" s="29"/>
      <c r="J21" s="29"/>
    </row>
    <row r="22" spans="1:12" ht="20.25" customHeight="1" x14ac:dyDescent="0.3">
      <c r="A22" s="95" t="s">
        <v>23</v>
      </c>
      <c r="B22" s="77"/>
      <c r="C22" s="96"/>
      <c r="D22" s="29"/>
      <c r="E22" s="29"/>
      <c r="F22" s="29"/>
      <c r="H22" s="29"/>
      <c r="I22" s="29"/>
      <c r="J22" s="29"/>
    </row>
    <row r="23" spans="1:12" ht="20.25" customHeight="1" x14ac:dyDescent="0.25">
      <c r="A23" s="98" t="s">
        <v>24</v>
      </c>
      <c r="B23" s="77">
        <v>5</v>
      </c>
      <c r="C23" s="96"/>
      <c r="D23" s="45">
        <v>694993</v>
      </c>
      <c r="E23" s="147"/>
      <c r="F23" s="45">
        <v>751209</v>
      </c>
      <c r="H23" s="45">
        <v>694993</v>
      </c>
      <c r="I23" s="147"/>
      <c r="J23" s="45">
        <v>751210</v>
      </c>
    </row>
    <row r="24" spans="1:12" ht="20.25" customHeight="1" x14ac:dyDescent="0.25">
      <c r="A24" s="98" t="s">
        <v>25</v>
      </c>
      <c r="B24" s="77">
        <v>6</v>
      </c>
      <c r="C24" s="96"/>
      <c r="D24" s="45">
        <v>12024</v>
      </c>
      <c r="E24" s="147"/>
      <c r="F24" s="45">
        <v>13856</v>
      </c>
      <c r="H24" s="45" t="s">
        <v>18</v>
      </c>
      <c r="I24" s="147"/>
      <c r="J24" s="145" t="s">
        <v>26</v>
      </c>
    </row>
    <row r="25" spans="1:12" ht="20.25" customHeight="1" x14ac:dyDescent="0.25">
      <c r="A25" s="98" t="s">
        <v>27</v>
      </c>
      <c r="B25" s="77">
        <v>7</v>
      </c>
      <c r="C25" s="96"/>
      <c r="D25" s="45" t="s">
        <v>18</v>
      </c>
      <c r="E25" s="147"/>
      <c r="F25" s="145" t="s">
        <v>26</v>
      </c>
      <c r="H25" s="144">
        <v>67499</v>
      </c>
      <c r="I25" s="147"/>
      <c r="J25" s="144">
        <v>67499</v>
      </c>
    </row>
    <row r="26" spans="1:12" ht="20.25" customHeight="1" x14ac:dyDescent="0.25">
      <c r="A26" s="100" t="s">
        <v>28</v>
      </c>
      <c r="B26" s="77">
        <v>7</v>
      </c>
      <c r="C26" s="96"/>
      <c r="D26" s="111">
        <v>2751</v>
      </c>
      <c r="E26" s="29"/>
      <c r="F26" s="29">
        <v>2877</v>
      </c>
      <c r="H26" s="144">
        <v>2800</v>
      </c>
      <c r="I26" s="29"/>
      <c r="J26" s="29">
        <v>2800</v>
      </c>
    </row>
    <row r="27" spans="1:12" ht="20.25" customHeight="1" x14ac:dyDescent="0.25">
      <c r="A27" s="98" t="s">
        <v>29</v>
      </c>
      <c r="B27" s="77"/>
      <c r="C27" s="96"/>
      <c r="D27" s="29">
        <v>13082</v>
      </c>
      <c r="E27" s="29"/>
      <c r="F27" s="29">
        <v>15045</v>
      </c>
      <c r="H27" s="29">
        <v>8793</v>
      </c>
      <c r="I27" s="29"/>
      <c r="J27" s="29">
        <v>10181</v>
      </c>
    </row>
    <row r="28" spans="1:12" ht="20.25" customHeight="1" x14ac:dyDescent="0.25">
      <c r="A28" s="98" t="s">
        <v>30</v>
      </c>
      <c r="B28" s="77"/>
      <c r="C28" s="96"/>
      <c r="D28" s="29">
        <v>9229</v>
      </c>
      <c r="E28" s="29"/>
      <c r="F28" s="29">
        <v>13027</v>
      </c>
      <c r="H28" s="29">
        <v>6370</v>
      </c>
      <c r="I28" s="29"/>
      <c r="J28" s="29">
        <v>8208</v>
      </c>
    </row>
    <row r="29" spans="1:12" ht="20.25" customHeight="1" x14ac:dyDescent="0.25">
      <c r="A29" s="98" t="s">
        <v>31</v>
      </c>
      <c r="B29" s="77"/>
      <c r="C29" s="96"/>
      <c r="D29" s="29">
        <v>3328</v>
      </c>
      <c r="E29" s="29"/>
      <c r="F29" s="29">
        <v>1716</v>
      </c>
      <c r="H29" s="29">
        <v>2543</v>
      </c>
      <c r="I29" s="29"/>
      <c r="J29" s="29">
        <v>823</v>
      </c>
    </row>
    <row r="30" spans="1:12" ht="20.25" customHeight="1" x14ac:dyDescent="0.25">
      <c r="A30" s="98" t="s">
        <v>32</v>
      </c>
      <c r="B30" s="77"/>
      <c r="C30" s="96"/>
      <c r="D30" s="29">
        <v>12971</v>
      </c>
      <c r="E30" s="29"/>
      <c r="F30" s="29">
        <v>11576</v>
      </c>
      <c r="H30" s="29">
        <v>11338</v>
      </c>
      <c r="I30" s="29"/>
      <c r="J30" s="29">
        <v>11613</v>
      </c>
    </row>
    <row r="31" spans="1:12" ht="20.25" customHeight="1" x14ac:dyDescent="0.25">
      <c r="A31" s="105" t="s">
        <v>33</v>
      </c>
      <c r="B31" s="77">
        <v>4</v>
      </c>
      <c r="C31" s="96"/>
      <c r="D31" s="29">
        <v>550</v>
      </c>
      <c r="E31" s="29"/>
      <c r="F31" s="99">
        <v>540</v>
      </c>
      <c r="H31" s="29">
        <v>540</v>
      </c>
      <c r="I31" s="29"/>
      <c r="J31" s="99">
        <v>540</v>
      </c>
    </row>
    <row r="32" spans="1:12" ht="20.25" customHeight="1" x14ac:dyDescent="0.25">
      <c r="A32" s="102" t="s">
        <v>34</v>
      </c>
      <c r="B32" s="77"/>
      <c r="C32" s="96"/>
      <c r="D32" s="103">
        <f>SUM(D23:D31)</f>
        <v>748928</v>
      </c>
      <c r="E32" s="104"/>
      <c r="F32" s="103">
        <f>SUM(F23:F31)</f>
        <v>809846</v>
      </c>
      <c r="H32" s="103">
        <f>SUM(H23:H31)</f>
        <v>794876</v>
      </c>
      <c r="I32" s="104"/>
      <c r="J32" s="103">
        <f>SUM(J23:J31)</f>
        <v>852874</v>
      </c>
    </row>
    <row r="33" spans="1:10" ht="20.25" customHeight="1" x14ac:dyDescent="0.25">
      <c r="A33" s="105"/>
      <c r="B33" s="77"/>
      <c r="C33" s="96"/>
      <c r="D33" s="29"/>
      <c r="E33" s="29"/>
      <c r="F33" s="29"/>
      <c r="H33" s="29"/>
      <c r="I33" s="29"/>
      <c r="J33" s="29"/>
    </row>
    <row r="34" spans="1:10" ht="20.25" customHeight="1" thickBot="1" x14ac:dyDescent="0.3">
      <c r="A34" s="102" t="s">
        <v>35</v>
      </c>
      <c r="B34" s="77"/>
      <c r="C34" s="96"/>
      <c r="D34" s="107">
        <f>D20+D32</f>
        <v>1574072</v>
      </c>
      <c r="E34" s="104"/>
      <c r="F34" s="107">
        <f>F20+F32</f>
        <v>1573558</v>
      </c>
      <c r="H34" s="107">
        <f>H20+H32</f>
        <v>1348204</v>
      </c>
      <c r="I34" s="104"/>
      <c r="J34" s="107">
        <f>J20+J32</f>
        <v>1449144</v>
      </c>
    </row>
    <row r="35" spans="1:10" ht="20.25" customHeight="1" thickTop="1" x14ac:dyDescent="0.25">
      <c r="A35" s="149"/>
      <c r="B35" s="115"/>
      <c r="D35" s="150"/>
      <c r="E35" s="150"/>
      <c r="F35" s="150"/>
      <c r="H35" s="150"/>
      <c r="I35" s="150"/>
      <c r="J35" s="150"/>
    </row>
    <row r="36" spans="1:10" ht="20.25" customHeight="1" x14ac:dyDescent="0.25">
      <c r="B36" s="115"/>
      <c r="D36" s="116"/>
      <c r="E36" s="116"/>
      <c r="F36" s="116"/>
      <c r="G36" s="151"/>
      <c r="H36" s="116"/>
      <c r="I36" s="116"/>
      <c r="J36" s="116"/>
    </row>
    <row r="38" spans="1:10" ht="20.25" customHeight="1" x14ac:dyDescent="0.3">
      <c r="A38" s="193" t="s">
        <v>0</v>
      </c>
      <c r="B38" s="193"/>
      <c r="C38" s="193"/>
      <c r="D38" s="193"/>
      <c r="E38" s="193"/>
      <c r="F38" s="193"/>
      <c r="H38" s="97"/>
      <c r="I38" s="97"/>
      <c r="J38" s="97"/>
    </row>
    <row r="39" spans="1:10" ht="20.25" customHeight="1" x14ac:dyDescent="0.3">
      <c r="A39" s="138" t="s">
        <v>1</v>
      </c>
    </row>
    <row r="40" spans="1:10" ht="20.25" customHeight="1" x14ac:dyDescent="0.3">
      <c r="A40" s="138"/>
    </row>
    <row r="41" spans="1:10" ht="20.25" customHeight="1" x14ac:dyDescent="0.3">
      <c r="A41" s="138"/>
      <c r="C41" s="192" t="s">
        <v>2</v>
      </c>
      <c r="D41" s="192"/>
      <c r="E41" s="192"/>
      <c r="F41" s="192"/>
      <c r="G41" s="192"/>
      <c r="H41" s="192" t="s">
        <v>3</v>
      </c>
      <c r="I41" s="192"/>
      <c r="J41" s="192"/>
    </row>
    <row r="42" spans="1:10" ht="20.25" customHeight="1" x14ac:dyDescent="0.3">
      <c r="A42" s="138"/>
      <c r="B42" s="115"/>
      <c r="D42" s="146" t="s">
        <v>4</v>
      </c>
      <c r="E42" s="140"/>
      <c r="F42" s="141" t="s">
        <v>5</v>
      </c>
      <c r="H42" s="146" t="s">
        <v>4</v>
      </c>
      <c r="I42" s="140"/>
      <c r="J42" s="141" t="s">
        <v>5</v>
      </c>
    </row>
    <row r="43" spans="1:10" ht="20.25" customHeight="1" x14ac:dyDescent="0.3">
      <c r="A43" s="138" t="s">
        <v>36</v>
      </c>
      <c r="B43" s="115" t="s">
        <v>7</v>
      </c>
      <c r="D43" s="142">
        <v>2022</v>
      </c>
      <c r="E43" s="115"/>
      <c r="F43" s="142">
        <v>2021</v>
      </c>
      <c r="H43" s="142">
        <v>2022</v>
      </c>
      <c r="I43" s="115"/>
      <c r="J43" s="142">
        <v>2021</v>
      </c>
    </row>
    <row r="44" spans="1:10" ht="20.25" customHeight="1" x14ac:dyDescent="0.3">
      <c r="A44" s="138"/>
      <c r="B44" s="115"/>
      <c r="D44" s="142" t="s">
        <v>8</v>
      </c>
      <c r="E44" s="115"/>
      <c r="F44" s="143"/>
      <c r="H44" s="142" t="s">
        <v>8</v>
      </c>
      <c r="I44" s="115"/>
      <c r="J44" s="143"/>
    </row>
    <row r="45" spans="1:10" ht="20.25" customHeight="1" x14ac:dyDescent="0.3">
      <c r="A45" s="138"/>
      <c r="B45" s="115"/>
      <c r="D45" s="194" t="s">
        <v>9</v>
      </c>
      <c r="E45" s="194"/>
      <c r="F45" s="194"/>
      <c r="G45" s="194"/>
      <c r="H45" s="194"/>
      <c r="I45" s="194"/>
      <c r="J45" s="194"/>
    </row>
    <row r="46" spans="1:10" ht="20.25" customHeight="1" x14ac:dyDescent="0.3">
      <c r="A46" s="95" t="s">
        <v>37</v>
      </c>
      <c r="B46" s="77"/>
      <c r="C46" s="96"/>
      <c r="D46" s="29"/>
      <c r="E46" s="29"/>
      <c r="F46" s="29"/>
      <c r="H46" s="29"/>
      <c r="I46" s="29"/>
      <c r="J46" s="29"/>
    </row>
    <row r="47" spans="1:10" ht="20.25" customHeight="1" x14ac:dyDescent="0.25">
      <c r="A47" s="98" t="s">
        <v>38</v>
      </c>
      <c r="B47" s="77">
        <v>8</v>
      </c>
      <c r="C47" s="96"/>
      <c r="D47" s="29">
        <v>110000</v>
      </c>
      <c r="E47" s="29"/>
      <c r="F47" s="29">
        <v>110000</v>
      </c>
      <c r="H47" s="29">
        <v>70000</v>
      </c>
      <c r="I47" s="29"/>
      <c r="J47" s="29">
        <v>70000</v>
      </c>
    </row>
    <row r="48" spans="1:10" ht="20.25" customHeight="1" x14ac:dyDescent="0.25">
      <c r="A48" s="98" t="s">
        <v>39</v>
      </c>
      <c r="B48" s="77">
        <v>4</v>
      </c>
      <c r="C48" s="96"/>
      <c r="D48" s="29">
        <v>26093</v>
      </c>
      <c r="E48" s="29"/>
      <c r="F48" s="29">
        <v>20095</v>
      </c>
      <c r="H48" s="29">
        <v>24290</v>
      </c>
      <c r="I48" s="29"/>
      <c r="J48" s="29">
        <v>27742</v>
      </c>
    </row>
    <row r="49" spans="1:10" ht="20.25" customHeight="1" x14ac:dyDescent="0.25">
      <c r="A49" s="98" t="s">
        <v>40</v>
      </c>
      <c r="B49" s="77"/>
      <c r="C49" s="96"/>
      <c r="D49" s="29"/>
      <c r="E49" s="29"/>
      <c r="F49" s="29"/>
      <c r="H49" s="29"/>
      <c r="I49" s="29"/>
      <c r="J49" s="29"/>
    </row>
    <row r="50" spans="1:10" ht="20.25" customHeight="1" x14ac:dyDescent="0.25">
      <c r="A50" s="98" t="s">
        <v>41</v>
      </c>
      <c r="B50" s="77">
        <v>8</v>
      </c>
      <c r="C50" s="96"/>
      <c r="D50" s="29">
        <v>153536</v>
      </c>
      <c r="E50" s="29"/>
      <c r="F50" s="29">
        <v>156771</v>
      </c>
      <c r="H50" s="29">
        <v>153536</v>
      </c>
      <c r="I50" s="29"/>
      <c r="J50" s="29">
        <v>156771</v>
      </c>
    </row>
    <row r="51" spans="1:10" ht="20.25" customHeight="1" x14ac:dyDescent="0.25">
      <c r="A51" s="98" t="s">
        <v>42</v>
      </c>
      <c r="B51" s="77">
        <v>8</v>
      </c>
      <c r="C51" s="96"/>
      <c r="D51" s="29">
        <v>6382</v>
      </c>
      <c r="E51" s="29"/>
      <c r="F51" s="29">
        <v>7748</v>
      </c>
      <c r="H51" s="29">
        <v>4105</v>
      </c>
      <c r="I51" s="29"/>
      <c r="J51" s="29">
        <v>4013</v>
      </c>
    </row>
    <row r="52" spans="1:10" ht="20.25" customHeight="1" x14ac:dyDescent="0.25">
      <c r="A52" s="98" t="s">
        <v>43</v>
      </c>
      <c r="B52" s="77" t="s">
        <v>44</v>
      </c>
      <c r="C52" s="96"/>
      <c r="D52" s="29">
        <v>115000</v>
      </c>
      <c r="E52" s="29"/>
      <c r="F52" s="29">
        <v>115000</v>
      </c>
      <c r="H52" s="145" t="s">
        <v>26</v>
      </c>
      <c r="I52" s="29"/>
      <c r="J52" s="29" t="s">
        <v>26</v>
      </c>
    </row>
    <row r="53" spans="1:10" ht="20.25" customHeight="1" x14ac:dyDescent="0.25">
      <c r="A53" s="98" t="s">
        <v>45</v>
      </c>
      <c r="B53" s="77">
        <v>8</v>
      </c>
      <c r="C53" s="96"/>
      <c r="D53" s="29">
        <v>131000</v>
      </c>
      <c r="E53" s="29"/>
      <c r="F53" s="29">
        <v>36000</v>
      </c>
      <c r="H53" s="29">
        <v>36000</v>
      </c>
      <c r="I53" s="29"/>
      <c r="J53" s="29">
        <v>36000</v>
      </c>
    </row>
    <row r="54" spans="1:10" ht="20.25" customHeight="1" x14ac:dyDescent="0.25">
      <c r="A54" s="98" t="s">
        <v>40</v>
      </c>
      <c r="B54" s="77"/>
      <c r="C54" s="96"/>
      <c r="D54" s="29"/>
      <c r="E54" s="29"/>
      <c r="F54" s="29"/>
      <c r="H54" s="29"/>
      <c r="I54" s="29"/>
      <c r="J54" s="29"/>
    </row>
    <row r="55" spans="1:10" ht="20.25" customHeight="1" x14ac:dyDescent="0.25">
      <c r="A55" s="98" t="s">
        <v>46</v>
      </c>
      <c r="B55" s="77">
        <v>8</v>
      </c>
      <c r="C55" s="96"/>
      <c r="D55" s="29">
        <v>3654</v>
      </c>
      <c r="E55" s="29"/>
      <c r="F55" s="29">
        <v>3570</v>
      </c>
      <c r="H55" s="29">
        <v>3654</v>
      </c>
      <c r="I55" s="29"/>
      <c r="J55" s="29">
        <v>3570</v>
      </c>
    </row>
    <row r="56" spans="1:10" ht="20.25" customHeight="1" x14ac:dyDescent="0.25">
      <c r="A56" s="98" t="s">
        <v>47</v>
      </c>
      <c r="B56" s="77"/>
      <c r="C56" s="96"/>
      <c r="D56" s="29">
        <v>1116</v>
      </c>
      <c r="E56" s="29"/>
      <c r="F56" s="29">
        <v>5320</v>
      </c>
      <c r="H56" s="29">
        <v>1116</v>
      </c>
      <c r="I56" s="29"/>
      <c r="J56" s="29">
        <v>5320</v>
      </c>
    </row>
    <row r="57" spans="1:10" ht="20.25" customHeight="1" x14ac:dyDescent="0.25">
      <c r="A57" s="101" t="s">
        <v>48</v>
      </c>
      <c r="B57" s="77">
        <v>4</v>
      </c>
      <c r="C57" s="96"/>
      <c r="D57" s="29">
        <v>5871</v>
      </c>
      <c r="E57" s="29"/>
      <c r="F57" s="29">
        <v>11224</v>
      </c>
      <c r="H57" s="29">
        <v>6471</v>
      </c>
      <c r="I57" s="29"/>
      <c r="J57" s="29">
        <v>11475</v>
      </c>
    </row>
    <row r="58" spans="1:10" ht="20.25" customHeight="1" x14ac:dyDescent="0.25">
      <c r="A58" s="102" t="s">
        <v>49</v>
      </c>
      <c r="B58" s="77"/>
      <c r="C58" s="96"/>
      <c r="D58" s="103">
        <f>SUM(D47:D57)</f>
        <v>552652</v>
      </c>
      <c r="E58" s="104"/>
      <c r="F58" s="103">
        <f>SUM(F47:F57)</f>
        <v>465728</v>
      </c>
      <c r="H58" s="103">
        <f>SUM(H47:H57)</f>
        <v>299172</v>
      </c>
      <c r="I58" s="104"/>
      <c r="J58" s="103">
        <f>SUM(J47:J57)</f>
        <v>314891</v>
      </c>
    </row>
    <row r="59" spans="1:10" ht="20.25" customHeight="1" x14ac:dyDescent="0.25">
      <c r="A59" s="105"/>
      <c r="B59" s="77"/>
      <c r="C59" s="96"/>
      <c r="D59" s="29"/>
      <c r="E59" s="29"/>
      <c r="F59" s="29"/>
      <c r="H59" s="29"/>
      <c r="I59" s="29"/>
      <c r="J59" s="29"/>
    </row>
    <row r="60" spans="1:10" ht="20.25" customHeight="1" x14ac:dyDescent="0.3">
      <c r="A60" s="95" t="s">
        <v>50</v>
      </c>
      <c r="B60" s="77"/>
      <c r="C60" s="96"/>
      <c r="D60" s="29"/>
      <c r="E60" s="29"/>
      <c r="F60" s="29"/>
      <c r="H60" s="29"/>
      <c r="I60" s="29"/>
      <c r="J60" s="29"/>
    </row>
    <row r="61" spans="1:10" ht="20.25" customHeight="1" x14ac:dyDescent="0.25">
      <c r="A61" s="98" t="s">
        <v>51</v>
      </c>
      <c r="B61" s="77">
        <v>8</v>
      </c>
      <c r="C61" s="96"/>
      <c r="D61" s="29">
        <v>287930</v>
      </c>
      <c r="E61" s="29"/>
      <c r="F61" s="29">
        <v>364597</v>
      </c>
      <c r="H61" s="29">
        <v>287930</v>
      </c>
      <c r="I61" s="29"/>
      <c r="J61" s="29">
        <v>364597</v>
      </c>
    </row>
    <row r="62" spans="1:10" ht="20.25" customHeight="1" x14ac:dyDescent="0.25">
      <c r="A62" s="98" t="s">
        <v>52</v>
      </c>
      <c r="B62" s="77">
        <v>8</v>
      </c>
      <c r="C62" s="96"/>
      <c r="D62" s="29">
        <v>1939</v>
      </c>
      <c r="E62" s="29"/>
      <c r="F62" s="29">
        <v>4566</v>
      </c>
      <c r="H62" s="29">
        <v>1939</v>
      </c>
      <c r="I62" s="29"/>
      <c r="J62" s="29">
        <v>4015</v>
      </c>
    </row>
    <row r="63" spans="1:10" ht="20.25" customHeight="1" x14ac:dyDescent="0.25">
      <c r="A63" s="98" t="s">
        <v>53</v>
      </c>
      <c r="B63" s="77">
        <v>8</v>
      </c>
      <c r="C63" s="96"/>
      <c r="D63" s="29">
        <v>4582</v>
      </c>
      <c r="E63" s="29"/>
      <c r="F63" s="29">
        <v>6420</v>
      </c>
      <c r="H63" s="29">
        <v>4582</v>
      </c>
      <c r="I63" s="29"/>
      <c r="J63" s="29">
        <v>6420</v>
      </c>
    </row>
    <row r="64" spans="1:10" ht="20.25" customHeight="1" x14ac:dyDescent="0.25">
      <c r="A64" s="98" t="s">
        <v>54</v>
      </c>
      <c r="B64" s="77"/>
      <c r="C64" s="96"/>
      <c r="D64" s="29">
        <v>4099</v>
      </c>
      <c r="E64" s="29"/>
      <c r="F64" s="29">
        <v>3416</v>
      </c>
      <c r="H64" s="29">
        <v>2287</v>
      </c>
      <c r="I64" s="29"/>
      <c r="J64" s="29">
        <v>1866</v>
      </c>
    </row>
    <row r="65" spans="1:10" ht="20.25" customHeight="1" x14ac:dyDescent="0.25">
      <c r="A65" s="98" t="s">
        <v>55</v>
      </c>
      <c r="B65" s="77">
        <v>4</v>
      </c>
      <c r="C65" s="96"/>
      <c r="D65" s="29">
        <v>228</v>
      </c>
      <c r="E65" s="29"/>
      <c r="F65" s="29">
        <v>350</v>
      </c>
      <c r="H65" s="29">
        <v>228</v>
      </c>
      <c r="I65" s="29"/>
      <c r="J65" s="29">
        <v>350</v>
      </c>
    </row>
    <row r="66" spans="1:10" ht="20.25" customHeight="1" x14ac:dyDescent="0.25">
      <c r="A66" s="102" t="s">
        <v>56</v>
      </c>
      <c r="B66" s="77"/>
      <c r="C66" s="96"/>
      <c r="D66" s="103">
        <f>SUM(D61:D65)</f>
        <v>298778</v>
      </c>
      <c r="E66" s="104"/>
      <c r="F66" s="103">
        <f>SUM(F61:F65)</f>
        <v>379349</v>
      </c>
      <c r="H66" s="103">
        <f>SUM(H61:H65)</f>
        <v>296966</v>
      </c>
      <c r="I66" s="104"/>
      <c r="J66" s="103">
        <f>SUM(J61:J65)</f>
        <v>377248</v>
      </c>
    </row>
    <row r="67" spans="1:10" ht="20.25" customHeight="1" x14ac:dyDescent="0.25">
      <c r="A67" s="102"/>
      <c r="B67" s="77"/>
      <c r="C67" s="96"/>
      <c r="D67" s="104"/>
      <c r="E67" s="104"/>
      <c r="F67" s="104"/>
      <c r="H67" s="104"/>
      <c r="I67" s="104"/>
      <c r="J67" s="104"/>
    </row>
    <row r="68" spans="1:10" ht="20.25" customHeight="1" x14ac:dyDescent="0.25">
      <c r="A68" s="102" t="s">
        <v>57</v>
      </c>
      <c r="B68" s="77"/>
      <c r="C68" s="96"/>
      <c r="D68" s="108">
        <f>+D58+D66</f>
        <v>851430</v>
      </c>
      <c r="E68" s="104"/>
      <c r="F68" s="108">
        <f>+F58+F66</f>
        <v>845077</v>
      </c>
      <c r="H68" s="108">
        <f>+H58+H66</f>
        <v>596138</v>
      </c>
      <c r="I68" s="104"/>
      <c r="J68" s="108">
        <f>+J58+J66</f>
        <v>692139</v>
      </c>
    </row>
    <row r="69" spans="1:10" ht="20.25" customHeight="1" x14ac:dyDescent="0.25">
      <c r="A69" s="105"/>
      <c r="B69" s="77"/>
      <c r="C69" s="96"/>
      <c r="D69" s="29"/>
      <c r="E69" s="29"/>
      <c r="F69" s="29"/>
      <c r="H69" s="29"/>
      <c r="I69" s="29"/>
      <c r="J69" s="29"/>
    </row>
    <row r="70" spans="1:10" ht="20.25" customHeight="1" x14ac:dyDescent="0.3">
      <c r="A70" s="193" t="s">
        <v>0</v>
      </c>
      <c r="B70" s="193"/>
      <c r="C70" s="193"/>
      <c r="D70" s="193"/>
      <c r="E70" s="193"/>
      <c r="F70" s="193"/>
      <c r="H70" s="97"/>
      <c r="I70" s="97"/>
      <c r="J70" s="97"/>
    </row>
    <row r="71" spans="1:10" ht="20.25" customHeight="1" x14ac:dyDescent="0.3">
      <c r="A71" s="138" t="s">
        <v>1</v>
      </c>
    </row>
    <row r="72" spans="1:10" ht="20.25" customHeight="1" x14ac:dyDescent="0.3">
      <c r="A72" s="138"/>
    </row>
    <row r="73" spans="1:10" ht="20.25" customHeight="1" x14ac:dyDescent="0.3">
      <c r="A73" s="138"/>
      <c r="C73" s="192" t="s">
        <v>2</v>
      </c>
      <c r="D73" s="192"/>
      <c r="E73" s="192"/>
      <c r="F73" s="192"/>
      <c r="G73" s="192"/>
      <c r="H73" s="192" t="s">
        <v>3</v>
      </c>
      <c r="I73" s="192"/>
      <c r="J73" s="192"/>
    </row>
    <row r="74" spans="1:10" ht="20.25" customHeight="1" x14ac:dyDescent="0.3">
      <c r="A74" s="138"/>
      <c r="B74" s="115"/>
      <c r="D74" s="146" t="s">
        <v>4</v>
      </c>
      <c r="E74" s="140"/>
      <c r="F74" s="141" t="s">
        <v>5</v>
      </c>
      <c r="H74" s="146" t="s">
        <v>4</v>
      </c>
      <c r="I74" s="140"/>
      <c r="J74" s="141" t="s">
        <v>5</v>
      </c>
    </row>
    <row r="75" spans="1:10" ht="20.25" customHeight="1" x14ac:dyDescent="0.3">
      <c r="A75" s="138" t="s">
        <v>36</v>
      </c>
      <c r="B75" s="115" t="s">
        <v>7</v>
      </c>
      <c r="D75" s="142">
        <v>2022</v>
      </c>
      <c r="E75" s="115"/>
      <c r="F75" s="142">
        <v>2021</v>
      </c>
      <c r="H75" s="142">
        <v>2022</v>
      </c>
      <c r="I75" s="115"/>
      <c r="J75" s="142">
        <v>2021</v>
      </c>
    </row>
    <row r="76" spans="1:10" ht="20.25" customHeight="1" x14ac:dyDescent="0.3">
      <c r="A76" s="138"/>
      <c r="B76" s="115"/>
      <c r="D76" s="142" t="s">
        <v>8</v>
      </c>
      <c r="E76" s="115"/>
      <c r="F76" s="143"/>
      <c r="H76" s="142" t="s">
        <v>8</v>
      </c>
      <c r="I76" s="115"/>
      <c r="J76" s="143"/>
    </row>
    <row r="77" spans="1:10" ht="20.25" customHeight="1" x14ac:dyDescent="0.3">
      <c r="A77" s="138"/>
      <c r="B77" s="115"/>
      <c r="D77" s="194" t="s">
        <v>9</v>
      </c>
      <c r="E77" s="194"/>
      <c r="F77" s="194"/>
      <c r="G77" s="194"/>
      <c r="H77" s="194"/>
      <c r="I77" s="194"/>
      <c r="J77" s="194"/>
    </row>
    <row r="78" spans="1:10" ht="20.25" customHeight="1" x14ac:dyDescent="0.3">
      <c r="A78" s="95" t="s">
        <v>58</v>
      </c>
      <c r="B78" s="115"/>
      <c r="D78" s="152"/>
      <c r="E78" s="141"/>
      <c r="F78" s="141"/>
      <c r="H78" s="141"/>
      <c r="I78" s="141"/>
      <c r="J78" s="141"/>
    </row>
    <row r="79" spans="1:10" ht="20.25" customHeight="1" x14ac:dyDescent="0.25">
      <c r="A79" s="105" t="s">
        <v>59</v>
      </c>
      <c r="B79" s="77"/>
      <c r="C79" s="96"/>
      <c r="D79" s="29"/>
      <c r="E79" s="29"/>
      <c r="F79" s="29"/>
      <c r="H79" s="29"/>
      <c r="I79" s="29"/>
      <c r="J79" s="29"/>
    </row>
    <row r="80" spans="1:10" ht="20.25" customHeight="1" x14ac:dyDescent="0.25">
      <c r="A80" s="105" t="s">
        <v>60</v>
      </c>
      <c r="B80" s="77"/>
      <c r="C80" s="96"/>
      <c r="D80" s="29"/>
      <c r="E80" s="29"/>
      <c r="F80" s="29"/>
      <c r="H80" s="29"/>
      <c r="I80" s="29"/>
      <c r="J80" s="29"/>
    </row>
    <row r="81" spans="1:10" ht="20.25" customHeight="1" x14ac:dyDescent="0.25">
      <c r="A81" s="126" t="s">
        <v>61</v>
      </c>
      <c r="B81" s="77"/>
      <c r="C81" s="96"/>
      <c r="D81" s="29"/>
      <c r="E81" s="29"/>
      <c r="F81" s="29"/>
      <c r="H81" s="29"/>
      <c r="I81" s="29"/>
      <c r="J81" s="29"/>
    </row>
    <row r="82" spans="1:10" ht="20.25" customHeight="1" thickBot="1" x14ac:dyDescent="0.3">
      <c r="A82" s="126" t="s">
        <v>62</v>
      </c>
      <c r="B82" s="77"/>
      <c r="C82" s="96"/>
      <c r="D82" s="109">
        <v>375187</v>
      </c>
      <c r="E82" s="29"/>
      <c r="F82" s="109">
        <v>375187</v>
      </c>
      <c r="H82" s="109">
        <v>375187</v>
      </c>
      <c r="I82" s="29"/>
      <c r="J82" s="109">
        <v>375187</v>
      </c>
    </row>
    <row r="83" spans="1:10" ht="20.25" customHeight="1" thickTop="1" x14ac:dyDescent="0.25">
      <c r="A83" s="105" t="s">
        <v>63</v>
      </c>
      <c r="B83" s="77"/>
      <c r="C83" s="96"/>
      <c r="D83" s="29"/>
      <c r="E83" s="29"/>
      <c r="F83" s="29"/>
      <c r="H83" s="29"/>
      <c r="I83" s="29"/>
      <c r="J83" s="29"/>
    </row>
    <row r="84" spans="1:10" ht="20.25" customHeight="1" x14ac:dyDescent="0.25">
      <c r="A84" s="126" t="s">
        <v>64</v>
      </c>
      <c r="B84" s="77"/>
      <c r="C84" s="96"/>
      <c r="D84" s="29"/>
      <c r="E84" s="29"/>
      <c r="F84" s="29"/>
      <c r="H84" s="29"/>
      <c r="I84" s="29"/>
      <c r="J84" s="29"/>
    </row>
    <row r="85" spans="1:10" ht="20.25" customHeight="1" x14ac:dyDescent="0.25">
      <c r="A85" s="126" t="s">
        <v>62</v>
      </c>
      <c r="B85" s="77"/>
      <c r="C85" s="96"/>
      <c r="D85" s="29">
        <v>375187</v>
      </c>
      <c r="E85" s="29"/>
      <c r="F85" s="29">
        <v>375187</v>
      </c>
      <c r="H85" s="29">
        <v>375187</v>
      </c>
      <c r="I85" s="29"/>
      <c r="J85" s="29">
        <v>375187</v>
      </c>
    </row>
    <row r="86" spans="1:10" ht="20.25" customHeight="1" x14ac:dyDescent="0.25">
      <c r="A86" s="98" t="s">
        <v>65</v>
      </c>
      <c r="B86" s="77"/>
      <c r="C86" s="96"/>
      <c r="D86" s="29">
        <v>317914</v>
      </c>
      <c r="E86" s="29"/>
      <c r="F86" s="29">
        <v>317914</v>
      </c>
      <c r="H86" s="29">
        <v>317914</v>
      </c>
      <c r="I86" s="29"/>
      <c r="J86" s="29">
        <v>317914</v>
      </c>
    </row>
    <row r="87" spans="1:10" ht="20.25" customHeight="1" x14ac:dyDescent="0.25">
      <c r="A87" s="98" t="s">
        <v>66</v>
      </c>
      <c r="B87" s="77"/>
      <c r="C87" s="96"/>
      <c r="D87" s="29">
        <v>2736</v>
      </c>
      <c r="E87" s="29"/>
      <c r="F87" s="29">
        <v>2736</v>
      </c>
      <c r="H87" s="29">
        <v>2736</v>
      </c>
      <c r="I87" s="29"/>
      <c r="J87" s="29">
        <v>2736</v>
      </c>
    </row>
    <row r="88" spans="1:10" ht="20.25" customHeight="1" x14ac:dyDescent="0.25">
      <c r="A88" s="98" t="s">
        <v>67</v>
      </c>
      <c r="B88" s="77"/>
      <c r="C88" s="96"/>
      <c r="D88" s="29"/>
      <c r="E88" s="29"/>
      <c r="F88" s="29"/>
      <c r="H88" s="29"/>
      <c r="I88" s="29"/>
      <c r="J88" s="29"/>
    </row>
    <row r="89" spans="1:10" s="100" customFormat="1" ht="20.25" customHeight="1" x14ac:dyDescent="0.25">
      <c r="A89" s="98" t="s">
        <v>68</v>
      </c>
      <c r="B89" s="77"/>
      <c r="C89"/>
      <c r="D89" s="110"/>
      <c r="E89" s="99"/>
      <c r="F89" s="110"/>
      <c r="H89" s="110"/>
      <c r="I89" s="99"/>
      <c r="J89" s="110"/>
    </row>
    <row r="90" spans="1:10" ht="20.25" customHeight="1" x14ac:dyDescent="0.25">
      <c r="A90" s="98" t="s">
        <v>69</v>
      </c>
      <c r="B90" s="77"/>
      <c r="C90" s="96"/>
      <c r="D90" s="111">
        <v>17404</v>
      </c>
      <c r="E90" s="29"/>
      <c r="F90" s="111">
        <v>17404</v>
      </c>
      <c r="H90" s="111">
        <v>17404</v>
      </c>
      <c r="I90" s="29"/>
      <c r="J90" s="111">
        <v>17404</v>
      </c>
    </row>
    <row r="91" spans="1:10" ht="20.25" customHeight="1" x14ac:dyDescent="0.25">
      <c r="A91" s="98" t="s">
        <v>70</v>
      </c>
      <c r="B91" s="77"/>
      <c r="C91" s="96"/>
      <c r="D91" s="112">
        <v>9400</v>
      </c>
      <c r="E91" s="29"/>
      <c r="F91" s="112">
        <v>15239</v>
      </c>
      <c r="H91" s="112">
        <v>38825</v>
      </c>
      <c r="I91" s="29"/>
      <c r="J91" s="112">
        <v>43764</v>
      </c>
    </row>
    <row r="92" spans="1:10" ht="20.25" customHeight="1" x14ac:dyDescent="0.3">
      <c r="A92" s="102" t="s">
        <v>71</v>
      </c>
      <c r="B92" s="113"/>
      <c r="C92" s="22"/>
      <c r="D92" s="104">
        <f>SUM(D83:D91)</f>
        <v>722641</v>
      </c>
      <c r="E92" s="104"/>
      <c r="F92" s="104">
        <f>SUM(F83:F91)</f>
        <v>728480</v>
      </c>
      <c r="H92" s="104">
        <f>SUM(H83:H91)</f>
        <v>752066</v>
      </c>
      <c r="I92" s="104"/>
      <c r="J92" s="104">
        <f>SUM(J83:J91)</f>
        <v>757005</v>
      </c>
    </row>
    <row r="93" spans="1:10" ht="20.25" customHeight="1" x14ac:dyDescent="0.3">
      <c r="A93" s="98" t="s">
        <v>72</v>
      </c>
      <c r="B93" s="113"/>
      <c r="C93" s="22"/>
      <c r="D93" s="99">
        <v>1</v>
      </c>
      <c r="E93" s="99"/>
      <c r="F93" s="45">
        <v>1</v>
      </c>
      <c r="H93" s="45" t="s">
        <v>26</v>
      </c>
      <c r="I93" s="99"/>
      <c r="J93" s="45" t="s">
        <v>26</v>
      </c>
    </row>
    <row r="94" spans="1:10" ht="20.25" customHeight="1" x14ac:dyDescent="0.3">
      <c r="A94" s="102" t="s">
        <v>73</v>
      </c>
      <c r="B94" s="113"/>
      <c r="C94" s="22"/>
      <c r="D94" s="103">
        <f>SUM(D92:D93)</f>
        <v>722642</v>
      </c>
      <c r="E94" s="104"/>
      <c r="F94" s="103">
        <f>SUM(F92:F93)</f>
        <v>728481</v>
      </c>
      <c r="H94" s="103">
        <f>SUM(H92:H93)</f>
        <v>752066</v>
      </c>
      <c r="I94" s="104"/>
      <c r="J94" s="103">
        <f>SUM(J92:J93)</f>
        <v>757005</v>
      </c>
    </row>
    <row r="95" spans="1:10" ht="20.25" customHeight="1" x14ac:dyDescent="0.3">
      <c r="A95" s="102"/>
      <c r="B95" s="113"/>
      <c r="C95" s="22"/>
      <c r="D95" s="97"/>
      <c r="E95" s="104"/>
      <c r="F95" s="97"/>
      <c r="H95" s="104"/>
      <c r="I95" s="104"/>
      <c r="J95" s="104"/>
    </row>
    <row r="96" spans="1:10" ht="20.25" customHeight="1" x14ac:dyDescent="0.25">
      <c r="A96" s="105"/>
      <c r="B96" s="77"/>
      <c r="C96" s="96"/>
      <c r="D96" s="104"/>
      <c r="E96" s="104"/>
      <c r="F96" s="104"/>
      <c r="H96" s="104"/>
      <c r="I96" s="104"/>
      <c r="J96" s="104"/>
    </row>
    <row r="97" spans="1:10" ht="20.25" customHeight="1" thickBot="1" x14ac:dyDescent="0.3">
      <c r="A97" s="102" t="s">
        <v>74</v>
      </c>
      <c r="B97" s="77"/>
      <c r="C97" s="96"/>
      <c r="D97" s="107">
        <f>SUM(D68+D94)</f>
        <v>1574072</v>
      </c>
      <c r="E97" s="104"/>
      <c r="F97" s="107">
        <f>SUM(F68+F94)</f>
        <v>1573558</v>
      </c>
      <c r="H97" s="107">
        <f>SUM(H68+H94)</f>
        <v>1348204</v>
      </c>
      <c r="I97" s="104"/>
      <c r="J97" s="107">
        <f>SUM(J68+J94)</f>
        <v>1449144</v>
      </c>
    </row>
    <row r="98" spans="1:10" ht="20.25" customHeight="1" thickTop="1" x14ac:dyDescent="0.25">
      <c r="B98" s="115"/>
      <c r="D98" s="84"/>
      <c r="E98" s="116"/>
      <c r="F98" s="29"/>
      <c r="H98" s="84"/>
      <c r="I98" s="116"/>
      <c r="J98" s="29"/>
    </row>
    <row r="99" spans="1:10" ht="20.25" customHeight="1" x14ac:dyDescent="0.25">
      <c r="B99" s="115"/>
      <c r="D99" s="153"/>
      <c r="E99" s="153"/>
      <c r="F99" s="153"/>
      <c r="G99" s="154"/>
      <c r="H99" s="153"/>
      <c r="I99" s="153"/>
      <c r="J99" s="153"/>
    </row>
    <row r="100" spans="1:10" ht="20.25" customHeight="1" x14ac:dyDescent="0.55000000000000004">
      <c r="B100" s="115"/>
      <c r="D100" s="116"/>
      <c r="E100" s="116"/>
      <c r="F100" s="155"/>
      <c r="H100" s="116"/>
      <c r="I100" s="116"/>
      <c r="J100" s="155"/>
    </row>
    <row r="101" spans="1:10" ht="20.25" customHeight="1" x14ac:dyDescent="0.25">
      <c r="B101" s="115"/>
      <c r="D101" s="84"/>
      <c r="E101" s="116"/>
      <c r="F101" s="29"/>
      <c r="H101" s="84"/>
      <c r="I101" s="116"/>
      <c r="J101" s="29"/>
    </row>
    <row r="102" spans="1:10" ht="20.25" customHeight="1" x14ac:dyDescent="0.25">
      <c r="B102" s="115"/>
      <c r="D102" s="84"/>
      <c r="E102" s="116"/>
      <c r="F102" s="29"/>
      <c r="H102" s="84"/>
      <c r="I102" s="116"/>
      <c r="J102" s="29"/>
    </row>
    <row r="103" spans="1:10" s="117" customFormat="1" ht="20.25" customHeight="1" x14ac:dyDescent="0.3">
      <c r="A103" s="149"/>
      <c r="B103" s="156"/>
      <c r="D103" s="150"/>
      <c r="E103" s="150"/>
      <c r="F103" s="150"/>
      <c r="H103" s="150"/>
      <c r="I103" s="150"/>
      <c r="J103" s="150"/>
    </row>
    <row r="104" spans="1:10" ht="20.25" customHeight="1" x14ac:dyDescent="0.25">
      <c r="B104" s="115"/>
      <c r="D104" s="150"/>
      <c r="E104" s="150"/>
      <c r="F104" s="150"/>
      <c r="H104" s="150"/>
      <c r="I104" s="150"/>
      <c r="J104" s="150"/>
    </row>
    <row r="105" spans="1:10" ht="20.25" customHeight="1" x14ac:dyDescent="0.25">
      <c r="A105" s="149"/>
      <c r="B105" s="115"/>
      <c r="D105" s="150"/>
      <c r="E105" s="150"/>
      <c r="F105" s="150"/>
      <c r="H105" s="150"/>
      <c r="I105" s="150"/>
      <c r="J105" s="150"/>
    </row>
    <row r="106" spans="1:10" ht="20.25" customHeight="1" x14ac:dyDescent="0.25">
      <c r="C106" s="111"/>
    </row>
  </sheetData>
  <mergeCells count="12">
    <mergeCell ref="D45:J45"/>
    <mergeCell ref="A70:F70"/>
    <mergeCell ref="C73:G73"/>
    <mergeCell ref="H73:J73"/>
    <mergeCell ref="D77:J77"/>
    <mergeCell ref="C41:G41"/>
    <mergeCell ref="H41:J41"/>
    <mergeCell ref="A1:F1"/>
    <mergeCell ref="C4:G4"/>
    <mergeCell ref="H4:J4"/>
    <mergeCell ref="D8:J8"/>
    <mergeCell ref="A38:F38"/>
  </mergeCells>
  <dataValidations count="1">
    <dataValidation type="textLength" errorStyle="information" allowBlank="1" showInputMessage="1" showErrorMessage="1" error="XLBVal:2=0_x000d__x000a_" sqref="D5 H5 D42 H41:H42 D74 C41 H74" xr:uid="{76B8063A-29A9-42BE-A7AC-AC3B99E22A7E}">
      <formula1>0</formula1>
      <formula2>300</formula2>
    </dataValidation>
  </dataValidations>
  <pageMargins left="0.7" right="0.7" top="0.48" bottom="0.5" header="0.5" footer="0.5"/>
  <pageSetup paperSize="9" scale="80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2"/>
  <sheetViews>
    <sheetView tabSelected="1" view="pageBreakPreview" topLeftCell="A31" zoomScale="80" zoomScaleNormal="80" zoomScaleSheetLayoutView="80" workbookViewId="0">
      <selection activeCell="F40" sqref="E40:F40"/>
    </sheetView>
  </sheetViews>
  <sheetFormatPr defaultColWidth="9.21875" defaultRowHeight="20.100000000000001" customHeight="1" x14ac:dyDescent="0.25"/>
  <cols>
    <col min="1" max="1" width="50.5546875" style="5" customWidth="1"/>
    <col min="2" max="2" width="6.77734375" style="1" customWidth="1"/>
    <col min="3" max="3" width="1.77734375" style="2" customWidth="1"/>
    <col min="4" max="4" width="14.21875" style="3" customWidth="1"/>
    <col min="5" max="5" width="1.21875" style="3" customWidth="1"/>
    <col min="6" max="6" width="14.21875" style="3" customWidth="1"/>
    <col min="7" max="7" width="1.21875" style="2" customWidth="1"/>
    <col min="8" max="8" width="14.21875" style="3" customWidth="1"/>
    <col min="9" max="9" width="1.21875" style="3" customWidth="1"/>
    <col min="10" max="10" width="14.21875" style="3" customWidth="1"/>
    <col min="11" max="16384" width="9.21875" style="2"/>
  </cols>
  <sheetData>
    <row r="1" spans="1:10" ht="20.100000000000001" customHeight="1" x14ac:dyDescent="0.3">
      <c r="A1" s="193" t="s">
        <v>0</v>
      </c>
      <c r="B1" s="193"/>
      <c r="C1" s="193"/>
      <c r="D1" s="193"/>
      <c r="E1" s="193"/>
      <c r="F1" s="193"/>
    </row>
    <row r="2" spans="1:10" ht="20.100000000000001" customHeight="1" x14ac:dyDescent="0.3">
      <c r="A2" s="4" t="s">
        <v>75</v>
      </c>
    </row>
    <row r="3" spans="1:10" ht="20.100000000000001" customHeight="1" x14ac:dyDescent="0.3">
      <c r="A3" s="4"/>
    </row>
    <row r="4" spans="1:10" ht="20.100000000000001" customHeight="1" x14ac:dyDescent="0.3">
      <c r="A4" s="4"/>
      <c r="D4" s="192" t="s">
        <v>2</v>
      </c>
      <c r="E4" s="192"/>
      <c r="F4" s="192"/>
      <c r="G4" s="58"/>
      <c r="H4" s="192" t="s">
        <v>3</v>
      </c>
      <c r="I4" s="192"/>
      <c r="J4" s="192"/>
    </row>
    <row r="5" spans="1:10" ht="20.100000000000001" customHeight="1" x14ac:dyDescent="0.3">
      <c r="A5" s="4"/>
      <c r="C5" s="196" t="s">
        <v>76</v>
      </c>
      <c r="D5" s="196"/>
      <c r="E5" s="196"/>
      <c r="F5" s="196"/>
      <c r="G5" s="196"/>
      <c r="H5" s="196" t="s">
        <v>76</v>
      </c>
      <c r="I5" s="197"/>
      <c r="J5" s="197"/>
    </row>
    <row r="6" spans="1:10" ht="20.100000000000001" customHeight="1" x14ac:dyDescent="0.3">
      <c r="A6" s="4"/>
      <c r="D6" s="195" t="s">
        <v>4</v>
      </c>
      <c r="E6" s="195"/>
      <c r="F6" s="195"/>
      <c r="H6" s="195" t="s">
        <v>4</v>
      </c>
      <c r="I6" s="195"/>
      <c r="J6" s="195"/>
    </row>
    <row r="7" spans="1:10" ht="20.100000000000001" customHeight="1" x14ac:dyDescent="0.25">
      <c r="B7" s="6"/>
      <c r="D7" s="142">
        <v>2022</v>
      </c>
      <c r="E7" s="115"/>
      <c r="F7" s="142">
        <v>2021</v>
      </c>
      <c r="G7" s="97"/>
      <c r="H7" s="142">
        <v>2022</v>
      </c>
      <c r="I7" s="115"/>
      <c r="J7" s="142">
        <v>2021</v>
      </c>
    </row>
    <row r="8" spans="1:10" ht="20.100000000000001" customHeight="1" x14ac:dyDescent="0.25">
      <c r="B8" s="6"/>
      <c r="D8" s="194" t="s">
        <v>9</v>
      </c>
      <c r="E8" s="194"/>
      <c r="F8" s="194"/>
      <c r="G8" s="194"/>
      <c r="H8" s="194"/>
      <c r="I8" s="194"/>
      <c r="J8" s="194"/>
    </row>
    <row r="9" spans="1:10" ht="20.100000000000001" customHeight="1" x14ac:dyDescent="0.3">
      <c r="A9" s="68" t="s">
        <v>77</v>
      </c>
      <c r="B9" s="6"/>
      <c r="D9" s="6"/>
      <c r="E9" s="6"/>
      <c r="F9" s="6"/>
      <c r="G9" s="6"/>
      <c r="H9" s="6"/>
      <c r="I9" s="6"/>
      <c r="J9" s="6"/>
    </row>
    <row r="10" spans="1:10" ht="20.100000000000001" customHeight="1" x14ac:dyDescent="0.25">
      <c r="A10" s="38" t="s">
        <v>78</v>
      </c>
      <c r="B10" s="6"/>
      <c r="D10" s="3">
        <v>41525</v>
      </c>
      <c r="F10" s="3">
        <v>49276</v>
      </c>
      <c r="H10" s="162">
        <v>0</v>
      </c>
      <c r="J10" s="3">
        <v>44722</v>
      </c>
    </row>
    <row r="11" spans="1:10" ht="20.100000000000001" customHeight="1" x14ac:dyDescent="0.25">
      <c r="A11" s="38" t="s">
        <v>79</v>
      </c>
      <c r="B11" s="6"/>
    </row>
    <row r="12" spans="1:10" ht="20.100000000000001" customHeight="1" x14ac:dyDescent="0.25">
      <c r="A12" s="2" t="s">
        <v>80</v>
      </c>
      <c r="B12" s="6"/>
      <c r="D12" s="3">
        <v>39017</v>
      </c>
      <c r="F12" s="3">
        <v>43582</v>
      </c>
      <c r="H12" s="3">
        <v>37844</v>
      </c>
      <c r="J12" s="3">
        <v>43250</v>
      </c>
    </row>
    <row r="13" spans="1:10" ht="20.100000000000001" customHeight="1" x14ac:dyDescent="0.25">
      <c r="A13" s="38" t="s">
        <v>81</v>
      </c>
      <c r="B13" s="6"/>
      <c r="D13" s="3">
        <v>435</v>
      </c>
      <c r="F13" s="3">
        <v>288</v>
      </c>
      <c r="H13" s="3">
        <v>435</v>
      </c>
      <c r="J13" s="3">
        <v>288</v>
      </c>
    </row>
    <row r="14" spans="1:10" ht="20.100000000000001" customHeight="1" x14ac:dyDescent="0.25">
      <c r="A14" s="38" t="s">
        <v>82</v>
      </c>
      <c r="B14" s="6"/>
      <c r="C14" s="6"/>
      <c r="D14" s="3">
        <v>16128</v>
      </c>
      <c r="F14" s="3">
        <v>10493</v>
      </c>
      <c r="H14" s="3">
        <v>6089</v>
      </c>
      <c r="J14" s="3">
        <v>6331</v>
      </c>
    </row>
    <row r="15" spans="1:10" ht="20.100000000000001" customHeight="1" x14ac:dyDescent="0.25">
      <c r="A15" s="8" t="s">
        <v>83</v>
      </c>
      <c r="B15" s="6"/>
      <c r="C15" s="6"/>
      <c r="D15" s="9">
        <f>SUM(D10:D14)</f>
        <v>97105</v>
      </c>
      <c r="E15" s="10"/>
      <c r="F15" s="9">
        <f>SUM(F10:F14)</f>
        <v>103639</v>
      </c>
      <c r="H15" s="9">
        <f>SUM(H10:H14)</f>
        <v>44368</v>
      </c>
      <c r="I15" s="10"/>
      <c r="J15" s="9">
        <f>SUM(J10:J14)</f>
        <v>94591</v>
      </c>
    </row>
    <row r="16" spans="1:10" ht="14.1" customHeight="1" x14ac:dyDescent="0.25">
      <c r="B16" s="6"/>
      <c r="C16" s="6"/>
    </row>
    <row r="17" spans="1:10" ht="20.100000000000001" customHeight="1" x14ac:dyDescent="0.3">
      <c r="A17" s="68" t="s">
        <v>84</v>
      </c>
      <c r="B17" s="6"/>
      <c r="C17" s="6"/>
      <c r="D17" s="41"/>
      <c r="F17" s="41"/>
      <c r="H17" s="41"/>
      <c r="J17" s="41"/>
    </row>
    <row r="18" spans="1:10" ht="20.100000000000001" customHeight="1" x14ac:dyDescent="0.25">
      <c r="A18" s="38" t="s">
        <v>85</v>
      </c>
      <c r="B18" s="6"/>
      <c r="C18" s="6"/>
      <c r="D18" s="161">
        <v>38014</v>
      </c>
      <c r="F18" s="3">
        <v>50273</v>
      </c>
      <c r="H18" s="162">
        <v>0</v>
      </c>
      <c r="J18" s="3">
        <v>47245</v>
      </c>
    </row>
    <row r="19" spans="1:10" ht="20.100000000000001" customHeight="1" x14ac:dyDescent="0.25">
      <c r="A19" s="38" t="s">
        <v>86</v>
      </c>
      <c r="B19" s="6"/>
      <c r="C19" s="6"/>
      <c r="D19" s="160">
        <v>6136</v>
      </c>
      <c r="F19" s="3">
        <v>6851</v>
      </c>
      <c r="H19" s="3">
        <v>2143</v>
      </c>
      <c r="J19" s="3">
        <v>3747</v>
      </c>
    </row>
    <row r="20" spans="1:10" ht="20.100000000000001" customHeight="1" x14ac:dyDescent="0.25">
      <c r="A20" s="38" t="s">
        <v>87</v>
      </c>
      <c r="B20" s="6"/>
      <c r="C20" s="6"/>
      <c r="D20" s="160">
        <v>35822</v>
      </c>
      <c r="F20" s="41">
        <v>32746</v>
      </c>
      <c r="H20" s="41">
        <v>30729</v>
      </c>
      <c r="J20" s="41">
        <v>28353</v>
      </c>
    </row>
    <row r="21" spans="1:10" ht="20.100000000000001" customHeight="1" x14ac:dyDescent="0.25">
      <c r="A21" s="8" t="s">
        <v>88</v>
      </c>
      <c r="B21" s="6"/>
      <c r="C21" s="6"/>
      <c r="D21" s="9">
        <f>SUM(D18:D20)</f>
        <v>79972</v>
      </c>
      <c r="F21" s="9">
        <f>SUM(F18:F20)</f>
        <v>89870</v>
      </c>
      <c r="H21" s="9">
        <f>SUM(H18:H20)</f>
        <v>32872</v>
      </c>
      <c r="J21" s="9">
        <f>SUM(J18:J20)</f>
        <v>79345</v>
      </c>
    </row>
    <row r="22" spans="1:10" ht="14.1" customHeight="1" x14ac:dyDescent="0.25">
      <c r="A22" s="8"/>
      <c r="B22" s="6"/>
      <c r="C22" s="6"/>
      <c r="D22" s="10"/>
      <c r="F22" s="10"/>
      <c r="H22" s="10"/>
      <c r="J22" s="10"/>
    </row>
    <row r="23" spans="1:10" ht="20.100000000000001" customHeight="1" x14ac:dyDescent="0.25">
      <c r="A23" s="8" t="s">
        <v>89</v>
      </c>
      <c r="B23" s="6"/>
      <c r="C23" s="6"/>
      <c r="D23" s="10">
        <f>D15-D21</f>
        <v>17133</v>
      </c>
      <c r="F23" s="10">
        <f>F15-F21</f>
        <v>13769</v>
      </c>
      <c r="H23" s="10">
        <f>H15-H21</f>
        <v>11496</v>
      </c>
      <c r="J23" s="10">
        <f>J15-J21</f>
        <v>15246</v>
      </c>
    </row>
    <row r="24" spans="1:10" ht="20.100000000000001" customHeight="1" x14ac:dyDescent="0.25">
      <c r="A24" s="38" t="s">
        <v>90</v>
      </c>
      <c r="B24" s="6"/>
      <c r="C24" s="6"/>
      <c r="D24" s="10"/>
      <c r="F24" s="10"/>
      <c r="H24" s="10"/>
      <c r="J24" s="10"/>
    </row>
    <row r="25" spans="1:10" ht="20.100000000000001" customHeight="1" x14ac:dyDescent="0.25">
      <c r="A25" s="38" t="s">
        <v>91</v>
      </c>
      <c r="B25" s="6"/>
      <c r="C25" s="6"/>
      <c r="D25" s="10"/>
      <c r="F25" s="10"/>
      <c r="H25" s="10"/>
      <c r="J25" s="10"/>
    </row>
    <row r="26" spans="1:10" ht="20.100000000000001" customHeight="1" x14ac:dyDescent="0.25">
      <c r="A26" s="38" t="s">
        <v>92</v>
      </c>
      <c r="B26" s="6"/>
      <c r="C26" s="6"/>
      <c r="D26" s="3">
        <v>-2187</v>
      </c>
      <c r="F26" s="3">
        <v>-704</v>
      </c>
      <c r="H26" s="3">
        <v>-2187</v>
      </c>
      <c r="J26" s="3">
        <v>-684</v>
      </c>
    </row>
    <row r="27" spans="1:10" ht="20.100000000000001" customHeight="1" x14ac:dyDescent="0.25">
      <c r="A27" s="5" t="s">
        <v>93</v>
      </c>
      <c r="B27" s="6"/>
      <c r="C27" s="6"/>
      <c r="D27" s="3">
        <v>-8167</v>
      </c>
      <c r="F27" s="3">
        <v>-7186</v>
      </c>
      <c r="H27" s="3">
        <v>-5788</v>
      </c>
      <c r="J27" s="3">
        <v>-6773</v>
      </c>
    </row>
    <row r="28" spans="1:10" ht="20.100000000000001" customHeight="1" x14ac:dyDescent="0.25">
      <c r="A28" s="38" t="s">
        <v>173</v>
      </c>
      <c r="B28" s="6"/>
      <c r="C28" s="6"/>
      <c r="D28" s="3">
        <v>1628</v>
      </c>
      <c r="F28" s="3">
        <v>-14077</v>
      </c>
      <c r="H28" s="3">
        <v>1860</v>
      </c>
      <c r="J28" s="3">
        <v>-13912</v>
      </c>
    </row>
    <row r="29" spans="1:10" ht="20.100000000000001" customHeight="1" x14ac:dyDescent="0.25">
      <c r="A29" s="38" t="s">
        <v>94</v>
      </c>
      <c r="B29" s="6"/>
      <c r="C29" s="6"/>
      <c r="H29" s="10"/>
      <c r="J29" s="10"/>
    </row>
    <row r="30" spans="1:10" ht="20.100000000000001" customHeight="1" x14ac:dyDescent="0.25">
      <c r="A30" s="37" t="s">
        <v>95</v>
      </c>
      <c r="B30" s="6"/>
      <c r="C30" s="6"/>
      <c r="D30" s="11">
        <v>-62</v>
      </c>
      <c r="F30" s="11">
        <v>-69</v>
      </c>
      <c r="H30" s="81">
        <v>0</v>
      </c>
      <c r="I30" s="82"/>
      <c r="J30" s="81">
        <v>0</v>
      </c>
    </row>
    <row r="31" spans="1:10" ht="20.100000000000001" customHeight="1" x14ac:dyDescent="0.25">
      <c r="A31" s="8" t="s">
        <v>174</v>
      </c>
      <c r="C31" s="6"/>
      <c r="D31" s="10">
        <f>SUM(D23:D30)</f>
        <v>8345</v>
      </c>
      <c r="E31" s="10"/>
      <c r="F31" s="10">
        <f>SUM(F23:F30)</f>
        <v>-8267</v>
      </c>
      <c r="H31" s="10">
        <f>SUM(H23:H30)</f>
        <v>5381</v>
      </c>
      <c r="I31" s="10"/>
      <c r="J31" s="10">
        <f>SUM(J23:J30)</f>
        <v>-6123</v>
      </c>
    </row>
    <row r="32" spans="1:10" ht="20.100000000000001" customHeight="1" x14ac:dyDescent="0.25">
      <c r="A32" s="38" t="s">
        <v>175</v>
      </c>
      <c r="B32" s="6"/>
      <c r="C32" s="6"/>
      <c r="D32" s="46">
        <v>-905</v>
      </c>
      <c r="F32" s="46">
        <v>1024</v>
      </c>
      <c r="H32" s="46">
        <v>-1134</v>
      </c>
      <c r="J32" s="46">
        <v>1287</v>
      </c>
    </row>
    <row r="33" spans="1:10" ht="20.100000000000001" customHeight="1" x14ac:dyDescent="0.25">
      <c r="A33" s="8" t="s">
        <v>176</v>
      </c>
      <c r="B33" s="6"/>
      <c r="C33" s="6"/>
      <c r="D33" s="9">
        <f>SUM(D31:D32)</f>
        <v>7440</v>
      </c>
      <c r="E33" s="10"/>
      <c r="F33" s="9">
        <f>SUM(F31:F32)</f>
        <v>-7243</v>
      </c>
      <c r="H33" s="9">
        <f>SUM(H31:H32)</f>
        <v>4247</v>
      </c>
      <c r="I33" s="10"/>
      <c r="J33" s="9">
        <f>SUM(J31:J32)</f>
        <v>-4836</v>
      </c>
    </row>
    <row r="34" spans="1:10" ht="14.1" customHeight="1" x14ac:dyDescent="0.25">
      <c r="D34" s="10"/>
      <c r="E34" s="10"/>
      <c r="F34" s="10"/>
      <c r="H34" s="10"/>
      <c r="I34" s="10"/>
      <c r="J34" s="10"/>
    </row>
    <row r="35" spans="1:10" ht="20.100000000000001" customHeight="1" x14ac:dyDescent="0.25">
      <c r="A35" s="24" t="s">
        <v>177</v>
      </c>
      <c r="B35" s="6"/>
      <c r="C35" s="6"/>
      <c r="D35" s="10"/>
      <c r="E35" s="10"/>
      <c r="F35" s="10"/>
      <c r="H35" s="10"/>
      <c r="I35" s="10"/>
      <c r="J35" s="10"/>
    </row>
    <row r="36" spans="1:10" ht="20.100000000000001" customHeight="1" x14ac:dyDescent="0.25">
      <c r="A36" s="24" t="s">
        <v>177</v>
      </c>
      <c r="B36" s="6"/>
      <c r="C36" s="6"/>
      <c r="D36" s="10"/>
      <c r="E36" s="10"/>
      <c r="F36" s="10"/>
      <c r="H36" s="10"/>
      <c r="I36" s="10"/>
      <c r="J36" s="10"/>
    </row>
    <row r="37" spans="1:10" ht="20.100000000000001" customHeight="1" x14ac:dyDescent="0.25">
      <c r="A37" s="22" t="s">
        <v>96</v>
      </c>
      <c r="D37" s="67" t="s">
        <v>18</v>
      </c>
      <c r="E37" s="34"/>
      <c r="F37" s="67" t="s">
        <v>18</v>
      </c>
      <c r="H37" s="67" t="s">
        <v>18</v>
      </c>
      <c r="I37" s="34"/>
      <c r="J37" s="67" t="s">
        <v>18</v>
      </c>
    </row>
    <row r="38" spans="1:10" ht="20.100000000000001" customHeight="1" thickBot="1" x14ac:dyDescent="0.3">
      <c r="A38" s="22" t="s">
        <v>129</v>
      </c>
      <c r="D38" s="36">
        <f>SUM(D33:D37)</f>
        <v>7440</v>
      </c>
      <c r="E38" s="34"/>
      <c r="F38" s="36">
        <f>SUM(F33:F37)</f>
        <v>-7243</v>
      </c>
      <c r="H38" s="36">
        <f>SUM(H33:H37)</f>
        <v>4247</v>
      </c>
      <c r="I38" s="34"/>
      <c r="J38" s="36">
        <f>SUM(J33:J37)</f>
        <v>-4836</v>
      </c>
    </row>
    <row r="39" spans="1:10" ht="14.1" customHeight="1" thickTop="1" x14ac:dyDescent="0.25">
      <c r="A39" s="22"/>
      <c r="D39" s="35"/>
      <c r="E39" s="34"/>
      <c r="F39" s="35"/>
      <c r="H39" s="35"/>
      <c r="I39" s="34"/>
      <c r="J39" s="35"/>
    </row>
    <row r="40" spans="1:10" ht="20.100000000000001" customHeight="1" x14ac:dyDescent="0.25">
      <c r="A40" s="22" t="s">
        <v>178</v>
      </c>
      <c r="D40" s="35"/>
      <c r="E40" s="34"/>
      <c r="F40" s="35"/>
      <c r="H40" s="35"/>
      <c r="I40" s="34"/>
      <c r="J40" s="35"/>
    </row>
    <row r="41" spans="1:10" ht="20.100000000000001" customHeight="1" x14ac:dyDescent="0.25">
      <c r="A41" t="s">
        <v>97</v>
      </c>
      <c r="D41" s="119">
        <v>7440</v>
      </c>
      <c r="E41" s="34">
        <v>0</v>
      </c>
      <c r="F41" s="119">
        <v>-7243</v>
      </c>
      <c r="G41" s="120">
        <v>0</v>
      </c>
      <c r="H41" s="119">
        <v>4247</v>
      </c>
      <c r="I41" s="47">
        <v>0</v>
      </c>
      <c r="J41" s="119">
        <v>-4836</v>
      </c>
    </row>
    <row r="42" spans="1:10" ht="20.100000000000001" customHeight="1" x14ac:dyDescent="0.25">
      <c r="A42" t="s">
        <v>98</v>
      </c>
      <c r="D42" s="67" t="s">
        <v>18</v>
      </c>
      <c r="E42" s="34"/>
      <c r="F42" s="67" t="s">
        <v>18</v>
      </c>
      <c r="G42" s="120"/>
      <c r="H42" s="67" t="s">
        <v>18</v>
      </c>
      <c r="I42" s="47"/>
      <c r="J42" s="67" t="s">
        <v>18</v>
      </c>
    </row>
    <row r="43" spans="1:10" ht="20.100000000000001" customHeight="1" thickBot="1" x14ac:dyDescent="0.3">
      <c r="A43"/>
      <c r="D43" s="36">
        <f>SUM(D41:D42)</f>
        <v>7440</v>
      </c>
      <c r="E43" s="118"/>
      <c r="F43" s="36">
        <f>SUM(F41:F42)</f>
        <v>-7243</v>
      </c>
      <c r="G43" s="121"/>
      <c r="H43" s="36">
        <f>SUM(H41:H42)</f>
        <v>4247</v>
      </c>
      <c r="I43" s="122"/>
      <c r="J43" s="36">
        <f>SUM(J41:J42)</f>
        <v>-4836</v>
      </c>
    </row>
    <row r="44" spans="1:10" ht="20.100000000000001" customHeight="1" thickTop="1" x14ac:dyDescent="0.25">
      <c r="A44" s="22" t="s">
        <v>179</v>
      </c>
      <c r="D44" s="35"/>
      <c r="E44" s="34"/>
      <c r="F44" s="35"/>
      <c r="H44" s="35"/>
      <c r="I44" s="34"/>
      <c r="J44" s="35"/>
    </row>
    <row r="45" spans="1:10" ht="20.100000000000001" customHeight="1" x14ac:dyDescent="0.25">
      <c r="A45" t="s">
        <v>97</v>
      </c>
      <c r="D45" s="119">
        <v>7440</v>
      </c>
      <c r="E45" s="47">
        <v>0</v>
      </c>
      <c r="F45" s="119">
        <v>-7243</v>
      </c>
      <c r="G45" s="120">
        <v>0</v>
      </c>
      <c r="H45" s="119">
        <v>4247</v>
      </c>
      <c r="I45" s="47">
        <v>0</v>
      </c>
      <c r="J45" s="119">
        <v>-4836</v>
      </c>
    </row>
    <row r="46" spans="1:10" ht="20.100000000000001" customHeight="1" x14ac:dyDescent="0.25">
      <c r="A46" t="s">
        <v>98</v>
      </c>
      <c r="D46" s="67" t="s">
        <v>18</v>
      </c>
      <c r="E46" s="47"/>
      <c r="F46" s="67" t="s">
        <v>18</v>
      </c>
      <c r="G46" s="120"/>
      <c r="H46" s="67" t="s">
        <v>18</v>
      </c>
      <c r="I46" s="47"/>
      <c r="J46" s="67" t="s">
        <v>18</v>
      </c>
    </row>
    <row r="47" spans="1:10" ht="20.100000000000001" customHeight="1" thickBot="1" x14ac:dyDescent="0.3">
      <c r="A47"/>
      <c r="D47" s="36">
        <f>SUM(D45:D46)</f>
        <v>7440</v>
      </c>
      <c r="E47" s="122"/>
      <c r="F47" s="36">
        <f>SUM(F45:F46)</f>
        <v>-7243</v>
      </c>
      <c r="G47" s="121"/>
      <c r="H47" s="36">
        <f>SUM(H45:H46)</f>
        <v>4247</v>
      </c>
      <c r="I47" s="122"/>
      <c r="J47" s="36">
        <f>SUM(J45:J46)</f>
        <v>-4836</v>
      </c>
    </row>
    <row r="48" spans="1:10" ht="14.1" customHeight="1" thickTop="1" x14ac:dyDescent="0.25">
      <c r="A48"/>
      <c r="D48" s="124"/>
      <c r="E48" s="122"/>
      <c r="F48" s="124"/>
      <c r="G48" s="121"/>
      <c r="H48" s="124"/>
      <c r="I48" s="122"/>
      <c r="J48" s="124"/>
    </row>
    <row r="49" spans="1:10" ht="20.100000000000001" customHeight="1" x14ac:dyDescent="0.25">
      <c r="A49" s="23" t="s">
        <v>180</v>
      </c>
      <c r="B49" s="6"/>
      <c r="D49" s="10"/>
      <c r="E49" s="10"/>
      <c r="F49" s="10"/>
      <c r="H49" s="10"/>
      <c r="I49" s="10"/>
      <c r="J49" s="10"/>
    </row>
    <row r="50" spans="1:10" ht="20.100000000000001" customHeight="1" thickBot="1" x14ac:dyDescent="0.3">
      <c r="A50" s="43" t="s">
        <v>181</v>
      </c>
      <c r="D50" s="90">
        <v>0.01</v>
      </c>
      <c r="E50" s="91"/>
      <c r="F50" s="90">
        <v>-0.01</v>
      </c>
      <c r="G50" s="92"/>
      <c r="H50" s="90">
        <v>6.0000000000000001E-3</v>
      </c>
      <c r="I50" s="91"/>
      <c r="J50" s="90">
        <v>-6.0000000000000001E-3</v>
      </c>
    </row>
    <row r="51" spans="1:10" ht="20.100000000000001" customHeight="1" thickTop="1" x14ac:dyDescent="0.25">
      <c r="A51" s="43"/>
      <c r="B51" s="6"/>
      <c r="D51" s="59"/>
      <c r="E51" s="32"/>
      <c r="F51" s="59"/>
      <c r="H51" s="59"/>
      <c r="I51" s="32"/>
      <c r="J51" s="59"/>
    </row>
    <row r="52" spans="1:10" ht="20.100000000000001" customHeight="1" x14ac:dyDescent="0.3">
      <c r="A52" s="193" t="s">
        <v>0</v>
      </c>
      <c r="B52" s="193"/>
      <c r="C52" s="193"/>
      <c r="D52" s="193"/>
      <c r="E52" s="193"/>
      <c r="F52" s="193"/>
    </row>
    <row r="53" spans="1:10" ht="20.100000000000001" customHeight="1" x14ac:dyDescent="0.3">
      <c r="A53" s="4" t="s">
        <v>75</v>
      </c>
    </row>
    <row r="54" spans="1:10" ht="20.100000000000001" customHeight="1" x14ac:dyDescent="0.3">
      <c r="A54" s="4"/>
    </row>
    <row r="55" spans="1:10" ht="20.100000000000001" customHeight="1" x14ac:dyDescent="0.3">
      <c r="A55" s="4"/>
      <c r="D55" s="192" t="s">
        <v>99</v>
      </c>
      <c r="E55" s="192"/>
      <c r="F55" s="192"/>
      <c r="G55" s="58"/>
      <c r="H55" s="192" t="s">
        <v>3</v>
      </c>
      <c r="I55" s="192"/>
      <c r="J55" s="192"/>
    </row>
    <row r="56" spans="1:10" ht="20.100000000000001" customHeight="1" x14ac:dyDescent="0.3">
      <c r="A56" s="4"/>
      <c r="D56" s="196" t="s">
        <v>100</v>
      </c>
      <c r="E56" s="196"/>
      <c r="F56" s="196"/>
      <c r="G56" s="69"/>
      <c r="H56" s="196" t="s">
        <v>100</v>
      </c>
      <c r="I56" s="196"/>
      <c r="J56" s="196"/>
    </row>
    <row r="57" spans="1:10" ht="20.100000000000001" customHeight="1" x14ac:dyDescent="0.3">
      <c r="A57" s="4"/>
      <c r="D57" s="195" t="s">
        <v>4</v>
      </c>
      <c r="E57" s="195"/>
      <c r="F57" s="195"/>
      <c r="H57" s="195" t="s">
        <v>4</v>
      </c>
      <c r="I57" s="195"/>
      <c r="J57" s="195"/>
    </row>
    <row r="58" spans="1:10" ht="20.100000000000001" customHeight="1" x14ac:dyDescent="0.25">
      <c r="B58" s="6" t="s">
        <v>7</v>
      </c>
      <c r="D58" s="142">
        <v>2022</v>
      </c>
      <c r="E58" s="115"/>
      <c r="F58" s="142">
        <v>2021</v>
      </c>
      <c r="G58" s="97"/>
      <c r="H58" s="142">
        <v>2022</v>
      </c>
      <c r="I58" s="115"/>
      <c r="J58" s="142">
        <v>2021</v>
      </c>
    </row>
    <row r="59" spans="1:10" ht="20.100000000000001" customHeight="1" x14ac:dyDescent="0.25">
      <c r="B59" s="6"/>
      <c r="D59" s="194" t="s">
        <v>9</v>
      </c>
      <c r="E59" s="194"/>
      <c r="F59" s="194"/>
      <c r="G59" s="194"/>
      <c r="H59" s="194"/>
      <c r="I59" s="194"/>
      <c r="J59" s="194"/>
    </row>
    <row r="60" spans="1:10" ht="20.100000000000001" customHeight="1" x14ac:dyDescent="0.3">
      <c r="A60" s="68" t="s">
        <v>77</v>
      </c>
      <c r="B60" s="6"/>
      <c r="D60" s="6"/>
      <c r="E60" s="6"/>
      <c r="F60" s="6"/>
      <c r="G60" s="6"/>
      <c r="H60" s="6"/>
      <c r="I60" s="6"/>
      <c r="J60" s="6"/>
    </row>
    <row r="61" spans="1:10" ht="20.100000000000001" customHeight="1" x14ac:dyDescent="0.25">
      <c r="A61" s="38" t="s">
        <v>78</v>
      </c>
      <c r="B61" s="6">
        <v>9</v>
      </c>
      <c r="D61" s="3">
        <v>90577</v>
      </c>
      <c r="F61" s="3">
        <v>173436</v>
      </c>
      <c r="H61" s="162">
        <v>0</v>
      </c>
      <c r="J61" s="3">
        <v>176251</v>
      </c>
    </row>
    <row r="62" spans="1:10" ht="20.100000000000001" customHeight="1" x14ac:dyDescent="0.25">
      <c r="A62" s="38" t="s">
        <v>79</v>
      </c>
      <c r="B62" s="6"/>
    </row>
    <row r="63" spans="1:10" ht="20.100000000000001" customHeight="1" x14ac:dyDescent="0.25">
      <c r="A63" s="2" t="s">
        <v>80</v>
      </c>
      <c r="B63" s="6">
        <v>9</v>
      </c>
      <c r="D63" s="3">
        <v>83936</v>
      </c>
      <c r="F63" s="3">
        <v>82719</v>
      </c>
      <c r="H63" s="3">
        <v>81377</v>
      </c>
      <c r="J63" s="3">
        <v>82376</v>
      </c>
    </row>
    <row r="64" spans="1:10" ht="20.100000000000001" customHeight="1" x14ac:dyDescent="0.25">
      <c r="A64" s="38" t="s">
        <v>81</v>
      </c>
      <c r="B64" s="6">
        <v>9</v>
      </c>
      <c r="D64" s="3">
        <v>979</v>
      </c>
      <c r="F64" s="3">
        <v>419</v>
      </c>
      <c r="H64" s="3">
        <v>979</v>
      </c>
      <c r="J64" s="3">
        <v>419</v>
      </c>
    </row>
    <row r="65" spans="1:10" ht="20.100000000000001" customHeight="1" x14ac:dyDescent="0.25">
      <c r="A65" s="38" t="s">
        <v>82</v>
      </c>
      <c r="B65" s="6">
        <v>4</v>
      </c>
      <c r="C65" s="6"/>
      <c r="D65" s="3">
        <v>35504</v>
      </c>
      <c r="F65" s="3">
        <v>21363</v>
      </c>
      <c r="H65" s="3">
        <v>16296</v>
      </c>
      <c r="J65" s="3">
        <v>14134</v>
      </c>
    </row>
    <row r="66" spans="1:10" ht="20.100000000000001" customHeight="1" x14ac:dyDescent="0.25">
      <c r="A66" s="8" t="s">
        <v>83</v>
      </c>
      <c r="B66" s="6"/>
      <c r="C66" s="6"/>
      <c r="D66" s="9">
        <f>SUM(D61:D65)</f>
        <v>210996</v>
      </c>
      <c r="E66" s="10"/>
      <c r="F66" s="9">
        <f>SUM(F61:F65)</f>
        <v>277937</v>
      </c>
      <c r="H66" s="9">
        <f>SUM(H61:H65)</f>
        <v>98652</v>
      </c>
      <c r="I66" s="10"/>
      <c r="J66" s="9">
        <f>SUM(J61:J65)</f>
        <v>273180</v>
      </c>
    </row>
    <row r="67" spans="1:10" ht="14.1" customHeight="1" x14ac:dyDescent="0.25">
      <c r="B67" s="6"/>
      <c r="C67" s="6"/>
    </row>
    <row r="68" spans="1:10" ht="20.100000000000001" customHeight="1" x14ac:dyDescent="0.3">
      <c r="A68" s="68" t="s">
        <v>84</v>
      </c>
      <c r="B68" s="6"/>
      <c r="C68" s="6"/>
      <c r="D68" s="41"/>
      <c r="F68" s="41"/>
      <c r="H68" s="41"/>
      <c r="J68" s="41"/>
    </row>
    <row r="69" spans="1:10" ht="20.100000000000001" customHeight="1" x14ac:dyDescent="0.25">
      <c r="A69" s="38" t="s">
        <v>85</v>
      </c>
      <c r="B69" s="6"/>
      <c r="C69" s="6"/>
      <c r="D69" s="3">
        <v>88033</v>
      </c>
      <c r="F69" s="3">
        <v>168682</v>
      </c>
      <c r="H69" s="162">
        <v>0</v>
      </c>
      <c r="J69" s="3">
        <v>175621</v>
      </c>
    </row>
    <row r="70" spans="1:10" ht="20.100000000000001" customHeight="1" x14ac:dyDescent="0.25">
      <c r="A70" s="38" t="s">
        <v>86</v>
      </c>
      <c r="B70" s="6">
        <v>4</v>
      </c>
      <c r="C70" s="6"/>
      <c r="D70" s="3">
        <v>14184</v>
      </c>
      <c r="F70" s="3">
        <v>18732</v>
      </c>
      <c r="H70" s="3">
        <v>4280</v>
      </c>
      <c r="J70" s="3">
        <v>12880</v>
      </c>
    </row>
    <row r="71" spans="1:10" ht="20.100000000000001" customHeight="1" x14ac:dyDescent="0.25">
      <c r="A71" s="38" t="s">
        <v>87</v>
      </c>
      <c r="B71" s="6">
        <v>4</v>
      </c>
      <c r="C71" s="6"/>
      <c r="D71" s="41">
        <v>77044</v>
      </c>
      <c r="F71" s="41">
        <v>65847</v>
      </c>
      <c r="H71" s="41">
        <v>66595</v>
      </c>
      <c r="J71" s="41">
        <v>57371</v>
      </c>
    </row>
    <row r="72" spans="1:10" ht="20.100000000000001" customHeight="1" x14ac:dyDescent="0.25">
      <c r="A72" s="8" t="s">
        <v>88</v>
      </c>
      <c r="B72" s="6"/>
      <c r="C72" s="6"/>
      <c r="D72" s="9">
        <f>SUM(D69:D71)</f>
        <v>179261</v>
      </c>
      <c r="F72" s="9">
        <f>SUM(F69:F71)</f>
        <v>253261</v>
      </c>
      <c r="H72" s="9">
        <f>SUM(H69:H71)</f>
        <v>70875</v>
      </c>
      <c r="J72" s="9">
        <f>SUM(J69:J71)</f>
        <v>245872</v>
      </c>
    </row>
    <row r="73" spans="1:10" ht="14.1" customHeight="1" x14ac:dyDescent="0.25">
      <c r="A73" s="8"/>
      <c r="B73" s="6"/>
      <c r="C73" s="6"/>
      <c r="D73" s="10"/>
      <c r="F73" s="10"/>
      <c r="H73" s="10"/>
      <c r="J73" s="10"/>
    </row>
    <row r="74" spans="1:10" ht="20.100000000000001" customHeight="1" x14ac:dyDescent="0.25">
      <c r="A74" s="8" t="s">
        <v>89</v>
      </c>
      <c r="B74" s="6"/>
      <c r="C74" s="6"/>
      <c r="D74" s="10">
        <f>D66-D72</f>
        <v>31735</v>
      </c>
      <c r="F74" s="10">
        <f>F66-F72</f>
        <v>24676</v>
      </c>
      <c r="H74" s="10">
        <f>H66-H72</f>
        <v>27777</v>
      </c>
      <c r="J74" s="10">
        <f>J66-J72</f>
        <v>27308</v>
      </c>
    </row>
    <row r="75" spans="1:10" ht="20.100000000000001" customHeight="1" x14ac:dyDescent="0.25">
      <c r="A75" s="38" t="s">
        <v>90</v>
      </c>
      <c r="B75" s="6"/>
      <c r="C75" s="6"/>
      <c r="D75" s="10"/>
      <c r="F75" s="10"/>
      <c r="H75" s="10"/>
      <c r="J75" s="10"/>
    </row>
    <row r="76" spans="1:10" ht="20.100000000000001" customHeight="1" x14ac:dyDescent="0.25">
      <c r="A76" s="38" t="s">
        <v>91</v>
      </c>
      <c r="B76" s="6"/>
      <c r="C76" s="6"/>
      <c r="D76" s="10"/>
      <c r="F76" s="10"/>
      <c r="H76" s="10"/>
      <c r="J76" s="10"/>
    </row>
    <row r="77" spans="1:10" ht="20.100000000000001" customHeight="1" x14ac:dyDescent="0.25">
      <c r="A77" s="38" t="s">
        <v>92</v>
      </c>
      <c r="B77" s="6">
        <v>3</v>
      </c>
      <c r="C77" s="6"/>
      <c r="D77" s="3">
        <v>-8061</v>
      </c>
      <c r="F77" s="3">
        <v>-1237</v>
      </c>
      <c r="H77" s="3">
        <v>-8061</v>
      </c>
      <c r="J77" s="3">
        <v>-1217</v>
      </c>
    </row>
    <row r="78" spans="1:10" ht="20.100000000000001" customHeight="1" x14ac:dyDescent="0.25">
      <c r="A78" s="5" t="s">
        <v>93</v>
      </c>
      <c r="B78" s="6">
        <v>4</v>
      </c>
      <c r="C78" s="6"/>
      <c r="D78" s="3">
        <v>-16183</v>
      </c>
      <c r="F78" s="3">
        <v>-13997</v>
      </c>
      <c r="H78" s="3">
        <v>-11883</v>
      </c>
      <c r="J78" s="3">
        <v>-13470</v>
      </c>
    </row>
    <row r="79" spans="1:10" ht="20.100000000000001" customHeight="1" x14ac:dyDescent="0.25">
      <c r="A79" s="38" t="s">
        <v>173</v>
      </c>
      <c r="B79" s="6"/>
      <c r="C79" s="6"/>
      <c r="D79" s="3">
        <v>-815</v>
      </c>
      <c r="F79" s="3">
        <v>-19973</v>
      </c>
      <c r="H79" s="3">
        <v>211</v>
      </c>
      <c r="J79" s="3">
        <v>-19918</v>
      </c>
    </row>
    <row r="80" spans="1:10" ht="20.100000000000001" customHeight="1" x14ac:dyDescent="0.25">
      <c r="A80" s="38" t="s">
        <v>94</v>
      </c>
      <c r="B80" s="6"/>
      <c r="C80" s="6"/>
    </row>
    <row r="81" spans="1:10" ht="20.100000000000001" customHeight="1" x14ac:dyDescent="0.25">
      <c r="A81" s="38" t="s">
        <v>95</v>
      </c>
      <c r="B81" s="6"/>
      <c r="C81" s="6"/>
      <c r="D81" s="11">
        <v>-126</v>
      </c>
      <c r="F81" s="11">
        <v>-139</v>
      </c>
      <c r="H81" s="83" t="s">
        <v>26</v>
      </c>
      <c r="I81" s="82"/>
      <c r="J81" s="83">
        <v>0</v>
      </c>
    </row>
    <row r="82" spans="1:10" ht="20.100000000000001" customHeight="1" x14ac:dyDescent="0.25">
      <c r="A82" s="8" t="s">
        <v>174</v>
      </c>
      <c r="C82" s="6"/>
      <c r="D82" s="10">
        <f>SUM(D74:D81)</f>
        <v>6550</v>
      </c>
      <c r="E82" s="10"/>
      <c r="F82" s="10">
        <f>SUM(F74:F81)</f>
        <v>-10670</v>
      </c>
      <c r="H82" s="10">
        <f>SUM(H74:H81)</f>
        <v>8044</v>
      </c>
      <c r="I82" s="10"/>
      <c r="J82" s="10">
        <f>SUM(J74:J81)</f>
        <v>-7297</v>
      </c>
    </row>
    <row r="83" spans="1:10" ht="20.100000000000001" customHeight="1" x14ac:dyDescent="0.25">
      <c r="A83" s="38" t="s">
        <v>175</v>
      </c>
      <c r="B83" s="6"/>
      <c r="C83" s="6"/>
      <c r="D83" s="46">
        <v>-1133</v>
      </c>
      <c r="F83" s="46">
        <v>386</v>
      </c>
      <c r="H83" s="46">
        <v>-1727</v>
      </c>
      <c r="J83" s="46">
        <v>1616</v>
      </c>
    </row>
    <row r="84" spans="1:10" ht="20.100000000000001" customHeight="1" x14ac:dyDescent="0.25">
      <c r="A84" s="8" t="s">
        <v>176</v>
      </c>
      <c r="B84" s="6"/>
      <c r="C84" s="6"/>
      <c r="D84" s="9">
        <f>SUM(D82:D83)</f>
        <v>5417</v>
      </c>
      <c r="E84" s="10"/>
      <c r="F84" s="9">
        <f>SUM(F82:F83)</f>
        <v>-10284</v>
      </c>
      <c r="H84" s="9">
        <f>SUM(H82:H83)</f>
        <v>6317</v>
      </c>
      <c r="I84" s="10"/>
      <c r="J84" s="9">
        <f>SUM(J82:J83)</f>
        <v>-5681</v>
      </c>
    </row>
    <row r="85" spans="1:10" ht="14.1" customHeight="1" x14ac:dyDescent="0.25">
      <c r="D85" s="10"/>
      <c r="E85" s="10"/>
      <c r="F85" s="10"/>
      <c r="H85" s="10"/>
      <c r="I85" s="10"/>
      <c r="J85" s="10"/>
    </row>
    <row r="86" spans="1:10" ht="20.100000000000001" customHeight="1" x14ac:dyDescent="0.25">
      <c r="A86" s="24" t="s">
        <v>177</v>
      </c>
      <c r="B86" s="6"/>
      <c r="C86" s="6"/>
      <c r="D86" s="10"/>
      <c r="E86" s="10"/>
      <c r="F86" s="10"/>
      <c r="H86" s="10"/>
      <c r="I86" s="10"/>
      <c r="J86" s="10"/>
    </row>
    <row r="87" spans="1:10" ht="20.100000000000001" customHeight="1" x14ac:dyDescent="0.25">
      <c r="A87" s="24" t="s">
        <v>177</v>
      </c>
      <c r="B87" s="6"/>
      <c r="C87" s="6"/>
      <c r="D87" s="10"/>
      <c r="E87" s="10"/>
      <c r="F87" s="10"/>
      <c r="H87" s="10"/>
      <c r="I87" s="10"/>
      <c r="J87" s="10"/>
    </row>
    <row r="88" spans="1:10" ht="20.100000000000001" customHeight="1" x14ac:dyDescent="0.25">
      <c r="A88" s="22" t="s">
        <v>96</v>
      </c>
      <c r="D88" s="67" t="s">
        <v>18</v>
      </c>
      <c r="E88" s="34"/>
      <c r="F88" s="67" t="s">
        <v>18</v>
      </c>
      <c r="H88" s="67" t="s">
        <v>18</v>
      </c>
      <c r="I88" s="34"/>
      <c r="J88" s="67" t="s">
        <v>18</v>
      </c>
    </row>
    <row r="89" spans="1:10" ht="20.100000000000001" customHeight="1" thickBot="1" x14ac:dyDescent="0.3">
      <c r="A89" s="22" t="s">
        <v>129</v>
      </c>
      <c r="D89" s="36">
        <f>SUM(D84:D88)</f>
        <v>5417</v>
      </c>
      <c r="E89" s="34"/>
      <c r="F89" s="36">
        <f>SUM(F84:F88)</f>
        <v>-10284</v>
      </c>
      <c r="H89" s="36">
        <f>SUM(H84:H88)</f>
        <v>6317</v>
      </c>
      <c r="I89" s="34"/>
      <c r="J89" s="36">
        <f>SUM(J84:J88)</f>
        <v>-5681</v>
      </c>
    </row>
    <row r="90" spans="1:10" ht="14.1" customHeight="1" thickTop="1" x14ac:dyDescent="0.25">
      <c r="A90" s="22"/>
      <c r="D90" s="35"/>
      <c r="E90" s="34"/>
      <c r="F90" s="35"/>
      <c r="H90" s="35"/>
      <c r="I90" s="34"/>
      <c r="J90" s="35"/>
    </row>
    <row r="91" spans="1:10" ht="20.100000000000001" customHeight="1" x14ac:dyDescent="0.25">
      <c r="A91" s="22" t="s">
        <v>178</v>
      </c>
      <c r="D91" s="35"/>
      <c r="E91" s="34"/>
      <c r="F91" s="35"/>
      <c r="H91" s="35"/>
      <c r="I91" s="34"/>
      <c r="J91" s="35"/>
    </row>
    <row r="92" spans="1:10" ht="20.100000000000001" customHeight="1" x14ac:dyDescent="0.25">
      <c r="A92" t="s">
        <v>97</v>
      </c>
      <c r="D92" s="119">
        <v>5417</v>
      </c>
      <c r="E92" s="47">
        <v>0</v>
      </c>
      <c r="F92" s="119">
        <v>-10284</v>
      </c>
      <c r="G92" s="120">
        <v>0</v>
      </c>
      <c r="H92" s="119">
        <v>6317</v>
      </c>
      <c r="I92" s="47">
        <v>0</v>
      </c>
      <c r="J92" s="119">
        <v>-5681</v>
      </c>
    </row>
    <row r="93" spans="1:10" ht="20.100000000000001" customHeight="1" x14ac:dyDescent="0.25">
      <c r="A93" t="s">
        <v>98</v>
      </c>
      <c r="D93" s="83">
        <v>0</v>
      </c>
      <c r="E93" s="34"/>
      <c r="F93" s="83">
        <v>0</v>
      </c>
      <c r="G93" s="120"/>
      <c r="H93" s="83">
        <v>0</v>
      </c>
      <c r="I93" s="47"/>
      <c r="J93" s="83">
        <v>0</v>
      </c>
    </row>
    <row r="94" spans="1:10" ht="20.100000000000001" customHeight="1" thickBot="1" x14ac:dyDescent="0.3">
      <c r="A94"/>
      <c r="D94" s="36">
        <f>SUM(D92:D93)</f>
        <v>5417</v>
      </c>
      <c r="E94" s="118"/>
      <c r="F94" s="36">
        <f>SUM(F92:F93)</f>
        <v>-10284</v>
      </c>
      <c r="G94" s="121"/>
      <c r="H94" s="36">
        <f>SUM(H92:H93)</f>
        <v>6317</v>
      </c>
      <c r="I94" s="122"/>
      <c r="J94" s="36">
        <f>SUM(J92:J93)</f>
        <v>-5681</v>
      </c>
    </row>
    <row r="95" spans="1:10" ht="20.100000000000001" customHeight="1" thickTop="1" x14ac:dyDescent="0.25">
      <c r="A95" s="22" t="s">
        <v>179</v>
      </c>
      <c r="D95" s="35"/>
      <c r="E95" s="34"/>
      <c r="F95" s="35"/>
      <c r="H95" s="35"/>
      <c r="I95" s="34"/>
      <c r="J95" s="35"/>
    </row>
    <row r="96" spans="1:10" ht="20.100000000000001" customHeight="1" x14ac:dyDescent="0.25">
      <c r="A96" t="s">
        <v>97</v>
      </c>
      <c r="D96" s="119">
        <v>5417</v>
      </c>
      <c r="E96" s="47">
        <v>0</v>
      </c>
      <c r="F96" s="119">
        <v>-10284</v>
      </c>
      <c r="G96" s="120">
        <v>0</v>
      </c>
      <c r="H96" s="119">
        <v>6317</v>
      </c>
      <c r="I96" s="47">
        <v>0</v>
      </c>
      <c r="J96" s="119">
        <v>-5681</v>
      </c>
    </row>
    <row r="97" spans="1:10" ht="20.100000000000001" customHeight="1" x14ac:dyDescent="0.25">
      <c r="A97" t="s">
        <v>98</v>
      </c>
      <c r="D97" s="83">
        <v>0</v>
      </c>
      <c r="E97" s="34"/>
      <c r="F97" s="83">
        <v>0</v>
      </c>
      <c r="G97" s="120"/>
      <c r="H97" s="83">
        <v>0</v>
      </c>
      <c r="I97" s="47"/>
      <c r="J97" s="83">
        <v>0</v>
      </c>
    </row>
    <row r="98" spans="1:10" ht="20.100000000000001" customHeight="1" thickBot="1" x14ac:dyDescent="0.3">
      <c r="A98"/>
      <c r="D98" s="36">
        <f>SUM(D96:D97)</f>
        <v>5417</v>
      </c>
      <c r="E98" s="118"/>
      <c r="F98" s="36">
        <f>SUM(F96:F97)</f>
        <v>-10284</v>
      </c>
      <c r="G98" s="121"/>
      <c r="H98" s="36">
        <f>SUM(H96:H97)</f>
        <v>6317</v>
      </c>
      <c r="I98" s="122"/>
      <c r="J98" s="36">
        <f>SUM(J96:J97)</f>
        <v>-5681</v>
      </c>
    </row>
    <row r="99" spans="1:10" ht="14.1" customHeight="1" thickTop="1" x14ac:dyDescent="0.25">
      <c r="A99"/>
      <c r="D99" s="125"/>
      <c r="E99" s="118"/>
      <c r="F99" s="125"/>
      <c r="G99" s="121"/>
      <c r="H99" s="124"/>
      <c r="I99" s="122"/>
      <c r="J99" s="124"/>
    </row>
    <row r="100" spans="1:10" ht="20.100000000000001" customHeight="1" x14ac:dyDescent="0.25">
      <c r="A100" s="23" t="s">
        <v>180</v>
      </c>
      <c r="B100" s="6">
        <v>10</v>
      </c>
      <c r="D100" s="10"/>
      <c r="E100" s="10"/>
      <c r="F100" s="10"/>
      <c r="H100" s="10"/>
      <c r="I100" s="10"/>
      <c r="J100" s="10"/>
    </row>
    <row r="101" spans="1:10" ht="20.100000000000001" customHeight="1" thickBot="1" x14ac:dyDescent="0.3">
      <c r="A101" s="43" t="s">
        <v>181</v>
      </c>
      <c r="D101" s="90">
        <v>7.0000000000000001E-3</v>
      </c>
      <c r="E101" s="91"/>
      <c r="F101" s="90">
        <v>-1.4E-2</v>
      </c>
      <c r="G101" s="92"/>
      <c r="H101" s="90">
        <v>8.0000000000000002E-3</v>
      </c>
      <c r="I101" s="91"/>
      <c r="J101" s="90">
        <v>-8.0000000000000002E-3</v>
      </c>
    </row>
    <row r="102" spans="1:10" ht="20.100000000000001" customHeight="1" thickTop="1" x14ac:dyDescent="0.25"/>
  </sheetData>
  <mergeCells count="16">
    <mergeCell ref="H55:J55"/>
    <mergeCell ref="A1:F1"/>
    <mergeCell ref="A52:F52"/>
    <mergeCell ref="H4:J4"/>
    <mergeCell ref="H6:J6"/>
    <mergeCell ref="D6:F6"/>
    <mergeCell ref="D8:J8"/>
    <mergeCell ref="C5:G5"/>
    <mergeCell ref="H5:J5"/>
    <mergeCell ref="D4:F4"/>
    <mergeCell ref="D55:F55"/>
    <mergeCell ref="D57:F57"/>
    <mergeCell ref="H57:J57"/>
    <mergeCell ref="D59:J59"/>
    <mergeCell ref="D56:F56"/>
    <mergeCell ref="H56:J56"/>
  </mergeCells>
  <phoneticPr fontId="20" type="noConversion"/>
  <pageMargins left="0.7" right="0.7" top="0.48" bottom="0.5" header="0.5" footer="0.5"/>
  <pageSetup paperSize="9" scale="74" firstPageNumber="5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zoomScale="80" zoomScaleNormal="80" zoomScaleSheetLayoutView="80" workbookViewId="0">
      <selection activeCell="V9" sqref="V9"/>
    </sheetView>
  </sheetViews>
  <sheetFormatPr defaultColWidth="9.21875" defaultRowHeight="19.05" customHeight="1" x14ac:dyDescent="0.25"/>
  <cols>
    <col min="1" max="1" width="52.77734375" style="2" customWidth="1"/>
    <col min="2" max="2" width="6.21875" style="2" customWidth="1"/>
    <col min="3" max="3" width="1.21875" style="2" customWidth="1"/>
    <col min="4" max="4" width="12.5546875" style="2" customWidth="1"/>
    <col min="5" max="5" width="1.21875" style="2" customWidth="1"/>
    <col min="6" max="6" width="15.21875" style="2" customWidth="1"/>
    <col min="7" max="7" width="1.21875" style="2" customWidth="1"/>
    <col min="8" max="8" width="11.5546875" style="2" customWidth="1"/>
    <col min="9" max="9" width="1.21875" style="2" customWidth="1"/>
    <col min="10" max="10" width="11.77734375" style="2" customWidth="1"/>
    <col min="11" max="11" width="1.21875" style="2" customWidth="1"/>
    <col min="12" max="12" width="13.21875" style="2" customWidth="1"/>
    <col min="13" max="13" width="1.21875" style="2" customWidth="1"/>
    <col min="14" max="14" width="14.5546875" style="2" customWidth="1"/>
    <col min="15" max="15" width="1.21875" style="2" customWidth="1"/>
    <col min="16" max="16" width="13.44140625" style="2" customWidth="1"/>
    <col min="17" max="17" width="1.21875" style="2" customWidth="1"/>
    <col min="18" max="18" width="11.77734375" style="2" customWidth="1"/>
    <col min="19" max="16384" width="9.21875" style="2"/>
  </cols>
  <sheetData>
    <row r="1" spans="1:18" ht="19.05" customHeigh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R1" s="7"/>
    </row>
    <row r="2" spans="1:18" ht="19.05" customHeight="1" x14ac:dyDescent="0.3">
      <c r="A2" s="4" t="s">
        <v>101</v>
      </c>
      <c r="B2" s="4"/>
      <c r="C2" s="13"/>
      <c r="D2" s="4"/>
      <c r="E2" s="13"/>
      <c r="F2" s="12"/>
      <c r="G2" s="13"/>
      <c r="H2" s="14"/>
      <c r="I2" s="3"/>
      <c r="K2" s="3"/>
      <c r="R2" s="7"/>
    </row>
    <row r="3" spans="1:18" ht="19.05" customHeight="1" x14ac:dyDescent="0.3">
      <c r="A3" s="4"/>
      <c r="B3" s="4"/>
      <c r="C3" s="13"/>
      <c r="D3" s="4"/>
      <c r="E3" s="13"/>
      <c r="F3" s="12"/>
      <c r="G3" s="13"/>
      <c r="H3" s="14"/>
      <c r="I3" s="3"/>
      <c r="J3" s="3"/>
      <c r="R3" s="7"/>
    </row>
    <row r="4" spans="1:18" ht="19.05" customHeight="1" x14ac:dyDescent="0.3">
      <c r="A4" s="4"/>
      <c r="B4" s="4"/>
      <c r="C4" s="4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9.05" customHeight="1" x14ac:dyDescent="0.25">
      <c r="A5" s="8"/>
      <c r="B5" s="8"/>
      <c r="C5" s="16"/>
      <c r="D5" s="8"/>
      <c r="E5" s="16"/>
      <c r="F5" s="16"/>
      <c r="G5" s="16"/>
      <c r="H5" s="7"/>
      <c r="I5" s="7"/>
      <c r="J5" s="199" t="s">
        <v>102</v>
      </c>
      <c r="K5" s="200"/>
      <c r="L5" s="200"/>
      <c r="M5" s="7"/>
      <c r="N5" s="7"/>
      <c r="O5" s="7"/>
      <c r="P5" s="7"/>
      <c r="Q5" s="7"/>
      <c r="R5" s="7"/>
    </row>
    <row r="6" spans="1:18" ht="19.05" customHeight="1" x14ac:dyDescent="0.25">
      <c r="A6" s="8"/>
      <c r="B6" s="8"/>
      <c r="C6" s="8"/>
      <c r="D6" s="16"/>
      <c r="E6" s="16"/>
      <c r="F6" s="16"/>
      <c r="G6" s="16"/>
      <c r="H6" s="55" t="s">
        <v>103</v>
      </c>
      <c r="I6" s="55"/>
      <c r="J6" s="15"/>
      <c r="K6" s="15"/>
      <c r="L6" s="15"/>
      <c r="M6" s="7"/>
      <c r="O6" s="7"/>
      <c r="P6" s="7"/>
      <c r="Q6" s="7"/>
      <c r="R6" s="7"/>
    </row>
    <row r="7" spans="1:18" ht="19.05" customHeight="1" x14ac:dyDescent="0.25">
      <c r="A7" s="8"/>
      <c r="B7" s="8"/>
      <c r="C7" s="8"/>
      <c r="D7" s="16" t="s">
        <v>104</v>
      </c>
      <c r="E7" s="37"/>
      <c r="G7" s="56"/>
      <c r="H7" s="55" t="s">
        <v>105</v>
      </c>
      <c r="I7" s="55"/>
      <c r="J7" s="7"/>
      <c r="M7" s="7"/>
      <c r="N7" s="55" t="s">
        <v>106</v>
      </c>
      <c r="O7" s="7"/>
      <c r="P7" s="7"/>
      <c r="Q7" s="7"/>
    </row>
    <row r="8" spans="1:18" ht="19.05" customHeight="1" x14ac:dyDescent="0.25">
      <c r="A8" s="8"/>
      <c r="B8" s="8"/>
      <c r="C8" s="8"/>
      <c r="D8" s="16" t="s">
        <v>107</v>
      </c>
      <c r="E8" s="201" t="s">
        <v>108</v>
      </c>
      <c r="F8" s="202"/>
      <c r="G8" s="202"/>
      <c r="H8" s="55" t="s">
        <v>109</v>
      </c>
      <c r="I8" s="55"/>
      <c r="J8" s="7"/>
      <c r="N8" s="55" t="s">
        <v>110</v>
      </c>
      <c r="P8" s="55" t="s">
        <v>111</v>
      </c>
      <c r="R8" s="7"/>
    </row>
    <row r="9" spans="1:18" ht="19.05" customHeight="1" x14ac:dyDescent="0.25">
      <c r="A9" s="8"/>
      <c r="B9" s="39" t="s">
        <v>7</v>
      </c>
      <c r="C9" s="39"/>
      <c r="D9" s="16" t="s">
        <v>112</v>
      </c>
      <c r="E9" s="16"/>
      <c r="F9" s="55" t="s">
        <v>113</v>
      </c>
      <c r="G9" s="16"/>
      <c r="H9" s="56" t="s">
        <v>114</v>
      </c>
      <c r="I9" s="56"/>
      <c r="J9" s="15" t="s">
        <v>115</v>
      </c>
      <c r="K9" s="15"/>
      <c r="L9" s="15" t="s">
        <v>116</v>
      </c>
      <c r="M9" s="7"/>
      <c r="N9" s="55" t="s">
        <v>117</v>
      </c>
      <c r="O9" s="7"/>
      <c r="P9" s="55" t="s">
        <v>118</v>
      </c>
      <c r="Q9" s="7"/>
      <c r="R9" s="7" t="s">
        <v>73</v>
      </c>
    </row>
    <row r="10" spans="1:18" ht="19.05" customHeight="1" x14ac:dyDescent="0.25">
      <c r="B10" s="8"/>
      <c r="C10" s="8"/>
      <c r="D10" s="198" t="s">
        <v>9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8" ht="19.05" customHeight="1" x14ac:dyDescent="0.25">
      <c r="A11" s="71" t="s">
        <v>119</v>
      </c>
      <c r="B11" s="8"/>
      <c r="C11" s="8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18" ht="19.05" customHeight="1" x14ac:dyDescent="0.25">
      <c r="A12" s="22" t="s">
        <v>120</v>
      </c>
      <c r="B12" s="8"/>
      <c r="C12" s="40"/>
      <c r="D12" s="123">
        <v>357321</v>
      </c>
      <c r="E12" s="21"/>
      <c r="F12" s="123">
        <v>317914</v>
      </c>
      <c r="G12" s="40"/>
      <c r="H12" s="123">
        <v>2736</v>
      </c>
      <c r="I12" s="21"/>
      <c r="J12" s="123">
        <v>16206</v>
      </c>
      <c r="K12" s="40"/>
      <c r="L12" s="123">
        <v>54391</v>
      </c>
      <c r="M12" s="40"/>
      <c r="N12" s="123">
        <f>SUM(D12:L12)</f>
        <v>748568</v>
      </c>
      <c r="O12" s="40"/>
      <c r="P12" s="123">
        <v>1</v>
      </c>
      <c r="Q12" s="40"/>
      <c r="R12" s="123">
        <f>SUM(N12:P12)</f>
        <v>748569</v>
      </c>
    </row>
    <row r="13" spans="1:18" ht="19.05" customHeight="1" x14ac:dyDescent="0.25">
      <c r="A13" s="22"/>
      <c r="B13" s="8"/>
      <c r="C13" s="40"/>
      <c r="D13" s="123"/>
      <c r="E13" s="21"/>
      <c r="F13" s="123"/>
      <c r="G13" s="40"/>
      <c r="H13" s="123"/>
      <c r="I13" s="21"/>
      <c r="J13" s="123"/>
      <c r="K13" s="40"/>
      <c r="L13" s="123"/>
      <c r="M13" s="40"/>
      <c r="N13" s="123"/>
      <c r="O13" s="40"/>
      <c r="P13" s="123"/>
      <c r="Q13" s="40"/>
      <c r="R13" s="123"/>
    </row>
    <row r="14" spans="1:18" ht="19.05" customHeight="1" x14ac:dyDescent="0.25">
      <c r="A14" s="22" t="s">
        <v>121</v>
      </c>
      <c r="B14" s="8"/>
      <c r="C14" s="40"/>
      <c r="D14" s="21"/>
      <c r="E14" s="21"/>
      <c r="F14" s="21"/>
      <c r="G14" s="40"/>
      <c r="H14" s="21"/>
      <c r="I14" s="21"/>
      <c r="J14" s="21"/>
      <c r="K14" s="40"/>
      <c r="L14" s="21"/>
      <c r="M14" s="40"/>
      <c r="N14" s="21"/>
      <c r="O14" s="40"/>
      <c r="P14" s="21"/>
      <c r="Q14" s="40"/>
      <c r="R14" s="21"/>
    </row>
    <row r="15" spans="1:18" ht="19.05" customHeight="1" x14ac:dyDescent="0.3">
      <c r="A15" s="33" t="s">
        <v>122</v>
      </c>
      <c r="B15" s="24"/>
      <c r="C15" s="24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127"/>
      <c r="Q15" s="26"/>
      <c r="R15" s="26"/>
    </row>
    <row r="16" spans="1:18" ht="19.05" customHeight="1" x14ac:dyDescent="0.25">
      <c r="A16" s="72" t="s">
        <v>123</v>
      </c>
      <c r="B16" s="77"/>
      <c r="C16" s="24"/>
      <c r="D16" s="88">
        <v>17866</v>
      </c>
      <c r="E16" s="84"/>
      <c r="F16" s="88">
        <v>0</v>
      </c>
      <c r="G16" s="88"/>
      <c r="H16" s="88">
        <v>0</v>
      </c>
      <c r="I16" s="88"/>
      <c r="J16" s="88">
        <v>0</v>
      </c>
      <c r="K16" s="88"/>
      <c r="L16" s="88">
        <v>0</v>
      </c>
      <c r="M16" s="84"/>
      <c r="N16" s="41">
        <f>SUM(D16:L16)</f>
        <v>17866</v>
      </c>
      <c r="O16" s="88"/>
      <c r="P16" s="88">
        <v>0</v>
      </c>
      <c r="Q16" s="84"/>
      <c r="R16" s="41">
        <f>SUM(N16:P16)</f>
        <v>17866</v>
      </c>
    </row>
    <row r="17" spans="1:18" ht="19.05" customHeight="1" x14ac:dyDescent="0.25">
      <c r="A17" s="72" t="s">
        <v>124</v>
      </c>
      <c r="B17" s="77">
        <v>11</v>
      </c>
      <c r="C17" s="27"/>
      <c r="D17" s="85" t="s">
        <v>18</v>
      </c>
      <c r="E17" s="86"/>
      <c r="F17" s="85" t="s">
        <v>18</v>
      </c>
      <c r="G17" s="84"/>
      <c r="H17" s="85" t="s">
        <v>18</v>
      </c>
      <c r="I17" s="86"/>
      <c r="J17" s="85" t="s">
        <v>18</v>
      </c>
      <c r="K17" s="84"/>
      <c r="L17" s="80">
        <v>-50854</v>
      </c>
      <c r="M17" s="87"/>
      <c r="N17" s="80">
        <f>SUM(D17:L17)</f>
        <v>-50854</v>
      </c>
      <c r="O17" s="88"/>
      <c r="P17" s="85" t="s">
        <v>18</v>
      </c>
      <c r="Q17" s="87"/>
      <c r="R17" s="80">
        <f>SUM(D17:L17)</f>
        <v>-50854</v>
      </c>
    </row>
    <row r="18" spans="1:18" ht="19.05" customHeight="1" x14ac:dyDescent="0.3">
      <c r="A18" s="33" t="s">
        <v>125</v>
      </c>
      <c r="B18" s="24"/>
      <c r="C18" s="24"/>
      <c r="D18" s="79">
        <f>SUM(D16:D17)</f>
        <v>17866</v>
      </c>
      <c r="E18" s="86"/>
      <c r="F18" s="85" t="s">
        <v>18</v>
      </c>
      <c r="G18" s="31"/>
      <c r="H18" s="85" t="s">
        <v>18</v>
      </c>
      <c r="I18" s="73"/>
      <c r="J18" s="85" t="s">
        <v>18</v>
      </c>
      <c r="K18" s="26"/>
      <c r="L18" s="79">
        <f>SUM(L16:L17)</f>
        <v>-50854</v>
      </c>
      <c r="M18" s="66"/>
      <c r="N18" s="79">
        <f>SUM(N16:N17)</f>
        <v>-32988</v>
      </c>
      <c r="O18" s="66"/>
      <c r="P18" s="85" t="s">
        <v>18</v>
      </c>
      <c r="Q18" s="66"/>
      <c r="R18" s="79">
        <f>SUM(R16:R17)</f>
        <v>-32988</v>
      </c>
    </row>
    <row r="19" spans="1:18" ht="19.05" customHeight="1" x14ac:dyDescent="0.25">
      <c r="A19" s="22" t="s">
        <v>126</v>
      </c>
      <c r="B19" s="22"/>
      <c r="C19" s="22"/>
      <c r="D19" s="76">
        <f>SUM(D18)</f>
        <v>17866</v>
      </c>
      <c r="E19" s="26"/>
      <c r="F19" s="78" t="s">
        <v>18</v>
      </c>
      <c r="H19" s="78" t="s">
        <v>18</v>
      </c>
      <c r="I19" s="26"/>
      <c r="J19" s="78" t="s">
        <v>18</v>
      </c>
      <c r="L19" s="76">
        <f>SUM(L18)</f>
        <v>-50854</v>
      </c>
      <c r="N19" s="76">
        <f>SUM(N18)</f>
        <v>-32988</v>
      </c>
      <c r="P19" s="78" t="s">
        <v>18</v>
      </c>
      <c r="R19" s="76">
        <f>SUM(R18)</f>
        <v>-32988</v>
      </c>
    </row>
    <row r="20" spans="1:18" ht="19.05" customHeight="1" x14ac:dyDescent="0.25">
      <c r="A20" s="70"/>
      <c r="B20" s="22"/>
      <c r="C20" s="22"/>
      <c r="D20" s="26"/>
      <c r="E20" s="26"/>
      <c r="F20" s="26"/>
      <c r="H20" s="26"/>
      <c r="I20" s="26"/>
      <c r="J20" s="26"/>
      <c r="L20" s="26"/>
      <c r="N20" s="26"/>
      <c r="P20" s="26"/>
      <c r="R20" s="26"/>
    </row>
    <row r="21" spans="1:18" ht="19.05" customHeight="1" x14ac:dyDescent="0.25">
      <c r="A21" s="24" t="s">
        <v>127</v>
      </c>
      <c r="B21" s="24"/>
      <c r="C21" s="2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9.05" customHeight="1" x14ac:dyDescent="0.25">
      <c r="A22" s="72" t="s">
        <v>128</v>
      </c>
      <c r="B22" s="27"/>
      <c r="C22" s="27"/>
      <c r="D22" s="60" t="s">
        <v>18</v>
      </c>
      <c r="E22" s="60"/>
      <c r="F22" s="60" t="s">
        <v>18</v>
      </c>
      <c r="G22" s="25"/>
      <c r="H22" s="60" t="s">
        <v>18</v>
      </c>
      <c r="I22" s="60"/>
      <c r="J22" s="60" t="s">
        <v>18</v>
      </c>
      <c r="K22" s="26"/>
      <c r="L22" s="62">
        <v>-10284</v>
      </c>
      <c r="M22" s="64"/>
      <c r="N22" s="62">
        <f>SUM(D22:L22)</f>
        <v>-10284</v>
      </c>
      <c r="O22" s="64"/>
      <c r="P22" s="60" t="s">
        <v>18</v>
      </c>
      <c r="Q22" s="64"/>
      <c r="R22" s="65">
        <f>SUM(D22:L22)</f>
        <v>-10284</v>
      </c>
    </row>
    <row r="23" spans="1:18" ht="19.05" customHeight="1" x14ac:dyDescent="0.25">
      <c r="A23" s="24" t="s">
        <v>129</v>
      </c>
      <c r="B23" s="24"/>
      <c r="C23" s="24"/>
      <c r="D23" s="61" t="s">
        <v>18</v>
      </c>
      <c r="E23" s="73"/>
      <c r="F23" s="61" t="s">
        <v>18</v>
      </c>
      <c r="G23" s="31"/>
      <c r="H23" s="61" t="s">
        <v>18</v>
      </c>
      <c r="I23" s="73"/>
      <c r="J23" s="61" t="s">
        <v>18</v>
      </c>
      <c r="K23" s="26"/>
      <c r="L23" s="63">
        <f>L22</f>
        <v>-10284</v>
      </c>
      <c r="M23" s="66"/>
      <c r="N23" s="63">
        <f>SUM(D23:L23)</f>
        <v>-10284</v>
      </c>
      <c r="O23" s="66"/>
      <c r="P23" s="61" t="s">
        <v>18</v>
      </c>
      <c r="Q23" s="66"/>
      <c r="R23" s="63">
        <f>R22</f>
        <v>-10284</v>
      </c>
    </row>
    <row r="24" spans="1:18" ht="19.05" customHeight="1" x14ac:dyDescent="0.25">
      <c r="D24" s="28"/>
      <c r="E24" s="28"/>
      <c r="F24" s="28"/>
      <c r="G24" s="25"/>
      <c r="H24" s="28"/>
      <c r="I24" s="28"/>
      <c r="J24" s="28"/>
      <c r="K24" s="26"/>
      <c r="L24" s="29"/>
      <c r="M24" s="25"/>
      <c r="N24" s="29"/>
      <c r="O24" s="25"/>
      <c r="P24" s="29"/>
      <c r="Q24" s="25"/>
      <c r="R24" s="25"/>
    </row>
    <row r="25" spans="1:18" ht="19.05" customHeight="1" thickBot="1" x14ac:dyDescent="0.3">
      <c r="A25" s="70" t="s">
        <v>130</v>
      </c>
      <c r="B25" s="22"/>
      <c r="C25" s="22"/>
      <c r="D25" s="30">
        <f>SUM(D12,D19,D23)</f>
        <v>375187</v>
      </c>
      <c r="E25" s="26"/>
      <c r="F25" s="30">
        <f>SUM(F12,F19,F23)</f>
        <v>317914</v>
      </c>
      <c r="H25" s="30">
        <f>SUM(H12,H19,H23)</f>
        <v>2736</v>
      </c>
      <c r="I25" s="26"/>
      <c r="J25" s="30">
        <f>SUM(J12,J19,J23)</f>
        <v>16206</v>
      </c>
      <c r="L25" s="30">
        <f>SUM(L12,L19,L23)</f>
        <v>-6747</v>
      </c>
      <c r="N25" s="30">
        <f>SUM(N12,N19,N23)</f>
        <v>705296</v>
      </c>
      <c r="P25" s="30">
        <f>SUM(P12,P19,P23)</f>
        <v>1</v>
      </c>
      <c r="R25" s="30">
        <f>SUM(R12,R19,R23)</f>
        <v>705297</v>
      </c>
    </row>
    <row r="26" spans="1:18" ht="19.05" customHeight="1" thickTop="1" x14ac:dyDescent="0.25"/>
  </sheetData>
  <mergeCells count="5">
    <mergeCell ref="D10:R10"/>
    <mergeCell ref="A1:L1"/>
    <mergeCell ref="J5:L5"/>
    <mergeCell ref="E8:G8"/>
    <mergeCell ref="D4:R4"/>
  </mergeCells>
  <pageMargins left="0.7" right="0.7" top="0.48" bottom="0.5" header="0.5" footer="0.5"/>
  <pageSetup paperSize="9" scale="77" firstPageNumber="7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5E686-1AA6-4928-910B-B292B321BE3A}">
  <dimension ref="A1:R26"/>
  <sheetViews>
    <sheetView view="pageBreakPreview" topLeftCell="A23" zoomScale="80" zoomScaleNormal="80" zoomScaleSheetLayoutView="80" workbookViewId="0">
      <selection activeCell="A24" sqref="A24"/>
    </sheetView>
  </sheetViews>
  <sheetFormatPr defaultColWidth="9.21875" defaultRowHeight="13.8" x14ac:dyDescent="0.25"/>
  <cols>
    <col min="1" max="1" width="53.44140625" style="2" customWidth="1"/>
    <col min="2" max="2" width="6.21875" style="2" customWidth="1"/>
    <col min="3" max="3" width="1.21875" style="2" customWidth="1"/>
    <col min="4" max="4" width="11.44140625" style="2" customWidth="1"/>
    <col min="5" max="5" width="1.21875" style="174" customWidth="1"/>
    <col min="6" max="6" width="15.21875" style="2" customWidth="1"/>
    <col min="7" max="7" width="1.21875" style="174" customWidth="1"/>
    <col min="8" max="8" width="11.5546875" style="2" customWidth="1"/>
    <col min="9" max="9" width="1.21875" style="174" customWidth="1"/>
    <col min="10" max="10" width="11.44140625" style="2" customWidth="1"/>
    <col min="11" max="11" width="1.21875" style="174" customWidth="1"/>
    <col min="12" max="12" width="13.21875" style="2" customWidth="1"/>
    <col min="13" max="13" width="1.21875" style="174" customWidth="1"/>
    <col min="14" max="14" width="15" style="2" customWidth="1"/>
    <col min="15" max="15" width="1.21875" style="174" customWidth="1"/>
    <col min="16" max="16" width="13.77734375" style="2" customWidth="1"/>
    <col min="17" max="17" width="1.21875" style="174" customWidth="1"/>
    <col min="18" max="18" width="10.77734375" style="2" customWidth="1"/>
    <col min="19" max="16384" width="9.21875" style="2"/>
  </cols>
  <sheetData>
    <row r="1" spans="1:18" ht="19.05" customHeigh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R1" s="7"/>
    </row>
    <row r="2" spans="1:18" ht="19.05" customHeight="1" x14ac:dyDescent="0.3">
      <c r="A2" s="4" t="s">
        <v>101</v>
      </c>
      <c r="B2" s="4"/>
      <c r="C2" s="13"/>
      <c r="D2" s="4"/>
      <c r="E2" s="167"/>
      <c r="F2" s="12"/>
      <c r="G2" s="167"/>
      <c r="H2" s="14"/>
      <c r="I2" s="180"/>
      <c r="K2" s="180"/>
      <c r="R2" s="7"/>
    </row>
    <row r="3" spans="1:18" ht="19.05" customHeight="1" x14ac:dyDescent="0.3">
      <c r="A3" s="4"/>
      <c r="B3" s="4"/>
      <c r="C3" s="13"/>
      <c r="D3" s="4"/>
      <c r="E3" s="167"/>
      <c r="F3" s="12"/>
      <c r="G3" s="167"/>
      <c r="H3" s="14"/>
      <c r="I3" s="180"/>
      <c r="J3" s="3"/>
      <c r="R3" s="7"/>
    </row>
    <row r="4" spans="1:18" ht="19.05" customHeight="1" x14ac:dyDescent="0.3">
      <c r="A4" s="4"/>
      <c r="B4" s="4"/>
      <c r="C4" s="4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9.05" customHeight="1" x14ac:dyDescent="0.25">
      <c r="A5" s="8"/>
      <c r="B5" s="8"/>
      <c r="C5" s="16"/>
      <c r="D5" s="8"/>
      <c r="E5" s="168"/>
      <c r="F5" s="16"/>
      <c r="G5" s="168"/>
      <c r="H5" s="7"/>
      <c r="I5" s="181"/>
      <c r="J5" s="199" t="s">
        <v>102</v>
      </c>
      <c r="K5" s="200"/>
      <c r="L5" s="200"/>
      <c r="M5" s="181"/>
      <c r="N5" s="7"/>
      <c r="O5" s="181"/>
      <c r="P5" s="7"/>
      <c r="Q5" s="181"/>
      <c r="R5" s="7"/>
    </row>
    <row r="6" spans="1:18" ht="19.05" customHeight="1" x14ac:dyDescent="0.25">
      <c r="A6" s="8"/>
      <c r="B6" s="8"/>
      <c r="C6" s="8"/>
      <c r="D6" s="16"/>
      <c r="E6" s="168"/>
      <c r="F6" s="16"/>
      <c r="G6" s="168"/>
      <c r="H6" s="55" t="s">
        <v>103</v>
      </c>
      <c r="I6" s="182"/>
      <c r="J6" s="15"/>
      <c r="K6" s="183"/>
      <c r="L6" s="15"/>
      <c r="M6" s="181"/>
      <c r="O6" s="181"/>
      <c r="P6" s="7"/>
      <c r="Q6" s="181"/>
      <c r="R6" s="7"/>
    </row>
    <row r="7" spans="1:18" ht="19.05" customHeight="1" x14ac:dyDescent="0.25">
      <c r="A7" s="8"/>
      <c r="B7" s="8"/>
      <c r="C7" s="8"/>
      <c r="D7" s="16" t="s">
        <v>104</v>
      </c>
      <c r="E7" s="169"/>
      <c r="G7" s="175"/>
      <c r="H7" s="55" t="s">
        <v>105</v>
      </c>
      <c r="I7" s="182"/>
      <c r="J7" s="7"/>
      <c r="M7" s="181"/>
      <c r="N7" s="55" t="s">
        <v>106</v>
      </c>
      <c r="O7" s="181"/>
      <c r="P7" s="7"/>
      <c r="Q7" s="181"/>
    </row>
    <row r="8" spans="1:18" ht="19.05" customHeight="1" x14ac:dyDescent="0.25">
      <c r="A8" s="8"/>
      <c r="B8" s="8"/>
      <c r="C8" s="8"/>
      <c r="D8" s="16" t="s">
        <v>107</v>
      </c>
      <c r="E8" s="201" t="s">
        <v>108</v>
      </c>
      <c r="F8" s="202"/>
      <c r="G8" s="202"/>
      <c r="H8" s="55" t="s">
        <v>109</v>
      </c>
      <c r="I8" s="182"/>
      <c r="J8" s="7"/>
      <c r="N8" s="55" t="s">
        <v>110</v>
      </c>
      <c r="P8" s="55" t="s">
        <v>111</v>
      </c>
      <c r="R8" s="7"/>
    </row>
    <row r="9" spans="1:18" ht="19.05" customHeight="1" x14ac:dyDescent="0.25">
      <c r="A9" s="8"/>
      <c r="B9" s="39" t="s">
        <v>7</v>
      </c>
      <c r="C9" s="39"/>
      <c r="D9" s="16" t="s">
        <v>112</v>
      </c>
      <c r="E9" s="168"/>
      <c r="F9" s="55" t="s">
        <v>113</v>
      </c>
      <c r="G9" s="168"/>
      <c r="H9" s="56" t="s">
        <v>114</v>
      </c>
      <c r="I9" s="175"/>
      <c r="J9" s="15" t="s">
        <v>115</v>
      </c>
      <c r="K9" s="183"/>
      <c r="L9" s="15" t="s">
        <v>116</v>
      </c>
      <c r="M9" s="181"/>
      <c r="N9" s="55" t="s">
        <v>117</v>
      </c>
      <c r="O9" s="181"/>
      <c r="P9" s="55" t="s">
        <v>118</v>
      </c>
      <c r="Q9" s="181"/>
      <c r="R9" s="7" t="s">
        <v>73</v>
      </c>
    </row>
    <row r="10" spans="1:18" ht="19.05" customHeight="1" x14ac:dyDescent="0.25">
      <c r="B10" s="8"/>
      <c r="C10" s="8"/>
      <c r="D10" s="198" t="s">
        <v>9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8" ht="19.05" customHeight="1" x14ac:dyDescent="0.25">
      <c r="A11" s="71" t="s">
        <v>131</v>
      </c>
      <c r="B11" s="8"/>
      <c r="C11" s="8"/>
      <c r="D11" s="93"/>
      <c r="E11" s="170"/>
      <c r="F11" s="93"/>
      <c r="G11" s="170"/>
      <c r="H11" s="93"/>
      <c r="I11" s="170"/>
      <c r="J11" s="93"/>
      <c r="K11" s="170"/>
      <c r="L11" s="93"/>
      <c r="M11" s="170"/>
      <c r="N11" s="93"/>
      <c r="O11" s="170"/>
      <c r="P11" s="93"/>
      <c r="Q11" s="170"/>
      <c r="R11" s="93"/>
    </row>
    <row r="12" spans="1:18" ht="19.05" customHeight="1" x14ac:dyDescent="0.25">
      <c r="A12" s="22" t="s">
        <v>132</v>
      </c>
      <c r="B12" s="8"/>
      <c r="C12" s="40"/>
      <c r="D12" s="123">
        <v>375187</v>
      </c>
      <c r="E12" s="171"/>
      <c r="F12" s="123">
        <v>317914</v>
      </c>
      <c r="G12" s="176"/>
      <c r="H12" s="123">
        <v>2736</v>
      </c>
      <c r="I12" s="171"/>
      <c r="J12" s="123">
        <v>17404</v>
      </c>
      <c r="K12" s="176"/>
      <c r="L12" s="123">
        <v>15239</v>
      </c>
      <c r="M12" s="176"/>
      <c r="N12" s="123">
        <f>SUM(D12:L12)</f>
        <v>728480</v>
      </c>
      <c r="O12" s="176"/>
      <c r="P12" s="123">
        <v>1</v>
      </c>
      <c r="Q12" s="176"/>
      <c r="R12" s="123">
        <f>SUM(N12:P12)</f>
        <v>728481</v>
      </c>
    </row>
    <row r="13" spans="1:18" ht="19.05" customHeight="1" x14ac:dyDescent="0.25">
      <c r="A13" s="22"/>
      <c r="B13" s="8"/>
      <c r="C13" s="40"/>
      <c r="D13" s="123"/>
      <c r="E13" s="171"/>
      <c r="F13" s="123"/>
      <c r="G13" s="176"/>
      <c r="H13" s="123"/>
      <c r="I13" s="171"/>
      <c r="J13" s="123"/>
      <c r="K13" s="176"/>
      <c r="L13" s="123"/>
      <c r="M13" s="176"/>
      <c r="N13" s="123"/>
      <c r="O13" s="176"/>
      <c r="P13" s="123"/>
      <c r="Q13" s="176"/>
      <c r="R13" s="123"/>
    </row>
    <row r="14" spans="1:18" ht="19.05" customHeight="1" x14ac:dyDescent="0.25">
      <c r="A14" s="22" t="s">
        <v>121</v>
      </c>
      <c r="B14" s="8"/>
      <c r="C14" s="40"/>
      <c r="D14" s="21"/>
      <c r="E14" s="171"/>
      <c r="F14" s="21"/>
      <c r="G14" s="176"/>
      <c r="H14" s="21"/>
      <c r="I14" s="171"/>
      <c r="J14" s="21"/>
      <c r="K14" s="176"/>
      <c r="L14" s="21"/>
      <c r="M14" s="176"/>
      <c r="N14" s="21"/>
      <c r="O14" s="176"/>
      <c r="P14" s="21"/>
      <c r="Q14" s="176"/>
      <c r="R14" s="21"/>
    </row>
    <row r="15" spans="1:18" ht="19.05" customHeight="1" x14ac:dyDescent="0.3">
      <c r="A15" s="33" t="s">
        <v>122</v>
      </c>
      <c r="B15" s="24"/>
      <c r="C15" s="24"/>
      <c r="D15" s="26"/>
      <c r="E15" s="172"/>
      <c r="F15" s="26"/>
      <c r="G15" s="172"/>
      <c r="H15" s="26"/>
      <c r="I15" s="172"/>
      <c r="J15" s="26"/>
      <c r="K15" s="172"/>
      <c r="L15" s="26"/>
      <c r="M15" s="172"/>
      <c r="N15" s="26"/>
      <c r="O15" s="172"/>
      <c r="P15" s="127"/>
      <c r="Q15" s="172"/>
      <c r="R15" s="26"/>
    </row>
    <row r="16" spans="1:18" ht="19.05" hidden="1" customHeight="1" x14ac:dyDescent="0.25">
      <c r="A16" s="72" t="s">
        <v>123</v>
      </c>
      <c r="B16" s="77">
        <v>9</v>
      </c>
      <c r="C16" s="24"/>
      <c r="D16" s="88"/>
      <c r="E16" s="173"/>
      <c r="F16" s="88">
        <v>0</v>
      </c>
      <c r="G16" s="177"/>
      <c r="H16" s="88">
        <v>0</v>
      </c>
      <c r="I16" s="177"/>
      <c r="J16" s="88">
        <v>0</v>
      </c>
      <c r="K16" s="177"/>
      <c r="L16" s="88">
        <v>0</v>
      </c>
      <c r="M16" s="173"/>
      <c r="N16" s="41">
        <f>SUM(D16:L16)</f>
        <v>0</v>
      </c>
      <c r="O16" s="177"/>
      <c r="P16" s="88">
        <v>0</v>
      </c>
      <c r="Q16" s="173"/>
      <c r="R16" s="41">
        <f>SUM(N16:P16)</f>
        <v>0</v>
      </c>
    </row>
    <row r="17" spans="1:18" ht="19.05" customHeight="1" x14ac:dyDescent="0.25">
      <c r="A17" s="72" t="s">
        <v>124</v>
      </c>
      <c r="B17" s="77">
        <v>11</v>
      </c>
      <c r="C17" s="27"/>
      <c r="D17" s="80" t="s">
        <v>18</v>
      </c>
      <c r="E17" s="86"/>
      <c r="F17" s="80" t="s">
        <v>18</v>
      </c>
      <c r="G17" s="65"/>
      <c r="H17" s="80" t="s">
        <v>18</v>
      </c>
      <c r="I17" s="65"/>
      <c r="J17" s="80" t="s">
        <v>18</v>
      </c>
      <c r="K17" s="184"/>
      <c r="L17" s="80">
        <v>-11256</v>
      </c>
      <c r="M17" s="65"/>
      <c r="N17" s="80">
        <f>SUM(D17:L17)</f>
        <v>-11256</v>
      </c>
      <c r="O17" s="65"/>
      <c r="P17" s="80" t="s">
        <v>18</v>
      </c>
      <c r="Q17" s="65"/>
      <c r="R17" s="80">
        <f>SUM(D17:L17)</f>
        <v>-11256</v>
      </c>
    </row>
    <row r="18" spans="1:18" ht="19.05" customHeight="1" x14ac:dyDescent="0.3">
      <c r="A18" s="33" t="s">
        <v>125</v>
      </c>
      <c r="B18" s="24"/>
      <c r="C18" s="24"/>
      <c r="D18" s="79" t="s">
        <v>18</v>
      </c>
      <c r="E18" s="73"/>
      <c r="F18" s="78" t="s">
        <v>18</v>
      </c>
      <c r="G18" s="31"/>
      <c r="H18" s="78" t="s">
        <v>18</v>
      </c>
      <c r="I18" s="73"/>
      <c r="J18" s="78" t="s">
        <v>18</v>
      </c>
      <c r="K18" s="172"/>
      <c r="L18" s="79">
        <f>SUM(L16:L17)</f>
        <v>-11256</v>
      </c>
      <c r="M18" s="185"/>
      <c r="N18" s="79">
        <f>SUM(N16:N17)</f>
        <v>-11256</v>
      </c>
      <c r="O18" s="185"/>
      <c r="P18" s="78" t="s">
        <v>18</v>
      </c>
      <c r="Q18" s="185"/>
      <c r="R18" s="79">
        <f>SUM(R16:R17)</f>
        <v>-11256</v>
      </c>
    </row>
    <row r="19" spans="1:18" ht="19.05" customHeight="1" x14ac:dyDescent="0.25">
      <c r="A19" s="22" t="s">
        <v>126</v>
      </c>
      <c r="B19" s="22"/>
      <c r="C19" s="22"/>
      <c r="D19" s="79" t="s">
        <v>18</v>
      </c>
      <c r="E19" s="172"/>
      <c r="F19" s="78" t="s">
        <v>18</v>
      </c>
      <c r="G19" s="178"/>
      <c r="H19" s="78" t="s">
        <v>18</v>
      </c>
      <c r="I19" s="172"/>
      <c r="J19" s="78" t="s">
        <v>18</v>
      </c>
      <c r="K19" s="178"/>
      <c r="L19" s="76">
        <f>SUM(L18)</f>
        <v>-11256</v>
      </c>
      <c r="M19" s="178"/>
      <c r="N19" s="76">
        <f>SUM(N18)</f>
        <v>-11256</v>
      </c>
      <c r="O19" s="178"/>
      <c r="P19" s="78" t="s">
        <v>18</v>
      </c>
      <c r="Q19" s="178"/>
      <c r="R19" s="76">
        <f>SUM(R18)</f>
        <v>-11256</v>
      </c>
    </row>
    <row r="20" spans="1:18" ht="19.05" customHeight="1" x14ac:dyDescent="0.25">
      <c r="A20" s="70"/>
      <c r="B20" s="22"/>
      <c r="C20" s="22"/>
      <c r="D20" s="26"/>
      <c r="E20" s="172"/>
      <c r="F20" s="26"/>
      <c r="H20" s="26"/>
      <c r="I20" s="172"/>
      <c r="J20" s="26"/>
      <c r="L20" s="26"/>
      <c r="N20" s="26"/>
      <c r="P20" s="26"/>
      <c r="R20" s="26"/>
    </row>
    <row r="21" spans="1:18" ht="19.05" customHeight="1" x14ac:dyDescent="0.25">
      <c r="A21" s="24" t="s">
        <v>127</v>
      </c>
      <c r="B21" s="24"/>
      <c r="C21" s="24"/>
      <c r="D21" s="26"/>
      <c r="E21" s="172"/>
      <c r="F21" s="26"/>
      <c r="G21" s="172"/>
      <c r="H21" s="26"/>
      <c r="I21" s="172"/>
      <c r="J21" s="26"/>
      <c r="K21" s="172"/>
      <c r="L21" s="26"/>
      <c r="M21" s="172"/>
      <c r="N21" s="26"/>
      <c r="O21" s="172"/>
      <c r="P21" s="26"/>
      <c r="Q21" s="172"/>
      <c r="R21" s="26"/>
    </row>
    <row r="22" spans="1:18" ht="19.05" customHeight="1" x14ac:dyDescent="0.25">
      <c r="A22" s="72" t="s">
        <v>171</v>
      </c>
      <c r="B22" s="27"/>
      <c r="C22" s="27"/>
      <c r="D22" s="80" t="s">
        <v>18</v>
      </c>
      <c r="E22" s="65"/>
      <c r="F22" s="80" t="s">
        <v>18</v>
      </c>
      <c r="G22" s="65"/>
      <c r="H22" s="80" t="s">
        <v>18</v>
      </c>
      <c r="I22" s="65"/>
      <c r="J22" s="80" t="s">
        <v>18</v>
      </c>
      <c r="K22" s="65"/>
      <c r="L22" s="80">
        <v>5417</v>
      </c>
      <c r="M22" s="65"/>
      <c r="N22" s="80">
        <f>SUM(D22:L22)</f>
        <v>5417</v>
      </c>
      <c r="O22" s="186"/>
      <c r="P22" s="86" t="s">
        <v>18</v>
      </c>
      <c r="Q22" s="186"/>
      <c r="R22" s="65">
        <f>SUM(D22:L22)</f>
        <v>5417</v>
      </c>
    </row>
    <row r="23" spans="1:18" ht="19.05" customHeight="1" x14ac:dyDescent="0.25">
      <c r="A23" s="24" t="s">
        <v>129</v>
      </c>
      <c r="B23" s="24"/>
      <c r="C23" s="24"/>
      <c r="D23" s="79" t="s">
        <v>18</v>
      </c>
      <c r="E23" s="89"/>
      <c r="F23" s="79" t="s">
        <v>18</v>
      </c>
      <c r="G23" s="89"/>
      <c r="H23" s="79" t="s">
        <v>18</v>
      </c>
      <c r="I23" s="89"/>
      <c r="J23" s="79" t="s">
        <v>18</v>
      </c>
      <c r="K23" s="89"/>
      <c r="L23" s="79">
        <f>L22</f>
        <v>5417</v>
      </c>
      <c r="M23" s="89"/>
      <c r="N23" s="79">
        <f>SUM(D23:L23)</f>
        <v>5417</v>
      </c>
      <c r="O23" s="185"/>
      <c r="P23" s="61" t="s">
        <v>18</v>
      </c>
      <c r="Q23" s="185"/>
      <c r="R23" s="63">
        <f>R22</f>
        <v>5417</v>
      </c>
    </row>
    <row r="24" spans="1:18" ht="19.05" customHeight="1" x14ac:dyDescent="0.25">
      <c r="D24" s="28"/>
      <c r="E24" s="166"/>
      <c r="F24" s="28"/>
      <c r="G24" s="179"/>
      <c r="H24" s="28"/>
      <c r="I24" s="166"/>
      <c r="J24" s="28"/>
      <c r="K24" s="172"/>
      <c r="L24" s="29"/>
      <c r="M24" s="179"/>
      <c r="N24" s="29"/>
      <c r="O24" s="179"/>
      <c r="P24" s="29"/>
      <c r="Q24" s="179"/>
      <c r="R24" s="25"/>
    </row>
    <row r="25" spans="1:18" ht="19.05" customHeight="1" thickBot="1" x14ac:dyDescent="0.3">
      <c r="A25" s="70" t="s">
        <v>133</v>
      </c>
      <c r="B25" s="22"/>
      <c r="C25" s="22"/>
      <c r="D25" s="30">
        <f>SUM(D12,D19,D23)</f>
        <v>375187</v>
      </c>
      <c r="E25" s="172"/>
      <c r="F25" s="30">
        <f>SUM(F12,F19,F23)</f>
        <v>317914</v>
      </c>
      <c r="G25" s="178"/>
      <c r="H25" s="30">
        <f>SUM(H12,H19,H23)</f>
        <v>2736</v>
      </c>
      <c r="I25" s="172"/>
      <c r="J25" s="30">
        <f>SUM(J12,J19,J23)</f>
        <v>17404</v>
      </c>
      <c r="K25" s="178"/>
      <c r="L25" s="30">
        <f>SUM(L12,L19,L23)</f>
        <v>9400</v>
      </c>
      <c r="M25" s="178"/>
      <c r="N25" s="30">
        <f>SUM(N12,N19,N23)</f>
        <v>722641</v>
      </c>
      <c r="O25" s="178"/>
      <c r="P25" s="30">
        <f>SUM(P12,P19,P23)</f>
        <v>1</v>
      </c>
      <c r="Q25" s="178"/>
      <c r="R25" s="30">
        <f>SUM(R12,R19,R23)</f>
        <v>722642</v>
      </c>
    </row>
    <row r="26" spans="1:18" ht="19.05" customHeight="1" thickTop="1" x14ac:dyDescent="0.25"/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78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view="pageBreakPreview" topLeftCell="A10" zoomScale="80" zoomScaleNormal="80" zoomScaleSheetLayoutView="80" workbookViewId="0">
      <selection activeCell="K14" sqref="K14"/>
    </sheetView>
  </sheetViews>
  <sheetFormatPr defaultColWidth="9.21875" defaultRowHeight="19.05" customHeight="1" x14ac:dyDescent="0.25"/>
  <cols>
    <col min="1" max="1" width="54.44140625" style="2" customWidth="1"/>
    <col min="2" max="2" width="6.5546875" style="2" customWidth="1"/>
    <col min="3" max="3" width="12.21875" style="2" customWidth="1"/>
    <col min="4" max="4" width="1.21875" style="2" customWidth="1"/>
    <col min="5" max="5" width="14.77734375" style="2" customWidth="1"/>
    <col min="6" max="6" width="1.21875" style="2" customWidth="1"/>
    <col min="7" max="7" width="13.21875" style="2" customWidth="1"/>
    <col min="8" max="8" width="1.21875" style="2" customWidth="1"/>
    <col min="9" max="9" width="12.21875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2.21875" style="2" customWidth="1"/>
    <col min="14" max="16384" width="9.21875" style="2"/>
  </cols>
  <sheetData>
    <row r="1" spans="1:13" ht="19.05" customHeigh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M1" s="7"/>
    </row>
    <row r="2" spans="1:13" ht="19.05" customHeight="1" x14ac:dyDescent="0.3">
      <c r="A2" s="4" t="s">
        <v>101</v>
      </c>
      <c r="B2" s="4"/>
      <c r="C2" s="4"/>
      <c r="D2" s="4"/>
      <c r="E2" s="12"/>
      <c r="F2" s="13"/>
      <c r="G2" s="14"/>
      <c r="H2" s="3"/>
      <c r="J2" s="3"/>
      <c r="M2" s="7"/>
    </row>
    <row r="3" spans="1:13" ht="19.05" customHeight="1" x14ac:dyDescent="0.3">
      <c r="A3" s="4"/>
      <c r="B3" s="4"/>
      <c r="C3" s="4"/>
      <c r="D3" s="4"/>
      <c r="F3" s="13"/>
      <c r="G3" s="14"/>
      <c r="H3" s="3"/>
      <c r="I3" s="3"/>
      <c r="M3" s="7"/>
    </row>
    <row r="4" spans="1:13" ht="19.05" customHeight="1" x14ac:dyDescent="0.3">
      <c r="A4" s="4"/>
      <c r="B4" s="4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19.05" customHeight="1" x14ac:dyDescent="0.25">
      <c r="A5" s="8"/>
      <c r="B5" s="8"/>
      <c r="C5" s="8"/>
      <c r="D5" s="8"/>
      <c r="E5" s="16"/>
      <c r="F5" s="16"/>
      <c r="G5" s="7"/>
      <c r="H5" s="7"/>
      <c r="I5" s="199" t="s">
        <v>102</v>
      </c>
      <c r="J5" s="200"/>
      <c r="K5" s="200"/>
      <c r="L5" s="7"/>
      <c r="M5" s="7"/>
    </row>
    <row r="6" spans="1:13" ht="19.05" customHeight="1" x14ac:dyDescent="0.25">
      <c r="A6" s="8"/>
      <c r="B6" s="8"/>
      <c r="C6" s="16"/>
      <c r="D6" s="16"/>
      <c r="E6" s="16"/>
      <c r="F6" s="16"/>
      <c r="G6" s="55" t="s">
        <v>103</v>
      </c>
      <c r="H6" s="7"/>
      <c r="I6" s="15"/>
      <c r="J6" s="15"/>
      <c r="K6" s="15"/>
      <c r="L6" s="7"/>
      <c r="M6" s="7"/>
    </row>
    <row r="7" spans="1:13" ht="19.05" customHeight="1" x14ac:dyDescent="0.25">
      <c r="A7" s="8"/>
      <c r="B7" s="8"/>
      <c r="C7" s="16" t="s">
        <v>104</v>
      </c>
      <c r="D7" s="16"/>
      <c r="E7" s="16"/>
      <c r="F7" s="56"/>
      <c r="G7" s="55" t="s">
        <v>105</v>
      </c>
      <c r="H7" s="17"/>
      <c r="I7" s="7"/>
      <c r="L7" s="7"/>
    </row>
    <row r="8" spans="1:13" ht="19.05" customHeight="1" x14ac:dyDescent="0.25">
      <c r="A8" s="8"/>
      <c r="B8" s="8"/>
      <c r="C8" s="16" t="s">
        <v>107</v>
      </c>
      <c r="D8" s="201" t="s">
        <v>108</v>
      </c>
      <c r="E8" s="202"/>
      <c r="F8" s="202"/>
      <c r="G8" s="55" t="s">
        <v>109</v>
      </c>
      <c r="H8" s="17"/>
      <c r="I8" s="7"/>
      <c r="L8" s="7"/>
      <c r="M8" s="7"/>
    </row>
    <row r="9" spans="1:13" ht="19.05" customHeight="1" x14ac:dyDescent="0.25">
      <c r="A9" s="8"/>
      <c r="B9" s="39" t="s">
        <v>7</v>
      </c>
      <c r="C9" s="16" t="s">
        <v>112</v>
      </c>
      <c r="D9" s="16"/>
      <c r="E9" s="55" t="s">
        <v>113</v>
      </c>
      <c r="F9" s="16"/>
      <c r="G9" s="56" t="s">
        <v>114</v>
      </c>
      <c r="H9" s="7"/>
      <c r="I9" s="15" t="s">
        <v>115</v>
      </c>
      <c r="J9" s="15"/>
      <c r="K9" s="15" t="s">
        <v>116</v>
      </c>
      <c r="L9" s="7"/>
      <c r="M9" s="7" t="s">
        <v>73</v>
      </c>
    </row>
    <row r="10" spans="1:13" ht="19.05" customHeight="1" x14ac:dyDescent="0.25">
      <c r="B10" s="6" t="s">
        <v>134</v>
      </c>
      <c r="C10" s="198" t="s">
        <v>9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1:13" ht="19.05" customHeight="1" x14ac:dyDescent="0.25">
      <c r="A11" s="71" t="s">
        <v>119</v>
      </c>
      <c r="B11" s="8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19.05" customHeight="1" x14ac:dyDescent="0.25">
      <c r="A12" s="22" t="s">
        <v>120</v>
      </c>
      <c r="B12" s="8"/>
      <c r="C12" s="123">
        <v>357321</v>
      </c>
      <c r="D12" s="21"/>
      <c r="E12" s="123">
        <v>317914</v>
      </c>
      <c r="F12" s="40"/>
      <c r="G12" s="123">
        <v>2736</v>
      </c>
      <c r="H12" s="21"/>
      <c r="I12" s="123">
        <v>16206</v>
      </c>
      <c r="J12" s="40"/>
      <c r="K12" s="123">
        <v>71908</v>
      </c>
      <c r="L12" s="40"/>
      <c r="M12" s="123">
        <f>SUM(C12:K12)</f>
        <v>766085</v>
      </c>
    </row>
    <row r="13" spans="1:13" ht="19.05" customHeight="1" x14ac:dyDescent="0.25">
      <c r="A13" s="22"/>
      <c r="B13" s="8"/>
      <c r="C13" s="21"/>
      <c r="D13" s="21"/>
      <c r="E13" s="21"/>
      <c r="F13" s="40"/>
      <c r="G13" s="21"/>
      <c r="H13" s="40"/>
      <c r="I13" s="21"/>
      <c r="J13" s="40"/>
      <c r="K13" s="21"/>
      <c r="L13" s="40"/>
      <c r="M13" s="21"/>
    </row>
    <row r="14" spans="1:13" ht="19.05" customHeight="1" x14ac:dyDescent="0.25">
      <c r="A14" s="22" t="s">
        <v>121</v>
      </c>
      <c r="B14" s="8"/>
      <c r="C14" s="21"/>
      <c r="D14" s="21"/>
      <c r="E14" s="21"/>
      <c r="F14" s="40"/>
      <c r="G14" s="21"/>
      <c r="H14" s="40"/>
      <c r="I14" s="21"/>
      <c r="J14" s="40"/>
      <c r="K14" s="21"/>
      <c r="L14" s="40"/>
      <c r="M14" s="21"/>
    </row>
    <row r="15" spans="1:13" ht="19.05" customHeight="1" x14ac:dyDescent="0.3">
      <c r="A15" s="94" t="s">
        <v>122</v>
      </c>
      <c r="B15" s="8"/>
      <c r="C15" s="21"/>
      <c r="D15" s="21"/>
      <c r="E15" s="21"/>
      <c r="F15" s="40"/>
      <c r="G15" s="21"/>
      <c r="H15" s="40"/>
      <c r="I15" s="21"/>
      <c r="J15" s="40"/>
      <c r="K15" s="21"/>
      <c r="L15" s="40"/>
      <c r="M15" s="21"/>
    </row>
    <row r="16" spans="1:13" ht="19.05" customHeight="1" x14ac:dyDescent="0.25">
      <c r="A16" s="72" t="s">
        <v>123</v>
      </c>
      <c r="B16" s="77"/>
      <c r="C16" s="88">
        <v>17866</v>
      </c>
      <c r="D16" s="84"/>
      <c r="E16" s="88">
        <v>0</v>
      </c>
      <c r="F16" s="84"/>
      <c r="G16" s="88">
        <v>0</v>
      </c>
      <c r="H16" s="84"/>
      <c r="I16" s="88">
        <v>0</v>
      </c>
      <c r="J16" s="84"/>
      <c r="K16" s="88">
        <v>0</v>
      </c>
      <c r="L16" s="84"/>
      <c r="M16" s="84">
        <f>SUM(C16:K16)</f>
        <v>17866</v>
      </c>
    </row>
    <row r="17" spans="1:13" ht="19.05" customHeight="1" x14ac:dyDescent="0.25">
      <c r="A17" s="72" t="s">
        <v>124</v>
      </c>
      <c r="B17" s="77">
        <v>11</v>
      </c>
      <c r="C17" s="85" t="s">
        <v>18</v>
      </c>
      <c r="D17" s="86"/>
      <c r="E17" s="85" t="s">
        <v>18</v>
      </c>
      <c r="F17" s="84"/>
      <c r="G17" s="85" t="s">
        <v>18</v>
      </c>
      <c r="H17" s="84"/>
      <c r="I17" s="85" t="s">
        <v>18</v>
      </c>
      <c r="J17" s="84"/>
      <c r="K17" s="80">
        <v>-50854</v>
      </c>
      <c r="L17" s="87"/>
      <c r="M17" s="80">
        <f>SUM(C17:K17)</f>
        <v>-50854</v>
      </c>
    </row>
    <row r="18" spans="1:13" ht="19.05" customHeight="1" x14ac:dyDescent="0.3">
      <c r="A18" s="33" t="s">
        <v>125</v>
      </c>
      <c r="B18" s="77"/>
      <c r="C18" s="89">
        <f>SUM(C16:C17)</f>
        <v>17866</v>
      </c>
      <c r="D18" s="73"/>
      <c r="E18" s="61" t="s">
        <v>18</v>
      </c>
      <c r="F18" s="26"/>
      <c r="G18" s="61" t="s">
        <v>18</v>
      </c>
      <c r="H18" s="26"/>
      <c r="I18" s="61" t="s">
        <v>18</v>
      </c>
      <c r="J18" s="26"/>
      <c r="K18" s="89">
        <f>SUM(K16:K17)</f>
        <v>-50854</v>
      </c>
      <c r="L18" s="66"/>
      <c r="M18" s="89">
        <f>SUM(M16:M17)</f>
        <v>-32988</v>
      </c>
    </row>
    <row r="19" spans="1:13" ht="19.05" customHeight="1" x14ac:dyDescent="0.25">
      <c r="A19" s="22" t="s">
        <v>126</v>
      </c>
      <c r="B19" s="24"/>
      <c r="C19" s="63">
        <f>SUM(C18)</f>
        <v>17866</v>
      </c>
      <c r="D19" s="73"/>
      <c r="E19" s="61" t="s">
        <v>18</v>
      </c>
      <c r="F19" s="31"/>
      <c r="G19" s="61" t="s">
        <v>18</v>
      </c>
      <c r="H19" s="31"/>
      <c r="I19" s="61" t="s">
        <v>18</v>
      </c>
      <c r="J19" s="26"/>
      <c r="K19" s="63">
        <f>SUM(K18)</f>
        <v>-50854</v>
      </c>
      <c r="L19" s="66"/>
      <c r="M19" s="63">
        <f>SUM(M18)</f>
        <v>-32988</v>
      </c>
    </row>
    <row r="20" spans="1:13" ht="19.05" customHeight="1" x14ac:dyDescent="0.25">
      <c r="C20" s="28"/>
      <c r="D20" s="28"/>
      <c r="E20" s="28"/>
      <c r="F20" s="25"/>
      <c r="G20" s="28"/>
      <c r="H20" s="25"/>
      <c r="I20" s="28"/>
      <c r="J20" s="26"/>
      <c r="K20" s="29"/>
      <c r="L20" s="25"/>
      <c r="M20" s="25"/>
    </row>
    <row r="21" spans="1:13" ht="19.05" customHeight="1" x14ac:dyDescent="0.25">
      <c r="A21" s="24" t="s">
        <v>127</v>
      </c>
      <c r="B21" s="24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19.05" customHeight="1" x14ac:dyDescent="0.25">
      <c r="A22" s="72" t="s">
        <v>135</v>
      </c>
      <c r="B22" s="27"/>
      <c r="C22" s="60" t="s">
        <v>18</v>
      </c>
      <c r="D22" s="60"/>
      <c r="E22" s="60" t="s">
        <v>18</v>
      </c>
      <c r="F22" s="25"/>
      <c r="G22" s="60" t="s">
        <v>18</v>
      </c>
      <c r="H22" s="25"/>
      <c r="I22" s="60" t="s">
        <v>18</v>
      </c>
      <c r="J22" s="26"/>
      <c r="K22" s="80">
        <v>-5681</v>
      </c>
      <c r="L22" s="64"/>
      <c r="M22" s="65">
        <f>SUM(C22:K22)</f>
        <v>-5681</v>
      </c>
    </row>
    <row r="23" spans="1:13" ht="19.05" customHeight="1" x14ac:dyDescent="0.25">
      <c r="A23" s="24" t="s">
        <v>129</v>
      </c>
      <c r="B23" s="24"/>
      <c r="C23" s="61" t="s">
        <v>18</v>
      </c>
      <c r="D23" s="73"/>
      <c r="E23" s="61" t="s">
        <v>18</v>
      </c>
      <c r="F23" s="31"/>
      <c r="G23" s="61" t="s">
        <v>18</v>
      </c>
      <c r="H23" s="31"/>
      <c r="I23" s="61" t="s">
        <v>18</v>
      </c>
      <c r="J23" s="26"/>
      <c r="K23" s="63">
        <f>K22</f>
        <v>-5681</v>
      </c>
      <c r="L23" s="66"/>
      <c r="M23" s="63">
        <f>M22</f>
        <v>-5681</v>
      </c>
    </row>
    <row r="24" spans="1:13" ht="19.05" customHeight="1" x14ac:dyDescent="0.25">
      <c r="C24" s="28"/>
      <c r="D24" s="28"/>
      <c r="E24" s="28"/>
      <c r="F24" s="25"/>
      <c r="G24" s="28"/>
      <c r="H24" s="25"/>
      <c r="I24" s="28"/>
      <c r="J24" s="26"/>
      <c r="K24" s="29"/>
      <c r="L24" s="25"/>
      <c r="M24" s="25"/>
    </row>
    <row r="25" spans="1:13" ht="19.05" customHeight="1" thickBot="1" x14ac:dyDescent="0.3">
      <c r="A25" s="70" t="s">
        <v>130</v>
      </c>
      <c r="B25" s="22"/>
      <c r="C25" s="30">
        <f>SUM(C12,C19,C23)</f>
        <v>375187</v>
      </c>
      <c r="D25" s="26"/>
      <c r="E25" s="30">
        <f>SUM(E12,E19,E23)</f>
        <v>317914</v>
      </c>
      <c r="G25" s="30">
        <f>SUM(G12,G19,G23)</f>
        <v>2736</v>
      </c>
      <c r="I25" s="30">
        <f>SUM(I12,I19,I23)</f>
        <v>16206</v>
      </c>
      <c r="K25" s="30">
        <f>SUM(K12,K19,K23)</f>
        <v>15373</v>
      </c>
      <c r="M25" s="30">
        <f>SUM(M12,M19,M23)</f>
        <v>727416</v>
      </c>
    </row>
    <row r="26" spans="1:13" ht="19.05" customHeight="1" thickTop="1" x14ac:dyDescent="0.25"/>
  </sheetData>
  <mergeCells count="5">
    <mergeCell ref="C10:M10"/>
    <mergeCell ref="A1:K1"/>
    <mergeCell ref="I5:K5"/>
    <mergeCell ref="D8:F8"/>
    <mergeCell ref="C4:M4"/>
  </mergeCells>
  <phoneticPr fontId="20" type="noConversion"/>
  <pageMargins left="0.7" right="0.7" top="0.48" bottom="0.5" header="0.5" footer="0.5"/>
  <pageSetup paperSize="9" scale="92" firstPageNumber="9" fitToHeight="0" orientation="landscape" useFirstPageNumber="1" r:id="rId1"/>
  <headerFooter>
    <oddFooter>&amp;LThe accompanying notes are an integral part of these interim financial statements.
&amp;C&amp;P</oddFooter>
  </headerFooter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E776-C07A-4308-AEA5-E62BFB8875C8}">
  <dimension ref="A1:M26"/>
  <sheetViews>
    <sheetView view="pageBreakPreview" topLeftCell="A18" zoomScale="80" zoomScaleNormal="80" zoomScaleSheetLayoutView="80" workbookViewId="0">
      <selection activeCell="O21" sqref="O21"/>
    </sheetView>
  </sheetViews>
  <sheetFormatPr defaultColWidth="9.21875" defaultRowHeight="13.8" x14ac:dyDescent="0.25"/>
  <cols>
    <col min="1" max="1" width="54.21875" style="2" customWidth="1"/>
    <col min="2" max="2" width="6.5546875" style="2" customWidth="1"/>
    <col min="3" max="3" width="12.21875" style="2" customWidth="1"/>
    <col min="4" max="4" width="1.21875" style="2" customWidth="1"/>
    <col min="5" max="5" width="14.77734375" style="2" customWidth="1"/>
    <col min="6" max="6" width="1.21875" style="2" customWidth="1"/>
    <col min="7" max="7" width="13.21875" style="2" customWidth="1"/>
    <col min="8" max="8" width="1.21875" style="2" customWidth="1"/>
    <col min="9" max="9" width="12.21875" style="2" customWidth="1"/>
    <col min="10" max="10" width="1.21875" style="2" customWidth="1"/>
    <col min="11" max="11" width="13.77734375" style="2" customWidth="1"/>
    <col min="12" max="12" width="1.21875" style="2" customWidth="1"/>
    <col min="13" max="13" width="12.21875" style="2" customWidth="1"/>
    <col min="14" max="16384" width="9.21875" style="2"/>
  </cols>
  <sheetData>
    <row r="1" spans="1:13" ht="19.05" customHeigh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M1" s="7"/>
    </row>
    <row r="2" spans="1:13" ht="19.05" customHeight="1" x14ac:dyDescent="0.3">
      <c r="A2" s="4" t="s">
        <v>101</v>
      </c>
      <c r="B2" s="4"/>
      <c r="C2" s="4"/>
      <c r="D2" s="4"/>
      <c r="E2" s="12"/>
      <c r="F2" s="13"/>
      <c r="G2" s="14"/>
      <c r="H2" s="3"/>
      <c r="J2" s="3"/>
      <c r="M2" s="7"/>
    </row>
    <row r="3" spans="1:13" ht="19.05" customHeight="1" x14ac:dyDescent="0.3">
      <c r="A3" s="4"/>
      <c r="B3" s="4"/>
      <c r="C3" s="4"/>
      <c r="D3" s="4"/>
      <c r="F3" s="13"/>
      <c r="G3" s="14"/>
      <c r="H3" s="3"/>
      <c r="I3" s="3"/>
      <c r="M3" s="7"/>
    </row>
    <row r="4" spans="1:13" ht="19.05" customHeight="1" x14ac:dyDescent="0.3">
      <c r="A4" s="4"/>
      <c r="B4" s="4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19.05" customHeight="1" x14ac:dyDescent="0.25">
      <c r="A5" s="8"/>
      <c r="B5" s="8"/>
      <c r="C5" s="8"/>
      <c r="D5" s="8"/>
      <c r="E5" s="16"/>
      <c r="F5" s="16"/>
      <c r="G5" s="7"/>
      <c r="H5" s="7"/>
      <c r="I5" s="199" t="s">
        <v>67</v>
      </c>
      <c r="J5" s="200"/>
      <c r="K5" s="200"/>
      <c r="L5" s="7"/>
      <c r="M5" s="7"/>
    </row>
    <row r="6" spans="1:13" ht="19.05" customHeight="1" x14ac:dyDescent="0.25">
      <c r="A6" s="8"/>
      <c r="B6" s="8"/>
      <c r="C6" s="16"/>
      <c r="D6" s="16"/>
      <c r="E6" s="16"/>
      <c r="F6" s="16"/>
      <c r="G6" s="55" t="s">
        <v>103</v>
      </c>
      <c r="H6" s="7"/>
      <c r="I6" s="15"/>
      <c r="J6" s="15"/>
      <c r="K6" s="15"/>
      <c r="L6" s="7"/>
      <c r="M6" s="7"/>
    </row>
    <row r="7" spans="1:13" ht="19.05" customHeight="1" x14ac:dyDescent="0.25">
      <c r="A7" s="8"/>
      <c r="B7" s="8"/>
      <c r="C7" s="16" t="s">
        <v>104</v>
      </c>
      <c r="D7" s="16"/>
      <c r="E7" s="16"/>
      <c r="F7" s="56"/>
      <c r="G7" s="55" t="s">
        <v>105</v>
      </c>
      <c r="H7" s="17"/>
      <c r="I7" s="7"/>
      <c r="L7" s="7"/>
    </row>
    <row r="8" spans="1:13" ht="19.05" customHeight="1" x14ac:dyDescent="0.25">
      <c r="A8" s="8"/>
      <c r="B8" s="8"/>
      <c r="C8" s="16" t="s">
        <v>107</v>
      </c>
      <c r="D8" s="201" t="s">
        <v>108</v>
      </c>
      <c r="E8" s="202"/>
      <c r="F8" s="202"/>
      <c r="G8" s="55" t="s">
        <v>109</v>
      </c>
      <c r="H8" s="17"/>
      <c r="I8" s="7"/>
      <c r="L8" s="7"/>
      <c r="M8" s="7"/>
    </row>
    <row r="9" spans="1:13" ht="19.05" customHeight="1" x14ac:dyDescent="0.25">
      <c r="A9" s="8"/>
      <c r="B9" s="39" t="s">
        <v>7</v>
      </c>
      <c r="C9" s="16" t="s">
        <v>112</v>
      </c>
      <c r="D9" s="16"/>
      <c r="E9" s="55" t="s">
        <v>113</v>
      </c>
      <c r="F9" s="16"/>
      <c r="G9" s="56" t="s">
        <v>114</v>
      </c>
      <c r="H9" s="7"/>
      <c r="I9" s="15" t="s">
        <v>115</v>
      </c>
      <c r="J9" s="15"/>
      <c r="K9" s="15" t="s">
        <v>116</v>
      </c>
      <c r="L9" s="7"/>
      <c r="M9" s="7" t="s">
        <v>73</v>
      </c>
    </row>
    <row r="10" spans="1:13" ht="19.05" customHeight="1" x14ac:dyDescent="0.25">
      <c r="B10" s="6" t="s">
        <v>134</v>
      </c>
      <c r="C10" s="198" t="s">
        <v>9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1:13" ht="19.05" customHeight="1" x14ac:dyDescent="0.25">
      <c r="A11" s="71" t="s">
        <v>131</v>
      </c>
      <c r="B11" s="8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19.05" customHeight="1" x14ac:dyDescent="0.25">
      <c r="A12" s="22" t="s">
        <v>132</v>
      </c>
      <c r="B12" s="8"/>
      <c r="C12" s="123">
        <v>375187</v>
      </c>
      <c r="D12" s="21"/>
      <c r="E12" s="123">
        <v>317914</v>
      </c>
      <c r="F12" s="40"/>
      <c r="G12" s="123">
        <v>2736</v>
      </c>
      <c r="H12" s="21"/>
      <c r="I12" s="123">
        <v>17404</v>
      </c>
      <c r="J12" s="40"/>
      <c r="K12" s="123">
        <v>43764</v>
      </c>
      <c r="L12" s="40"/>
      <c r="M12" s="123">
        <f>SUM(C12:K12)</f>
        <v>757005</v>
      </c>
    </row>
    <row r="13" spans="1:13" ht="19.05" customHeight="1" x14ac:dyDescent="0.25">
      <c r="A13" s="22"/>
      <c r="B13" s="8"/>
      <c r="C13" s="21"/>
      <c r="D13" s="21"/>
      <c r="E13" s="21"/>
      <c r="F13" s="40"/>
      <c r="G13" s="21"/>
      <c r="H13" s="40"/>
      <c r="I13" s="21"/>
      <c r="J13" s="40"/>
      <c r="K13" s="21"/>
      <c r="L13" s="40"/>
      <c r="M13" s="21"/>
    </row>
    <row r="14" spans="1:13" ht="19.05" customHeight="1" x14ac:dyDescent="0.25">
      <c r="A14" s="22" t="s">
        <v>121</v>
      </c>
      <c r="B14" s="8"/>
      <c r="C14" s="21"/>
      <c r="D14" s="21"/>
      <c r="E14" s="21"/>
      <c r="F14" s="40"/>
      <c r="G14" s="21"/>
      <c r="H14" s="40"/>
      <c r="I14" s="21"/>
      <c r="J14" s="40"/>
      <c r="K14" s="21"/>
      <c r="L14" s="40"/>
      <c r="M14" s="21"/>
    </row>
    <row r="15" spans="1:13" ht="19.05" customHeight="1" x14ac:dyDescent="0.3">
      <c r="A15" s="94" t="s">
        <v>122</v>
      </c>
      <c r="B15" s="8"/>
      <c r="C15" s="21"/>
      <c r="D15" s="21"/>
      <c r="E15" s="21"/>
      <c r="F15" s="40"/>
      <c r="G15" s="21"/>
      <c r="H15" s="40"/>
      <c r="I15" s="21"/>
      <c r="J15" s="40"/>
      <c r="K15" s="21"/>
      <c r="L15" s="40"/>
      <c r="M15" s="21"/>
    </row>
    <row r="16" spans="1:13" ht="19.05" hidden="1" customHeight="1" x14ac:dyDescent="0.25">
      <c r="A16" s="72" t="s">
        <v>123</v>
      </c>
      <c r="B16" s="77">
        <v>9</v>
      </c>
      <c r="C16" s="88"/>
      <c r="D16" s="84"/>
      <c r="E16" s="88">
        <v>0</v>
      </c>
      <c r="F16" s="84"/>
      <c r="G16" s="88">
        <v>0</v>
      </c>
      <c r="H16" s="84"/>
      <c r="I16" s="88">
        <v>0</v>
      </c>
      <c r="J16" s="84"/>
      <c r="K16" s="88">
        <v>0</v>
      </c>
      <c r="L16" s="84"/>
      <c r="M16" s="84">
        <f>SUM(C16:K16)</f>
        <v>0</v>
      </c>
    </row>
    <row r="17" spans="1:13" ht="19.05" customHeight="1" x14ac:dyDescent="0.25">
      <c r="A17" s="72" t="s">
        <v>124</v>
      </c>
      <c r="B17" s="77">
        <v>11</v>
      </c>
      <c r="C17" s="85" t="s">
        <v>18</v>
      </c>
      <c r="D17" s="86"/>
      <c r="E17" s="85" t="s">
        <v>18</v>
      </c>
      <c r="F17" s="164"/>
      <c r="G17" s="85" t="s">
        <v>18</v>
      </c>
      <c r="H17" s="164"/>
      <c r="I17" s="85" t="s">
        <v>18</v>
      </c>
      <c r="J17" s="164"/>
      <c r="K17" s="80">
        <v>-11256</v>
      </c>
      <c r="L17" s="165"/>
      <c r="M17" s="80">
        <f>SUM(C17:K17)</f>
        <v>-11256</v>
      </c>
    </row>
    <row r="18" spans="1:13" ht="19.05" customHeight="1" x14ac:dyDescent="0.3">
      <c r="A18" s="33" t="s">
        <v>125</v>
      </c>
      <c r="B18" s="77"/>
      <c r="C18" s="61" t="s">
        <v>18</v>
      </c>
      <c r="D18" s="73"/>
      <c r="E18" s="61" t="s">
        <v>18</v>
      </c>
      <c r="F18" s="26"/>
      <c r="G18" s="61" t="s">
        <v>18</v>
      </c>
      <c r="H18" s="26"/>
      <c r="I18" s="61" t="s">
        <v>18</v>
      </c>
      <c r="J18" s="26"/>
      <c r="K18" s="89">
        <f>SUM(K16:K17)</f>
        <v>-11256</v>
      </c>
      <c r="L18" s="66"/>
      <c r="M18" s="89">
        <f>SUM(M16:M17)</f>
        <v>-11256</v>
      </c>
    </row>
    <row r="19" spans="1:13" ht="19.05" customHeight="1" x14ac:dyDescent="0.25">
      <c r="A19" s="22" t="s">
        <v>126</v>
      </c>
      <c r="B19" s="24"/>
      <c r="C19" s="61" t="s">
        <v>18</v>
      </c>
      <c r="D19" s="73"/>
      <c r="E19" s="61" t="s">
        <v>18</v>
      </c>
      <c r="F19" s="31"/>
      <c r="G19" s="61" t="s">
        <v>18</v>
      </c>
      <c r="H19" s="31"/>
      <c r="I19" s="61" t="s">
        <v>18</v>
      </c>
      <c r="J19" s="26"/>
      <c r="K19" s="63">
        <f>SUM(K18)</f>
        <v>-11256</v>
      </c>
      <c r="L19" s="66"/>
      <c r="M19" s="63">
        <f>SUM(M18)</f>
        <v>-11256</v>
      </c>
    </row>
    <row r="20" spans="1:13" ht="19.05" customHeight="1" x14ac:dyDescent="0.25">
      <c r="C20" s="28"/>
      <c r="D20" s="28"/>
      <c r="E20" s="28"/>
      <c r="F20" s="25"/>
      <c r="G20" s="28"/>
      <c r="H20" s="25"/>
      <c r="I20" s="28"/>
      <c r="J20" s="26"/>
      <c r="K20" s="29"/>
      <c r="L20" s="25"/>
      <c r="M20" s="25"/>
    </row>
    <row r="21" spans="1:13" ht="19.05" customHeight="1" x14ac:dyDescent="0.25">
      <c r="A21" s="24" t="s">
        <v>127</v>
      </c>
      <c r="B21" s="24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19.05" customHeight="1" x14ac:dyDescent="0.25">
      <c r="A22" s="72" t="s">
        <v>172</v>
      </c>
      <c r="B22" s="27"/>
      <c r="C22" s="86" t="s">
        <v>18</v>
      </c>
      <c r="D22" s="86"/>
      <c r="E22" s="86" t="s">
        <v>18</v>
      </c>
      <c r="F22" s="164"/>
      <c r="G22" s="86" t="s">
        <v>18</v>
      </c>
      <c r="H22" s="164"/>
      <c r="I22" s="86" t="s">
        <v>18</v>
      </c>
      <c r="J22" s="164"/>
      <c r="K22" s="80">
        <v>6317</v>
      </c>
      <c r="L22" s="165"/>
      <c r="M22" s="65">
        <f>SUM(C22:K22)</f>
        <v>6317</v>
      </c>
    </row>
    <row r="23" spans="1:13" ht="19.05" customHeight="1" x14ac:dyDescent="0.25">
      <c r="A23" s="24" t="s">
        <v>129</v>
      </c>
      <c r="B23" s="24"/>
      <c r="C23" s="61" t="s">
        <v>18</v>
      </c>
      <c r="D23" s="73"/>
      <c r="E23" s="61" t="s">
        <v>18</v>
      </c>
      <c r="F23" s="31"/>
      <c r="G23" s="61" t="s">
        <v>18</v>
      </c>
      <c r="H23" s="31"/>
      <c r="I23" s="61" t="s">
        <v>18</v>
      </c>
      <c r="J23" s="26"/>
      <c r="K23" s="188">
        <f>K22</f>
        <v>6317</v>
      </c>
      <c r="L23" s="66"/>
      <c r="M23" s="63">
        <f>M22</f>
        <v>6317</v>
      </c>
    </row>
    <row r="24" spans="1:13" ht="19.05" customHeight="1" x14ac:dyDescent="0.25">
      <c r="C24" s="187"/>
      <c r="D24" s="187"/>
      <c r="E24" s="187"/>
      <c r="F24" s="26"/>
      <c r="G24" s="187"/>
      <c r="H24" s="26"/>
      <c r="I24" s="187"/>
      <c r="J24" s="26"/>
      <c r="K24" s="190"/>
      <c r="L24" s="26"/>
      <c r="M24" s="26"/>
    </row>
    <row r="25" spans="1:13" ht="19.05" customHeight="1" thickBot="1" x14ac:dyDescent="0.3">
      <c r="A25" s="70" t="s">
        <v>133</v>
      </c>
      <c r="B25" s="22"/>
      <c r="C25" s="189">
        <f>SUM(C12,C19,C23)</f>
        <v>375187</v>
      </c>
      <c r="D25" s="26"/>
      <c r="E25" s="189">
        <f>SUM(E12,E19,E23)</f>
        <v>317914</v>
      </c>
      <c r="F25" s="19"/>
      <c r="G25" s="189">
        <f>SUM(G12,G19,G23)</f>
        <v>2736</v>
      </c>
      <c r="H25" s="19"/>
      <c r="I25" s="189">
        <f>SUM(I12,I19,I23)</f>
        <v>17404</v>
      </c>
      <c r="J25" s="19"/>
      <c r="K25" s="189">
        <f>SUM(K12,K19,K23)</f>
        <v>38825</v>
      </c>
      <c r="L25" s="19"/>
      <c r="M25" s="189">
        <f>SUM(M12,M19,M23)</f>
        <v>752066</v>
      </c>
    </row>
    <row r="26" spans="1:13" ht="19.05" customHeight="1" thickTop="1" x14ac:dyDescent="0.25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scale="92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topLeftCell="A46" zoomScale="80" zoomScaleNormal="98" zoomScaleSheetLayoutView="80" workbookViewId="0">
      <selection activeCell="D81" sqref="D81"/>
    </sheetView>
  </sheetViews>
  <sheetFormatPr defaultColWidth="9.21875" defaultRowHeight="20.25" customHeight="1" x14ac:dyDescent="0.25"/>
  <cols>
    <col min="1" max="1" width="52.77734375" style="5" customWidth="1"/>
    <col min="2" max="2" width="5.5546875" style="7" customWidth="1"/>
    <col min="3" max="3" width="1.21875" style="2" customWidth="1"/>
    <col min="4" max="4" width="14" style="3" customWidth="1"/>
    <col min="5" max="5" width="1.21875" style="3" customWidth="1"/>
    <col min="6" max="6" width="14" style="3" customWidth="1"/>
    <col min="7" max="7" width="1.21875" style="2" customWidth="1"/>
    <col min="8" max="8" width="14" style="3" customWidth="1"/>
    <col min="9" max="9" width="1.21875" style="3" customWidth="1"/>
    <col min="10" max="10" width="14" style="3" customWidth="1"/>
    <col min="11" max="16384" width="9.21875" style="2"/>
  </cols>
  <sheetData>
    <row r="1" spans="1:10" ht="20.25" customHeight="1" x14ac:dyDescent="0.3">
      <c r="A1" s="193" t="s">
        <v>0</v>
      </c>
      <c r="B1" s="193"/>
      <c r="C1" s="193"/>
      <c r="D1" s="193"/>
      <c r="E1" s="193"/>
      <c r="F1" s="193"/>
      <c r="H1" s="2"/>
      <c r="I1" s="2"/>
      <c r="J1" s="2"/>
    </row>
    <row r="2" spans="1:10" ht="20.25" customHeight="1" x14ac:dyDescent="0.3">
      <c r="A2" s="4" t="s">
        <v>136</v>
      </c>
      <c r="D2" s="2"/>
      <c r="E2" s="2"/>
      <c r="F2" s="2"/>
      <c r="H2" s="2"/>
      <c r="I2" s="2"/>
      <c r="J2" s="2"/>
    </row>
    <row r="3" spans="1:10" ht="20.25" customHeight="1" x14ac:dyDescent="0.3">
      <c r="A3" s="4"/>
      <c r="C3" s="117"/>
      <c r="D3" s="117"/>
      <c r="E3" s="117"/>
      <c r="F3" s="117"/>
      <c r="G3" s="75"/>
      <c r="H3" s="192"/>
      <c r="I3" s="192"/>
      <c r="J3" s="192"/>
    </row>
    <row r="4" spans="1:10" ht="20.25" customHeight="1" x14ac:dyDescent="0.3">
      <c r="A4" s="4"/>
      <c r="C4" s="58"/>
      <c r="D4" s="192" t="s">
        <v>137</v>
      </c>
      <c r="E4" s="192"/>
      <c r="F4" s="192"/>
      <c r="G4" s="58"/>
      <c r="H4" s="192" t="s">
        <v>3</v>
      </c>
      <c r="I4" s="192"/>
      <c r="J4" s="192"/>
    </row>
    <row r="5" spans="1:10" ht="20.25" customHeight="1" x14ac:dyDescent="0.3">
      <c r="A5" s="4"/>
      <c r="C5" s="69"/>
      <c r="D5" s="196" t="s">
        <v>100</v>
      </c>
      <c r="E5" s="196"/>
      <c r="F5" s="196"/>
      <c r="G5" s="69"/>
      <c r="H5" s="196" t="s">
        <v>100</v>
      </c>
      <c r="I5" s="196"/>
      <c r="J5" s="196"/>
    </row>
    <row r="6" spans="1:10" ht="20.25" customHeight="1" x14ac:dyDescent="0.25">
      <c r="A6" s="8"/>
      <c r="C6" s="74"/>
      <c r="D6" s="195" t="s">
        <v>4</v>
      </c>
      <c r="E6" s="195"/>
      <c r="F6" s="195"/>
      <c r="G6" s="74"/>
      <c r="H6" s="195" t="s">
        <v>4</v>
      </c>
      <c r="I6" s="195"/>
      <c r="J6" s="195"/>
    </row>
    <row r="7" spans="1:10" ht="20.25" customHeight="1" x14ac:dyDescent="0.25">
      <c r="D7" s="142">
        <v>2022</v>
      </c>
      <c r="E7" s="115"/>
      <c r="F7" s="142">
        <v>2021</v>
      </c>
      <c r="G7" s="97"/>
      <c r="H7" s="142">
        <v>2022</v>
      </c>
      <c r="I7" s="115"/>
      <c r="J7" s="142">
        <v>2021</v>
      </c>
    </row>
    <row r="8" spans="1:10" ht="20.25" customHeight="1" x14ac:dyDescent="0.25">
      <c r="D8" s="194" t="s">
        <v>9</v>
      </c>
      <c r="E8" s="194"/>
      <c r="F8" s="194"/>
      <c r="G8" s="194"/>
      <c r="H8" s="194"/>
      <c r="I8" s="194"/>
      <c r="J8" s="194"/>
    </row>
    <row r="9" spans="1:10" ht="20.25" customHeight="1" x14ac:dyDescent="0.3">
      <c r="A9" s="18" t="s">
        <v>138</v>
      </c>
      <c r="B9" s="157"/>
      <c r="C9" s="42"/>
      <c r="D9" s="44"/>
      <c r="E9" s="44"/>
      <c r="F9" s="44"/>
      <c r="H9" s="44"/>
      <c r="I9" s="44"/>
      <c r="J9" s="44"/>
    </row>
    <row r="10" spans="1:10" ht="20.25" customHeight="1" x14ac:dyDescent="0.25">
      <c r="A10" s="37" t="s">
        <v>176</v>
      </c>
      <c r="B10" s="157"/>
      <c r="C10" s="42"/>
      <c r="D10" s="128">
        <v>5417</v>
      </c>
      <c r="E10" s="45"/>
      <c r="F10" s="128">
        <v>-10284</v>
      </c>
      <c r="H10" s="106">
        <v>6317</v>
      </c>
      <c r="I10" s="45"/>
      <c r="J10" s="106">
        <v>-5681</v>
      </c>
    </row>
    <row r="11" spans="1:10" ht="20.25" customHeight="1" x14ac:dyDescent="0.3">
      <c r="A11" s="1" t="s">
        <v>139</v>
      </c>
      <c r="B11" s="157"/>
      <c r="C11" s="42"/>
      <c r="D11" s="135"/>
      <c r="E11" s="45"/>
      <c r="F11" s="135"/>
      <c r="H11" s="136"/>
      <c r="I11" s="45"/>
      <c r="J11" s="136"/>
    </row>
    <row r="12" spans="1:10" ht="20.25" customHeight="1" x14ac:dyDescent="0.25">
      <c r="A12" s="37" t="s">
        <v>184</v>
      </c>
      <c r="B12" s="157"/>
      <c r="C12" s="42"/>
      <c r="D12" s="128">
        <v>1133</v>
      </c>
      <c r="E12" s="46"/>
      <c r="F12" s="128">
        <v>-386</v>
      </c>
      <c r="H12" s="106">
        <v>1727</v>
      </c>
      <c r="I12" s="46"/>
      <c r="J12" s="106">
        <v>-1616</v>
      </c>
    </row>
    <row r="13" spans="1:10" ht="20.25" customHeight="1" x14ac:dyDescent="0.25">
      <c r="A13" s="37" t="s">
        <v>93</v>
      </c>
      <c r="B13" s="157"/>
      <c r="C13" s="42"/>
      <c r="D13" s="128">
        <v>16183</v>
      </c>
      <c r="E13" s="46"/>
      <c r="F13" s="128">
        <v>13997</v>
      </c>
      <c r="H13" s="106">
        <v>11883</v>
      </c>
      <c r="I13" s="46"/>
      <c r="J13" s="106">
        <v>13470</v>
      </c>
    </row>
    <row r="14" spans="1:10" ht="20.25" customHeight="1" x14ac:dyDescent="0.25">
      <c r="A14" s="2" t="s">
        <v>140</v>
      </c>
      <c r="B14" s="157"/>
      <c r="C14" s="42"/>
      <c r="D14" s="128">
        <v>6784</v>
      </c>
      <c r="E14" s="46"/>
      <c r="F14" s="128">
        <v>7654</v>
      </c>
      <c r="H14" s="106">
        <v>3799</v>
      </c>
      <c r="I14" s="46"/>
      <c r="J14" s="106">
        <v>4978</v>
      </c>
    </row>
    <row r="15" spans="1:10" ht="20.25" customHeight="1" x14ac:dyDescent="0.25">
      <c r="A15" s="37" t="s">
        <v>190</v>
      </c>
      <c r="B15" s="157"/>
      <c r="C15" s="42"/>
      <c r="D15" s="128">
        <v>877</v>
      </c>
      <c r="E15" s="46"/>
      <c r="F15" s="128">
        <v>2505</v>
      </c>
      <c r="H15" s="106" t="s">
        <v>18</v>
      </c>
      <c r="I15" s="46"/>
      <c r="J15" s="106">
        <v>2505</v>
      </c>
    </row>
    <row r="16" spans="1:10" ht="20.25" customHeight="1" x14ac:dyDescent="0.25">
      <c r="A16" s="37" t="s">
        <v>141</v>
      </c>
      <c r="B16" s="157"/>
      <c r="C16" s="42"/>
      <c r="D16" s="128">
        <v>126</v>
      </c>
      <c r="E16" s="46"/>
      <c r="F16" s="128">
        <v>139</v>
      </c>
      <c r="H16" s="45" t="s">
        <v>18</v>
      </c>
      <c r="I16" s="46"/>
      <c r="J16" s="45" t="s">
        <v>18</v>
      </c>
    </row>
    <row r="17" spans="1:10" ht="20.25" customHeight="1" x14ac:dyDescent="0.25">
      <c r="A17" s="37" t="s">
        <v>185</v>
      </c>
      <c r="B17" s="157"/>
      <c r="C17" s="42"/>
      <c r="D17" s="128">
        <v>815</v>
      </c>
      <c r="E17" s="46"/>
      <c r="F17" s="128">
        <v>19973</v>
      </c>
      <c r="H17" s="106">
        <v>-211</v>
      </c>
      <c r="I17" s="46"/>
      <c r="J17" s="106">
        <v>19918</v>
      </c>
    </row>
    <row r="18" spans="1:10" ht="20.25" customHeight="1" x14ac:dyDescent="0.25">
      <c r="A18" s="37" t="s">
        <v>142</v>
      </c>
      <c r="B18" s="158"/>
      <c r="C18" s="130"/>
      <c r="D18" s="131"/>
      <c r="E18" s="132"/>
      <c r="F18" s="131"/>
      <c r="G18" s="133"/>
      <c r="H18" s="134"/>
      <c r="I18" s="132"/>
      <c r="J18" s="134"/>
    </row>
    <row r="19" spans="1:10" ht="20.25" customHeight="1" x14ac:dyDescent="0.25">
      <c r="A19" s="129" t="s">
        <v>143</v>
      </c>
      <c r="B19" s="191">
        <v>3</v>
      </c>
      <c r="C19" s="130"/>
      <c r="D19" s="131">
        <v>8061</v>
      </c>
      <c r="E19" s="132"/>
      <c r="F19" s="131">
        <v>1237</v>
      </c>
      <c r="G19" s="133"/>
      <c r="H19" s="134">
        <v>8061</v>
      </c>
      <c r="I19" s="132"/>
      <c r="J19" s="134">
        <v>1217</v>
      </c>
    </row>
    <row r="20" spans="1:10" ht="20.25" customHeight="1" x14ac:dyDescent="0.25">
      <c r="A20" s="37" t="s">
        <v>186</v>
      </c>
      <c r="B20" s="157"/>
      <c r="C20" s="42"/>
      <c r="D20" s="128">
        <v>420</v>
      </c>
      <c r="E20" s="46"/>
      <c r="F20" s="128">
        <v>46</v>
      </c>
      <c r="H20" s="106">
        <v>420</v>
      </c>
      <c r="I20" s="46"/>
      <c r="J20" s="106">
        <v>-8</v>
      </c>
    </row>
    <row r="21" spans="1:10" ht="20.25" customHeight="1" x14ac:dyDescent="0.25">
      <c r="A21" s="37" t="s">
        <v>144</v>
      </c>
      <c r="B21" s="157"/>
      <c r="C21" s="42"/>
      <c r="D21" s="128">
        <v>683</v>
      </c>
      <c r="E21" s="46"/>
      <c r="F21" s="128">
        <v>860</v>
      </c>
      <c r="H21" s="106">
        <v>421</v>
      </c>
      <c r="I21" s="46"/>
      <c r="J21" s="106">
        <v>860</v>
      </c>
    </row>
    <row r="22" spans="1:10" ht="20.25" customHeight="1" x14ac:dyDescent="0.25">
      <c r="A22" s="37" t="s">
        <v>145</v>
      </c>
      <c r="B22" s="157"/>
      <c r="C22" s="42"/>
      <c r="D22" s="137">
        <v>-92517</v>
      </c>
      <c r="E22" s="46"/>
      <c r="F22" s="137">
        <v>-92363</v>
      </c>
      <c r="H22" s="80">
        <v>-72240</v>
      </c>
      <c r="I22" s="46"/>
      <c r="J22" s="80">
        <v>-86938</v>
      </c>
    </row>
    <row r="23" spans="1:10" ht="20.25" customHeight="1" x14ac:dyDescent="0.25">
      <c r="A23" s="2"/>
      <c r="B23" s="157"/>
      <c r="C23" s="42"/>
      <c r="D23" s="128">
        <f>SUM(D10:D22)</f>
        <v>-52018</v>
      </c>
      <c r="E23" s="45"/>
      <c r="F23" s="128">
        <f>SUM(F10:F22)</f>
        <v>-56622</v>
      </c>
      <c r="H23" s="128">
        <f>SUM(H10:H22)</f>
        <v>-39823</v>
      </c>
      <c r="I23" s="45"/>
      <c r="J23" s="128">
        <f>SUM(J10:J22)</f>
        <v>-51295</v>
      </c>
    </row>
    <row r="24" spans="1:10" ht="20.25" customHeight="1" x14ac:dyDescent="0.25">
      <c r="A24" s="1" t="s">
        <v>146</v>
      </c>
      <c r="B24" s="157"/>
      <c r="C24" s="42"/>
      <c r="D24" s="49"/>
      <c r="E24" s="49"/>
      <c r="F24" s="49"/>
      <c r="H24" s="49"/>
      <c r="I24" s="49"/>
      <c r="J24" s="49"/>
    </row>
    <row r="25" spans="1:10" ht="20.25" customHeight="1" x14ac:dyDescent="0.25">
      <c r="A25" s="37" t="s">
        <v>24</v>
      </c>
      <c r="B25" s="157"/>
      <c r="C25" s="42"/>
      <c r="D25" s="45">
        <v>87582</v>
      </c>
      <c r="E25" s="45"/>
      <c r="F25" s="45">
        <v>31939</v>
      </c>
      <c r="H25" s="45">
        <v>86555</v>
      </c>
      <c r="I25" s="45"/>
      <c r="J25" s="45">
        <v>27522</v>
      </c>
    </row>
    <row r="26" spans="1:10" ht="20.25" customHeight="1" x14ac:dyDescent="0.25">
      <c r="A26" s="37" t="s">
        <v>14</v>
      </c>
      <c r="B26" s="157"/>
      <c r="C26" s="42"/>
      <c r="D26" s="45">
        <v>1134</v>
      </c>
      <c r="E26" s="45"/>
      <c r="F26" s="45">
        <v>-11481</v>
      </c>
      <c r="H26" s="45">
        <v>1134</v>
      </c>
      <c r="I26" s="45"/>
      <c r="J26" s="45">
        <v>-11481</v>
      </c>
    </row>
    <row r="27" spans="1:10" ht="20.25" customHeight="1" x14ac:dyDescent="0.25">
      <c r="A27" s="37" t="s">
        <v>16</v>
      </c>
      <c r="B27" s="157"/>
      <c r="C27" s="42"/>
      <c r="D27" s="45">
        <v>-116760</v>
      </c>
      <c r="E27" s="45"/>
      <c r="F27" s="45">
        <v>-27575</v>
      </c>
      <c r="H27" s="45">
        <v>4901</v>
      </c>
      <c r="I27" s="45"/>
      <c r="J27" s="45">
        <v>21812</v>
      </c>
    </row>
    <row r="28" spans="1:10" ht="20.25" customHeight="1" x14ac:dyDescent="0.25">
      <c r="A28" s="37" t="s">
        <v>19</v>
      </c>
      <c r="B28" s="157"/>
      <c r="C28" s="42"/>
      <c r="D28" s="45">
        <v>-11415</v>
      </c>
      <c r="E28" s="50"/>
      <c r="F28" s="45">
        <v>-18093</v>
      </c>
      <c r="H28" s="45" t="s">
        <v>18</v>
      </c>
      <c r="I28" s="50"/>
      <c r="J28" s="45">
        <v>-11131</v>
      </c>
    </row>
    <row r="29" spans="1:10" ht="20.25" customHeight="1" x14ac:dyDescent="0.25">
      <c r="A29" s="37" t="s">
        <v>20</v>
      </c>
      <c r="B29" s="157"/>
      <c r="C29" s="42"/>
      <c r="D29" s="45">
        <v>-7999</v>
      </c>
      <c r="E29" s="50"/>
      <c r="F29" s="45" t="s">
        <v>18</v>
      </c>
      <c r="H29" s="45">
        <v>-7999</v>
      </c>
      <c r="I29" s="50"/>
      <c r="J29" s="45" t="s">
        <v>18</v>
      </c>
    </row>
    <row r="30" spans="1:10" ht="20.25" customHeight="1" x14ac:dyDescent="0.25">
      <c r="A30" s="2" t="s">
        <v>21</v>
      </c>
      <c r="B30" s="157"/>
      <c r="C30" s="42"/>
      <c r="D30" s="45">
        <v>817</v>
      </c>
      <c r="E30" s="45"/>
      <c r="F30" s="45">
        <v>-1768</v>
      </c>
      <c r="H30" s="45">
        <v>1430</v>
      </c>
      <c r="I30" s="45"/>
      <c r="J30" s="45">
        <v>-1785</v>
      </c>
    </row>
    <row r="31" spans="1:10" ht="20.25" customHeight="1" x14ac:dyDescent="0.25">
      <c r="A31" s="2" t="s">
        <v>33</v>
      </c>
      <c r="B31" s="157"/>
      <c r="C31" s="42"/>
      <c r="D31" s="45">
        <v>-10</v>
      </c>
      <c r="E31" s="45"/>
      <c r="F31" s="45">
        <v>33</v>
      </c>
      <c r="H31" s="45" t="s">
        <v>18</v>
      </c>
      <c r="I31" s="45"/>
      <c r="J31" s="45">
        <v>158</v>
      </c>
    </row>
    <row r="32" spans="1:10" ht="20.25" customHeight="1" x14ac:dyDescent="0.25">
      <c r="A32" s="37" t="s">
        <v>147</v>
      </c>
      <c r="B32" s="157"/>
      <c r="C32" s="42"/>
      <c r="D32" s="45">
        <v>2438</v>
      </c>
      <c r="E32" s="45"/>
      <c r="F32" s="45">
        <v>20122</v>
      </c>
      <c r="H32" s="45">
        <v>-7012</v>
      </c>
      <c r="I32" s="45"/>
      <c r="J32" s="45">
        <v>18456</v>
      </c>
    </row>
    <row r="33" spans="1:10" ht="20.25" hidden="1" customHeight="1" x14ac:dyDescent="0.25">
      <c r="A33" s="37" t="s">
        <v>148</v>
      </c>
      <c r="B33" s="157"/>
      <c r="C33" s="42"/>
      <c r="D33" s="45"/>
      <c r="E33" s="45"/>
      <c r="F33" s="45" t="s">
        <v>18</v>
      </c>
      <c r="H33" s="45"/>
      <c r="I33" s="45"/>
      <c r="J33" s="45" t="s">
        <v>18</v>
      </c>
    </row>
    <row r="34" spans="1:10" ht="20.25" customHeight="1" x14ac:dyDescent="0.25">
      <c r="A34" s="37" t="s">
        <v>48</v>
      </c>
      <c r="B34" s="157"/>
      <c r="C34" s="42"/>
      <c r="D34" s="46">
        <v>-5250</v>
      </c>
      <c r="E34" s="50"/>
      <c r="F34" s="46">
        <v>2472</v>
      </c>
      <c r="H34" s="46">
        <v>-4902</v>
      </c>
      <c r="I34" s="50"/>
      <c r="J34" s="46">
        <v>2562</v>
      </c>
    </row>
    <row r="35" spans="1:10" ht="20.25" customHeight="1" x14ac:dyDescent="0.25">
      <c r="A35" s="37" t="s">
        <v>55</v>
      </c>
      <c r="B35" s="157"/>
      <c r="C35" s="42"/>
      <c r="D35" s="48">
        <v>-122</v>
      </c>
      <c r="E35" s="50"/>
      <c r="F35" s="48">
        <v>-106</v>
      </c>
      <c r="H35" s="48">
        <v>-122</v>
      </c>
      <c r="I35" s="50"/>
      <c r="J35" s="48">
        <v>-344</v>
      </c>
    </row>
    <row r="36" spans="1:10" ht="20.25" customHeight="1" x14ac:dyDescent="0.25">
      <c r="A36" s="43" t="s">
        <v>187</v>
      </c>
      <c r="B36" s="157"/>
      <c r="C36" s="42"/>
      <c r="D36" s="45">
        <f>SUM(D23:D35)</f>
        <v>-101603</v>
      </c>
      <c r="E36" s="50"/>
      <c r="F36" s="45">
        <f>SUM(F23:F35)</f>
        <v>-61079</v>
      </c>
      <c r="H36" s="45">
        <f>SUM(H23:H35)</f>
        <v>34162</v>
      </c>
      <c r="I36" s="50"/>
      <c r="J36" s="45">
        <f>SUM(J23:J35)</f>
        <v>-5526</v>
      </c>
    </row>
    <row r="37" spans="1:10" ht="20.25" customHeight="1" x14ac:dyDescent="0.25">
      <c r="A37" s="37" t="s">
        <v>149</v>
      </c>
      <c r="B37" s="157"/>
      <c r="C37" s="42"/>
      <c r="D37" s="50">
        <v>96097</v>
      </c>
      <c r="E37" s="45"/>
      <c r="F37" s="50">
        <v>95063</v>
      </c>
      <c r="H37" s="50">
        <v>73257</v>
      </c>
      <c r="I37" s="45"/>
      <c r="J37" s="50">
        <v>89324</v>
      </c>
    </row>
    <row r="38" spans="1:10" ht="20.25" customHeight="1" x14ac:dyDescent="0.25">
      <c r="A38" s="37" t="s">
        <v>150</v>
      </c>
      <c r="B38" s="157"/>
      <c r="C38" s="42"/>
      <c r="D38" s="50">
        <v>-1452</v>
      </c>
      <c r="E38" s="45"/>
      <c r="F38" s="50">
        <v>-2137</v>
      </c>
      <c r="H38" s="50">
        <v>-1452</v>
      </c>
      <c r="I38" s="45"/>
      <c r="J38" s="50">
        <v>-1994</v>
      </c>
    </row>
    <row r="39" spans="1:10" ht="20.25" customHeight="1" x14ac:dyDescent="0.25">
      <c r="A39" s="22" t="s">
        <v>187</v>
      </c>
      <c r="B39" s="157"/>
      <c r="C39" s="42"/>
      <c r="D39" s="51">
        <f>SUM(D36:D38)</f>
        <v>-6958</v>
      </c>
      <c r="E39" s="49"/>
      <c r="F39" s="51">
        <f>SUM(F36:F38)</f>
        <v>31847</v>
      </c>
      <c r="H39" s="51">
        <f>SUM(H36:H38)</f>
        <v>105967</v>
      </c>
      <c r="I39" s="49"/>
      <c r="J39" s="51">
        <f>SUM(J36:J38)</f>
        <v>81804</v>
      </c>
    </row>
    <row r="40" spans="1:10" ht="20.25" customHeight="1" x14ac:dyDescent="0.25">
      <c r="A40" s="19"/>
      <c r="B40" s="157"/>
      <c r="C40" s="42"/>
      <c r="D40" s="20"/>
      <c r="E40" s="20"/>
      <c r="F40" s="20"/>
      <c r="H40" s="20"/>
      <c r="I40" s="20"/>
      <c r="J40" s="20"/>
    </row>
    <row r="41" spans="1:10" ht="20.25" customHeight="1" x14ac:dyDescent="0.3">
      <c r="A41" s="193" t="s">
        <v>0</v>
      </c>
      <c r="B41" s="193"/>
      <c r="C41" s="193"/>
      <c r="D41" s="193"/>
      <c r="E41" s="193"/>
      <c r="F41" s="193"/>
      <c r="H41" s="2"/>
      <c r="I41" s="2"/>
      <c r="J41" s="2"/>
    </row>
    <row r="42" spans="1:10" ht="20.25" customHeight="1" x14ac:dyDescent="0.3">
      <c r="A42" s="4" t="s">
        <v>136</v>
      </c>
      <c r="D42" s="2"/>
      <c r="E42" s="2"/>
      <c r="F42" s="2"/>
      <c r="H42" s="2"/>
      <c r="I42" s="2"/>
      <c r="J42" s="2"/>
    </row>
    <row r="43" spans="1:10" ht="20.25" customHeight="1" x14ac:dyDescent="0.3">
      <c r="A43" s="4"/>
      <c r="D43" s="2"/>
      <c r="E43" s="2"/>
      <c r="F43" s="2"/>
      <c r="H43" s="2"/>
      <c r="I43" s="2"/>
      <c r="J43" s="2"/>
    </row>
    <row r="44" spans="1:10" ht="20.25" customHeight="1" x14ac:dyDescent="0.3">
      <c r="A44" s="4"/>
      <c r="C44" s="58"/>
      <c r="D44" s="192" t="s">
        <v>137</v>
      </c>
      <c r="E44" s="192"/>
      <c r="F44" s="192"/>
      <c r="G44" s="58"/>
      <c r="H44" s="192" t="s">
        <v>3</v>
      </c>
      <c r="I44" s="192"/>
      <c r="J44" s="192"/>
    </row>
    <row r="45" spans="1:10" ht="20.25" customHeight="1" x14ac:dyDescent="0.3">
      <c r="A45" s="4"/>
      <c r="C45" s="69"/>
      <c r="D45" s="196" t="s">
        <v>100</v>
      </c>
      <c r="E45" s="196"/>
      <c r="F45" s="196"/>
      <c r="G45" s="69"/>
      <c r="H45" s="196" t="s">
        <v>100</v>
      </c>
      <c r="I45" s="196"/>
      <c r="J45" s="196"/>
    </row>
    <row r="46" spans="1:10" ht="20.25" customHeight="1" x14ac:dyDescent="0.25">
      <c r="A46" s="8"/>
      <c r="C46" s="74"/>
      <c r="D46" s="195" t="s">
        <v>4</v>
      </c>
      <c r="E46" s="195"/>
      <c r="F46" s="195"/>
      <c r="G46" s="74"/>
      <c r="H46" s="195" t="s">
        <v>4</v>
      </c>
      <c r="I46" s="195"/>
      <c r="J46" s="195"/>
    </row>
    <row r="47" spans="1:10" ht="20.25" customHeight="1" x14ac:dyDescent="0.25">
      <c r="B47" s="6" t="s">
        <v>7</v>
      </c>
      <c r="C47" s="6"/>
      <c r="D47" s="142">
        <v>2022</v>
      </c>
      <c r="E47" s="115"/>
      <c r="F47" s="142">
        <v>2021</v>
      </c>
      <c r="G47" s="97"/>
      <c r="H47" s="142">
        <v>2022</v>
      </c>
      <c r="I47" s="115"/>
      <c r="J47" s="142">
        <v>2021</v>
      </c>
    </row>
    <row r="48" spans="1:10" ht="20.25" customHeight="1" x14ac:dyDescent="0.25">
      <c r="D48" s="194" t="s">
        <v>9</v>
      </c>
      <c r="E48" s="194"/>
      <c r="F48" s="194"/>
      <c r="G48" s="194"/>
      <c r="H48" s="194"/>
      <c r="I48" s="194"/>
      <c r="J48" s="194"/>
    </row>
    <row r="49" spans="1:10" ht="20.25" customHeight="1" x14ac:dyDescent="0.3">
      <c r="A49" s="18" t="s">
        <v>151</v>
      </c>
      <c r="B49" s="157"/>
      <c r="C49" s="42"/>
      <c r="D49" s="44"/>
      <c r="E49" s="44"/>
      <c r="F49" s="44"/>
      <c r="H49" s="44"/>
      <c r="I49" s="44"/>
      <c r="J49" s="44"/>
    </row>
    <row r="50" spans="1:10" ht="20.25" customHeight="1" x14ac:dyDescent="0.25">
      <c r="A50" s="2" t="s">
        <v>152</v>
      </c>
      <c r="B50" s="157"/>
      <c r="C50" s="42"/>
      <c r="D50" s="45">
        <v>-1597</v>
      </c>
      <c r="E50" s="45"/>
      <c r="F50" s="45">
        <v>-1088</v>
      </c>
      <c r="H50" s="45">
        <v>-889</v>
      </c>
      <c r="I50" s="45"/>
      <c r="J50" s="45">
        <v>-474</v>
      </c>
    </row>
    <row r="51" spans="1:10" ht="20.25" customHeight="1" x14ac:dyDescent="0.25">
      <c r="A51" s="37" t="s">
        <v>153</v>
      </c>
      <c r="B51" s="157"/>
      <c r="C51" s="42"/>
      <c r="D51" s="45">
        <v>136</v>
      </c>
      <c r="E51" s="45"/>
      <c r="F51" s="45">
        <v>329</v>
      </c>
      <c r="H51" s="45">
        <v>136</v>
      </c>
      <c r="I51" s="45"/>
      <c r="J51" s="45">
        <v>329</v>
      </c>
    </row>
    <row r="52" spans="1:10" ht="20.25" customHeight="1" x14ac:dyDescent="0.25">
      <c r="A52" s="37" t="s">
        <v>154</v>
      </c>
      <c r="B52" s="157"/>
      <c r="C52" s="42"/>
      <c r="D52" s="45">
        <v>-1853</v>
      </c>
      <c r="E52" s="45"/>
      <c r="F52" s="45">
        <v>-198</v>
      </c>
      <c r="H52" s="45">
        <v>-1961</v>
      </c>
      <c r="I52" s="45"/>
      <c r="J52" s="45">
        <v>-180</v>
      </c>
    </row>
    <row r="53" spans="1:10" ht="20.25" customHeight="1" x14ac:dyDescent="0.25">
      <c r="A53" s="22" t="s">
        <v>155</v>
      </c>
      <c r="B53" s="157"/>
      <c r="C53" s="42"/>
      <c r="D53" s="51">
        <f>SUM(D50:D52)</f>
        <v>-3314</v>
      </c>
      <c r="E53" s="49"/>
      <c r="F53" s="51">
        <f>SUM(F50:F52)</f>
        <v>-957</v>
      </c>
      <c r="H53" s="51">
        <f>SUM(H50:H52)</f>
        <v>-2714</v>
      </c>
      <c r="I53" s="49"/>
      <c r="J53" s="51">
        <f>SUM(J50:J52)</f>
        <v>-325</v>
      </c>
    </row>
    <row r="54" spans="1:10" ht="20.25" customHeight="1" x14ac:dyDescent="0.25">
      <c r="A54" s="22"/>
      <c r="B54" s="157"/>
      <c r="C54" s="42"/>
      <c r="D54" s="52"/>
      <c r="E54" s="49"/>
      <c r="F54" s="52"/>
      <c r="H54" s="52"/>
      <c r="I54" s="49"/>
      <c r="J54" s="52"/>
    </row>
    <row r="55" spans="1:10" ht="20.25" customHeight="1" x14ac:dyDescent="0.3">
      <c r="A55" s="18" t="s">
        <v>156</v>
      </c>
      <c r="B55" s="157"/>
      <c r="C55" s="42"/>
      <c r="D55" s="45"/>
      <c r="E55" s="45"/>
      <c r="F55" s="45"/>
      <c r="H55" s="45"/>
      <c r="I55" s="45"/>
      <c r="J55" s="45"/>
    </row>
    <row r="56" spans="1:10" ht="20.25" customHeight="1" x14ac:dyDescent="0.25">
      <c r="A56" s="2" t="s">
        <v>157</v>
      </c>
      <c r="B56" s="157"/>
      <c r="C56" s="42"/>
      <c r="D56" s="45" t="s">
        <v>18</v>
      </c>
      <c r="E56" s="45"/>
      <c r="F56" s="45">
        <v>-20</v>
      </c>
      <c r="H56" s="45" t="s">
        <v>18</v>
      </c>
      <c r="I56" s="45"/>
      <c r="J56" s="45">
        <v>-20</v>
      </c>
    </row>
    <row r="57" spans="1:10" ht="20.25" customHeight="1" x14ac:dyDescent="0.25">
      <c r="A57" s="37" t="s">
        <v>182</v>
      </c>
      <c r="B57" s="157"/>
      <c r="C57" s="42"/>
      <c r="D57" s="45"/>
      <c r="E57" s="45"/>
      <c r="F57" s="45"/>
      <c r="H57" s="45"/>
      <c r="I57" s="45"/>
      <c r="J57" s="45"/>
    </row>
    <row r="58" spans="1:10" ht="20.25" customHeight="1" x14ac:dyDescent="0.25">
      <c r="A58" s="37" t="s">
        <v>41</v>
      </c>
      <c r="B58" s="157"/>
      <c r="C58" s="42"/>
      <c r="D58" s="50" t="s">
        <v>18</v>
      </c>
      <c r="E58" s="46"/>
      <c r="F58" s="50">
        <v>73000</v>
      </c>
      <c r="H58" s="50" t="s">
        <v>18</v>
      </c>
      <c r="I58" s="46"/>
      <c r="J58" s="50">
        <v>33000</v>
      </c>
    </row>
    <row r="59" spans="1:10" ht="20.25" customHeight="1" x14ac:dyDescent="0.25">
      <c r="A59" s="37" t="s">
        <v>183</v>
      </c>
      <c r="B59" s="157"/>
      <c r="C59" s="42"/>
      <c r="D59" s="50"/>
      <c r="E59" s="46"/>
      <c r="F59" s="50"/>
      <c r="H59" s="50"/>
      <c r="I59" s="46"/>
      <c r="J59" s="50"/>
    </row>
    <row r="60" spans="1:10" ht="20.25" customHeight="1" x14ac:dyDescent="0.25">
      <c r="A60" s="2" t="s">
        <v>41</v>
      </c>
      <c r="B60" s="157"/>
      <c r="C60" s="42"/>
      <c r="D60" s="50" t="s">
        <v>18</v>
      </c>
      <c r="E60" s="46"/>
      <c r="F60" s="50">
        <v>-2457</v>
      </c>
      <c r="H60" s="50" t="s">
        <v>18</v>
      </c>
      <c r="I60" s="46"/>
      <c r="J60" s="50">
        <v>-2457</v>
      </c>
    </row>
    <row r="61" spans="1:10" ht="20.25" customHeight="1" x14ac:dyDescent="0.25">
      <c r="A61" s="37" t="s">
        <v>158</v>
      </c>
      <c r="B61" s="157"/>
      <c r="C61" s="42"/>
      <c r="D61" s="45" t="s">
        <v>18</v>
      </c>
      <c r="E61" s="46"/>
      <c r="F61" s="47">
        <v>19852</v>
      </c>
      <c r="H61" s="45" t="s">
        <v>18</v>
      </c>
      <c r="I61" s="46"/>
      <c r="J61" s="47">
        <v>19852</v>
      </c>
    </row>
    <row r="62" spans="1:10" ht="20.25" customHeight="1" x14ac:dyDescent="0.25">
      <c r="A62" s="37" t="s">
        <v>159</v>
      </c>
      <c r="B62" s="157"/>
      <c r="C62" s="42"/>
      <c r="D62" s="50">
        <v>-80181</v>
      </c>
      <c r="E62" s="46"/>
      <c r="F62" s="50">
        <v>-52576</v>
      </c>
      <c r="H62" s="50">
        <v>-80181</v>
      </c>
      <c r="I62" s="46"/>
      <c r="J62" s="50">
        <v>-52576</v>
      </c>
    </row>
    <row r="63" spans="1:10" ht="20.25" customHeight="1" x14ac:dyDescent="0.25">
      <c r="A63" s="37" t="s">
        <v>160</v>
      </c>
      <c r="B63" s="157"/>
      <c r="C63" s="42"/>
      <c r="D63" s="50">
        <v>5000</v>
      </c>
      <c r="E63" s="46"/>
      <c r="F63" s="50">
        <v>30000</v>
      </c>
      <c r="H63" s="50" t="s">
        <v>18</v>
      </c>
      <c r="I63" s="46"/>
      <c r="J63" s="50" t="s">
        <v>18</v>
      </c>
    </row>
    <row r="64" spans="1:10" ht="20.25" customHeight="1" x14ac:dyDescent="0.25">
      <c r="A64" s="37" t="s">
        <v>161</v>
      </c>
      <c r="B64" s="157"/>
      <c r="C64" s="42"/>
      <c r="D64" s="50">
        <v>-5000</v>
      </c>
      <c r="E64" s="46"/>
      <c r="F64" s="50">
        <v>-25000</v>
      </c>
      <c r="H64" s="50" t="s">
        <v>18</v>
      </c>
      <c r="I64" s="46"/>
      <c r="J64" s="50">
        <v>-27000</v>
      </c>
    </row>
    <row r="65" spans="1:10" ht="20.25" customHeight="1" x14ac:dyDescent="0.25">
      <c r="A65" s="37" t="s">
        <v>162</v>
      </c>
      <c r="B65" s="157"/>
      <c r="C65" s="42"/>
      <c r="D65" s="50">
        <v>95000</v>
      </c>
      <c r="E65" s="46"/>
      <c r="F65" s="50">
        <v>13000</v>
      </c>
      <c r="H65" s="50" t="s">
        <v>18</v>
      </c>
      <c r="I65" s="46"/>
      <c r="J65" s="50">
        <v>13000</v>
      </c>
    </row>
    <row r="66" spans="1:10" ht="20.25" customHeight="1" x14ac:dyDescent="0.25">
      <c r="A66" s="37" t="s">
        <v>163</v>
      </c>
      <c r="B66" s="157"/>
      <c r="C66" s="42"/>
      <c r="D66" s="45">
        <v>-1755</v>
      </c>
      <c r="E66" s="46"/>
      <c r="F66" s="45">
        <v>-1631</v>
      </c>
      <c r="H66" s="45">
        <v>-1755</v>
      </c>
      <c r="I66" s="46"/>
      <c r="J66" s="45">
        <v>-1631</v>
      </c>
    </row>
    <row r="67" spans="1:10" ht="20.25" customHeight="1" x14ac:dyDescent="0.25">
      <c r="A67" s="37" t="s">
        <v>164</v>
      </c>
      <c r="B67" s="57">
        <v>11</v>
      </c>
      <c r="C67" s="42"/>
      <c r="D67" s="50">
        <v>-11256</v>
      </c>
      <c r="E67" s="46"/>
      <c r="F67" s="50">
        <v>-32988</v>
      </c>
      <c r="H67" s="50">
        <v>-11256</v>
      </c>
      <c r="I67" s="46"/>
      <c r="J67" s="50">
        <v>-32988</v>
      </c>
    </row>
    <row r="68" spans="1:10" ht="20.25" customHeight="1" x14ac:dyDescent="0.25">
      <c r="A68" s="37" t="s">
        <v>165</v>
      </c>
      <c r="B68" s="57"/>
      <c r="C68" s="42"/>
      <c r="D68" s="50">
        <v>-3993</v>
      </c>
      <c r="E68" s="46"/>
      <c r="F68" s="50">
        <v>-4276</v>
      </c>
      <c r="H68" s="50">
        <v>-1984</v>
      </c>
      <c r="I68" s="46"/>
      <c r="J68" s="50">
        <v>-2278</v>
      </c>
    </row>
    <row r="69" spans="1:10" ht="20.25" customHeight="1" x14ac:dyDescent="0.25">
      <c r="A69" s="37" t="s">
        <v>166</v>
      </c>
      <c r="B69" s="157"/>
      <c r="C69" s="42"/>
      <c r="D69" s="46">
        <v>-17468</v>
      </c>
      <c r="E69" s="46"/>
      <c r="F69" s="46">
        <v>-15027</v>
      </c>
      <c r="H69" s="46">
        <v>-12349</v>
      </c>
      <c r="I69" s="46"/>
      <c r="J69" s="46">
        <v>-14104</v>
      </c>
    </row>
    <row r="70" spans="1:10" ht="20.25" customHeight="1" x14ac:dyDescent="0.25">
      <c r="A70" s="22" t="s">
        <v>188</v>
      </c>
      <c r="B70" s="157"/>
      <c r="C70" s="42"/>
      <c r="D70" s="51">
        <f>SUM(D56:D69)</f>
        <v>-19653</v>
      </c>
      <c r="E70" s="52">
        <v>0</v>
      </c>
      <c r="F70" s="51">
        <f>SUM(F56:F69)</f>
        <v>1877</v>
      </c>
      <c r="H70" s="51">
        <f>SUM(H56:H69)</f>
        <v>-107525</v>
      </c>
      <c r="I70" s="52">
        <v>0</v>
      </c>
      <c r="J70" s="51">
        <f>SUM(J56:J69)</f>
        <v>-67202</v>
      </c>
    </row>
    <row r="71" spans="1:10" ht="20.25" customHeight="1" x14ac:dyDescent="0.25">
      <c r="A71" s="19"/>
      <c r="B71" s="157"/>
      <c r="C71" s="42"/>
      <c r="D71" s="46"/>
      <c r="E71" s="49"/>
      <c r="F71" s="46"/>
      <c r="H71" s="46"/>
      <c r="I71" s="49"/>
      <c r="J71" s="46"/>
    </row>
    <row r="72" spans="1:10" ht="20.25" customHeight="1" x14ac:dyDescent="0.25">
      <c r="A72" s="19" t="s">
        <v>189</v>
      </c>
      <c r="B72" s="159"/>
      <c r="C72" s="21"/>
      <c r="D72" s="53">
        <f>SUM(D39+D53+D70)</f>
        <v>-29925</v>
      </c>
      <c r="E72" s="49"/>
      <c r="F72" s="53">
        <f>SUM(F39+F53+F70)</f>
        <v>32767</v>
      </c>
      <c r="H72" s="53">
        <f>SUM(H39+H53+H70)</f>
        <v>-4272</v>
      </c>
      <c r="I72" s="49"/>
      <c r="J72" s="53">
        <f>SUM(J39+J53+J70)</f>
        <v>14277</v>
      </c>
    </row>
    <row r="73" spans="1:10" ht="20.25" customHeight="1" x14ac:dyDescent="0.25">
      <c r="A73" s="2" t="s">
        <v>167</v>
      </c>
      <c r="B73" s="157"/>
      <c r="C73" s="42"/>
      <c r="D73" s="50">
        <v>76170</v>
      </c>
      <c r="E73" s="46"/>
      <c r="F73" s="50">
        <v>30967</v>
      </c>
      <c r="H73" s="50">
        <v>44914</v>
      </c>
      <c r="I73" s="46"/>
      <c r="J73" s="50">
        <v>25698.937000000002</v>
      </c>
    </row>
    <row r="74" spans="1:10" ht="20.25" customHeight="1" thickBot="1" x14ac:dyDescent="0.3">
      <c r="A74" s="19" t="s">
        <v>168</v>
      </c>
      <c r="B74" s="57"/>
      <c r="C74" s="57"/>
      <c r="D74" s="54">
        <f>SUM(D72:D73)</f>
        <v>46245</v>
      </c>
      <c r="E74" s="49"/>
      <c r="F74" s="54">
        <f>SUM(F72:F73)</f>
        <v>63734</v>
      </c>
      <c r="H74" s="54">
        <f>SUM(H72:H73)</f>
        <v>40642</v>
      </c>
      <c r="I74" s="49"/>
      <c r="J74" s="54">
        <f>SUM(J72:J73)</f>
        <v>39975.937000000005</v>
      </c>
    </row>
    <row r="75" spans="1:10" ht="20.25" customHeight="1" thickTop="1" x14ac:dyDescent="0.25"/>
    <row r="76" spans="1:10" ht="20.25" customHeight="1" x14ac:dyDescent="0.3">
      <c r="A76" s="68" t="s">
        <v>169</v>
      </c>
    </row>
    <row r="77" spans="1:10" ht="20.25" customHeight="1" x14ac:dyDescent="0.25">
      <c r="A77" s="38" t="s">
        <v>170</v>
      </c>
      <c r="B77" s="6">
        <v>11</v>
      </c>
      <c r="D77" s="45" t="s">
        <v>18</v>
      </c>
      <c r="F77" s="3">
        <v>17866</v>
      </c>
      <c r="H77" s="45" t="s">
        <v>18</v>
      </c>
      <c r="J77" s="3">
        <v>17866</v>
      </c>
    </row>
  </sheetData>
  <sortState xmlns:xlrd2="http://schemas.microsoft.com/office/spreadsheetml/2017/richdata2" ref="A34:J34">
    <sortCondition descending="1" ref="A34"/>
  </sortState>
  <mergeCells count="17">
    <mergeCell ref="A1:F1"/>
    <mergeCell ref="A41:F41"/>
    <mergeCell ref="H3:J3"/>
    <mergeCell ref="H4:J4"/>
    <mergeCell ref="D4:F4"/>
    <mergeCell ref="D48:J48"/>
    <mergeCell ref="H5:J5"/>
    <mergeCell ref="H6:J6"/>
    <mergeCell ref="H45:J45"/>
    <mergeCell ref="H46:J46"/>
    <mergeCell ref="D45:F45"/>
    <mergeCell ref="D46:F46"/>
    <mergeCell ref="D5:F5"/>
    <mergeCell ref="H44:J44"/>
    <mergeCell ref="D6:F6"/>
    <mergeCell ref="D8:J8"/>
    <mergeCell ref="D44:F44"/>
  </mergeCells>
  <pageMargins left="0.7" right="0.7" top="0.48" bottom="0.5" header="0.5" footer="0.5"/>
  <pageSetup paperSize="9" scale="74" firstPageNumber="11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BL-2-4</vt:lpstr>
      <vt:lpstr>PL 5-6</vt:lpstr>
      <vt:lpstr>SH 7</vt:lpstr>
      <vt:lpstr>SH 8</vt:lpstr>
      <vt:lpstr>SH 9</vt:lpstr>
      <vt:lpstr>SH 10</vt:lpstr>
      <vt:lpstr>CF 11-12</vt:lpstr>
      <vt:lpstr>'BL-2-4'!Print_Area</vt:lpstr>
      <vt:lpstr>'CF 11-12'!Print_Area</vt:lpstr>
      <vt:lpstr>'PL 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2022-08-09T05:35:24Z</cp:lastPrinted>
  <dcterms:created xsi:type="dcterms:W3CDTF">2011-03-31T03:33:17Z</dcterms:created>
  <dcterms:modified xsi:type="dcterms:W3CDTF">2022-08-09T11:19:32Z</dcterms:modified>
  <cp:category/>
  <cp:contentStatus/>
</cp:coreProperties>
</file>