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2\Q2'2022\"/>
    </mc:Choice>
  </mc:AlternateContent>
  <xr:revisionPtr revIDLastSave="0" documentId="13_ncr:1_{0E345C83-92C7-4DAF-875B-E7F35CA13FC6}" xr6:coauthVersionLast="46" xr6:coauthVersionMax="46" xr10:uidLastSave="{00000000-0000-0000-0000-000000000000}"/>
  <bookViews>
    <workbookView xWindow="-45" yWindow="210" windowWidth="13035" windowHeight="12900" activeTab="1" xr2:uid="{00000000-000D-0000-FFFF-FFFF00000000}"/>
  </bookViews>
  <sheets>
    <sheet name="BS" sheetId="1" r:id="rId1"/>
    <sheet name="PL" sheetId="10" r:id="rId2"/>
    <sheet name="Conso-SE" sheetId="6" r:id="rId3"/>
    <sheet name="The Company" sheetId="5" r:id="rId4"/>
    <sheet name="cashflow" sheetId="11" r:id="rId5"/>
  </sheets>
  <definedNames>
    <definedName name="_xlnm.Print_Area" localSheetId="0">BS!$A$1:$K$117</definedName>
    <definedName name="_xlnm.Print_Area" localSheetId="4">cashflow!$A$1:$K$118</definedName>
    <definedName name="_xlnm.Print_Area" localSheetId="2">'Conso-SE'!$A$1:$AA$37</definedName>
    <definedName name="_xlnm.Print_Area" localSheetId="1">PL!$A$1:$L$160</definedName>
    <definedName name="_xlnm.Print_Area" localSheetId="3">'The Company'!$A$1:$N$30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1" l="1"/>
  <c r="S26" i="6"/>
  <c r="Q26" i="6"/>
  <c r="E75" i="1"/>
  <c r="U26" i="6" l="1"/>
  <c r="W26" i="6" s="1"/>
  <c r="U29" i="6"/>
  <c r="W29" i="6" s="1"/>
  <c r="U28" i="6"/>
  <c r="W28" i="6" s="1"/>
  <c r="U25" i="6"/>
  <c r="U18" i="6"/>
  <c r="E145" i="10"/>
  <c r="E65" i="10"/>
  <c r="M21" i="5" l="1"/>
  <c r="I33" i="1"/>
  <c r="I15" i="5" l="1"/>
  <c r="G15" i="5"/>
  <c r="E15" i="5"/>
  <c r="E13" i="5"/>
  <c r="M14" i="5"/>
  <c r="Y25" i="6"/>
  <c r="O25" i="6"/>
  <c r="W25" i="6" s="1"/>
  <c r="E22" i="6"/>
  <c r="Y19" i="6" l="1"/>
  <c r="Y18" i="6"/>
  <c r="O18" i="6"/>
  <c r="W18" i="6" s="1"/>
  <c r="U17" i="6"/>
  <c r="G35" i="10" l="1"/>
  <c r="G153" i="10"/>
  <c r="E153" i="10"/>
  <c r="K145" i="10"/>
  <c r="K146" i="10" s="1"/>
  <c r="G145" i="10"/>
  <c r="G146" i="10" s="1"/>
  <c r="Q19" i="6" s="1"/>
  <c r="E146" i="10"/>
  <c r="K143" i="10"/>
  <c r="I145" i="10"/>
  <c r="I146" i="10" s="1"/>
  <c r="G115" i="10"/>
  <c r="E115" i="10"/>
  <c r="K99" i="10"/>
  <c r="K100" i="10" s="1"/>
  <c r="K108" i="10" s="1"/>
  <c r="I99" i="10"/>
  <c r="G99" i="10"/>
  <c r="E99" i="10"/>
  <c r="K94" i="10"/>
  <c r="I94" i="10"/>
  <c r="G94" i="10"/>
  <c r="E94" i="10"/>
  <c r="K110" i="10" l="1"/>
  <c r="K136" i="10" s="1"/>
  <c r="J10" i="11"/>
  <c r="G100" i="10"/>
  <c r="G108" i="10" s="1"/>
  <c r="I100" i="10"/>
  <c r="I108" i="10" s="1"/>
  <c r="E100" i="10"/>
  <c r="E108" i="10" s="1"/>
  <c r="E110" i="10" l="1"/>
  <c r="D10" i="11"/>
  <c r="G110" i="10"/>
  <c r="G136" i="10" s="1"/>
  <c r="F10" i="11"/>
  <c r="K113" i="10"/>
  <c r="K11" i="5" s="1"/>
  <c r="K148" i="10"/>
  <c r="K151" i="10" s="1"/>
  <c r="I110" i="10"/>
  <c r="I136" i="10" s="1"/>
  <c r="H10" i="11"/>
  <c r="E148" i="10" l="1"/>
  <c r="E136" i="10"/>
  <c r="G148" i="10"/>
  <c r="I113" i="10"/>
  <c r="K18" i="5" s="1"/>
  <c r="I148" i="10"/>
  <c r="I151" i="10" s="1"/>
  <c r="U24" i="6"/>
  <c r="U21" i="6"/>
  <c r="U19" i="6"/>
  <c r="J81" i="11"/>
  <c r="H81" i="11"/>
  <c r="F81" i="11"/>
  <c r="D81" i="11"/>
  <c r="J70" i="11"/>
  <c r="H70" i="11"/>
  <c r="F70" i="11"/>
  <c r="E35" i="10" l="1"/>
  <c r="K19" i="10"/>
  <c r="I19" i="10"/>
  <c r="G19" i="10"/>
  <c r="E19" i="10"/>
  <c r="K14" i="10"/>
  <c r="I14" i="10"/>
  <c r="G14" i="10"/>
  <c r="E14" i="10"/>
  <c r="K107" i="1"/>
  <c r="I107" i="1"/>
  <c r="G107" i="1"/>
  <c r="E107" i="1"/>
  <c r="E109" i="1" s="1"/>
  <c r="K75" i="1"/>
  <c r="I75" i="1"/>
  <c r="G75" i="1"/>
  <c r="K65" i="1"/>
  <c r="K76" i="1" s="1"/>
  <c r="I65" i="1"/>
  <c r="G65" i="1"/>
  <c r="E65" i="1"/>
  <c r="K33" i="1"/>
  <c r="K34" i="1" s="1"/>
  <c r="G33" i="1"/>
  <c r="E33" i="1"/>
  <c r="K18" i="1"/>
  <c r="I18" i="1"/>
  <c r="G18" i="1"/>
  <c r="E18" i="1"/>
  <c r="AA25" i="6"/>
  <c r="AA26" i="6"/>
  <c r="O27" i="6"/>
  <c r="Q27" i="6"/>
  <c r="S27" i="6"/>
  <c r="U27" i="6"/>
  <c r="Y27" i="6"/>
  <c r="AA28" i="6"/>
  <c r="AA29" i="6"/>
  <c r="G76" i="1" l="1"/>
  <c r="G34" i="1"/>
  <c r="E34" i="1"/>
  <c r="E20" i="10"/>
  <c r="E28" i="10" s="1"/>
  <c r="E30" i="10" s="1"/>
  <c r="E76" i="1"/>
  <c r="E110" i="1" s="1"/>
  <c r="I76" i="1"/>
  <c r="G20" i="10"/>
  <c r="G28" i="10" s="1"/>
  <c r="G30" i="10" s="1"/>
  <c r="I20" i="10"/>
  <c r="I28" i="10" s="1"/>
  <c r="I30" i="10" s="1"/>
  <c r="I33" i="10" s="1"/>
  <c r="K20" i="10"/>
  <c r="K28" i="10" s="1"/>
  <c r="K30" i="10" s="1"/>
  <c r="K33" i="10" s="1"/>
  <c r="I34" i="1"/>
  <c r="AA27" i="6"/>
  <c r="W27" i="6"/>
  <c r="S30" i="6"/>
  <c r="S20" i="6"/>
  <c r="S22" i="6" s="1"/>
  <c r="K63" i="10"/>
  <c r="K65" i="10" s="1"/>
  <c r="K66" i="10" s="1"/>
  <c r="I65" i="10"/>
  <c r="I66" i="10" s="1"/>
  <c r="G73" i="10"/>
  <c r="E73" i="10"/>
  <c r="G65" i="10"/>
  <c r="G66" i="10" s="1"/>
  <c r="G68" i="10" s="1"/>
  <c r="E66" i="10"/>
  <c r="K109" i="1"/>
  <c r="I109" i="1"/>
  <c r="G109" i="1"/>
  <c r="K110" i="1"/>
  <c r="E111" i="1" l="1"/>
  <c r="E68" i="10"/>
  <c r="I110" i="1"/>
  <c r="I111" i="1" s="1"/>
  <c r="I68" i="10"/>
  <c r="I71" i="10" s="1"/>
  <c r="G110" i="1"/>
  <c r="G111" i="1" s="1"/>
  <c r="K111" i="1"/>
  <c r="K68" i="10"/>
  <c r="K71" i="10" s="1"/>
  <c r="I20" i="5" l="1"/>
  <c r="I22" i="5" s="1"/>
  <c r="I24" i="5" s="1"/>
  <c r="G20" i="5"/>
  <c r="E20" i="5"/>
  <c r="I13" i="5"/>
  <c r="G13" i="5"/>
  <c r="K20" i="5"/>
  <c r="K13" i="5"/>
  <c r="K15" i="5" s="1"/>
  <c r="G22" i="5" l="1"/>
  <c r="G24" i="5" s="1"/>
  <c r="E22" i="5"/>
  <c r="E24" i="5" s="1"/>
  <c r="K22" i="5"/>
  <c r="K24" i="5" s="1"/>
  <c r="M11" i="5"/>
  <c r="M13" i="5" s="1"/>
  <c r="M15" i="5" s="1"/>
  <c r="M18" i="5"/>
  <c r="F27" i="11" l="1"/>
  <c r="F37" i="11" s="1"/>
  <c r="F39" i="11" s="1"/>
  <c r="F83" i="11" s="1"/>
  <c r="F85" i="11" s="1"/>
  <c r="H27" i="11"/>
  <c r="H37" i="11" s="1"/>
  <c r="H39" i="11" s="1"/>
  <c r="H83" i="11" s="1"/>
  <c r="H85" i="11" s="1"/>
  <c r="H86" i="11" s="1"/>
  <c r="J27" i="11" l="1"/>
  <c r="J37" i="11" s="1"/>
  <c r="J39" i="11" s="1"/>
  <c r="J83" i="11" s="1"/>
  <c r="J85" i="11" s="1"/>
  <c r="M17" i="5" l="1"/>
  <c r="M12" i="5"/>
  <c r="M10" i="5"/>
  <c r="W24" i="6" l="1"/>
  <c r="AA24" i="6" s="1"/>
  <c r="Y20" i="6"/>
  <c r="Y22" i="6"/>
  <c r="Q30" i="6"/>
  <c r="Y30" i="6"/>
  <c r="Y31" i="6" s="1"/>
  <c r="E56" i="10"/>
  <c r="O30" i="6"/>
  <c r="O31" i="6" s="1"/>
  <c r="W19" i="6"/>
  <c r="AA19" i="6" s="1"/>
  <c r="W17" i="6"/>
  <c r="AA17" i="6" s="1"/>
  <c r="K27" i="6"/>
  <c r="K30" i="6" s="1"/>
  <c r="K31" i="6" s="1"/>
  <c r="K20" i="6"/>
  <c r="K22" i="6" s="1"/>
  <c r="I27" i="6"/>
  <c r="I21" i="6"/>
  <c r="I20" i="6"/>
  <c r="I22" i="6" s="1"/>
  <c r="H22" i="5"/>
  <c r="Q20" i="6"/>
  <c r="Q22" i="6" s="1"/>
  <c r="M20" i="6"/>
  <c r="M22" i="6" s="1"/>
  <c r="O20" i="6"/>
  <c r="O22" i="6" s="1"/>
  <c r="E27" i="6"/>
  <c r="G27" i="6"/>
  <c r="G30" i="6" s="1"/>
  <c r="G31" i="6" s="1"/>
  <c r="M27" i="6"/>
  <c r="M30" i="6" s="1"/>
  <c r="M31" i="6" s="1"/>
  <c r="G20" i="6"/>
  <c r="G22" i="6" s="1"/>
  <c r="E20" i="6"/>
  <c r="E30" i="6"/>
  <c r="E31" i="6" s="1"/>
  <c r="U20" i="6" l="1"/>
  <c r="U22" i="6" s="1"/>
  <c r="I30" i="6"/>
  <c r="I31" i="6" s="1"/>
  <c r="W21" i="6"/>
  <c r="AA21" i="6" s="1"/>
  <c r="W20" i="6"/>
  <c r="AA18" i="6"/>
  <c r="AA20" i="6" s="1"/>
  <c r="AA22" i="6" l="1"/>
  <c r="W22" i="6"/>
  <c r="U30" i="6"/>
  <c r="U31" i="6" s="1"/>
  <c r="D27" i="11" l="1"/>
  <c r="D37" i="11" s="1"/>
  <c r="D39" i="11" s="1"/>
  <c r="D83" i="11" s="1"/>
  <c r="D85" i="11" s="1"/>
  <c r="D86" i="11" s="1"/>
  <c r="I56" i="10"/>
  <c r="K56" i="10"/>
  <c r="W30" i="6"/>
  <c r="W31" i="6" s="1"/>
  <c r="AA30" i="6"/>
  <c r="AA31" i="6" s="1"/>
  <c r="G56" i="10" l="1"/>
  <c r="M19" i="5"/>
  <c r="M20" i="5" s="1"/>
  <c r="M22" i="5" l="1"/>
  <c r="M24" i="5" s="1"/>
</calcChain>
</file>

<file path=xl/sharedStrings.xml><?xml version="1.0" encoding="utf-8"?>
<sst xmlns="http://schemas.openxmlformats.org/spreadsheetml/2006/main" count="552" uniqueCount="262">
  <si>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</si>
  <si>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</si>
  <si>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</si>
  <si>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</si>
  <si>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</si>
  <si>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</si>
  <si>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</si>
  <si>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</si>
  <si>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</si>
  <si>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</si>
  <si>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</si>
  <si>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</si>
  <si>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</si>
  <si>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</si>
  <si>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</si>
  <si>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</si>
  <si>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</si>
  <si>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</si>
  <si>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</si>
  <si>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</si>
  <si>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</si>
  <si>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</si>
  <si>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</si>
  <si>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</si>
  <si>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</si>
  <si>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</si>
  <si>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</si>
  <si>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</si>
  <si>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</si>
  <si>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</si>
  <si>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</si>
  <si>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</si>
  <si>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</si>
  <si>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</si>
  <si>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</si>
  <si>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</si>
  <si>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</si>
  <si>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</si>
  <si>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</si>
  <si>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</si>
  <si>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</si>
  <si>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</si>
  <si>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</si>
  <si>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</si>
  <si>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</si>
  <si>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</si>
  <si>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</si>
  <si>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</si>
  <si>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</si>
  <si>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</si>
  <si>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</si>
  <si>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</si>
  <si>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</si>
  <si>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</si>
  <si>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</si>
  <si>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</si>
  <si>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</si>
  <si>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</si>
  <si>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</si>
  <si>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</si>
  <si>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</si>
  <si>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</si>
  <si>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</si>
  <si>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</si>
  <si>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</si>
  <si>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</si>
  <si>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</si>
  <si>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</si>
  <si>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</si>
  <si>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</si>
  <si>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</si>
  <si>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</si>
  <si>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</si>
  <si>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</si>
  <si>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</si>
  <si>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</si>
  <si>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</si>
  <si>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</si>
  <si>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</si>
  <si>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</si>
  <si>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</si>
  <si>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</si>
  <si>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</si>
  <si>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</si>
  <si>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</si>
  <si>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</si>
  <si>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</si>
  <si>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</si>
  <si>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</si>
  <si>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</si>
  <si>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</si>
  <si>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</si>
  <si>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</si>
  <si>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</si>
  <si>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</si>
  <si>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</si>
  <si>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</si>
  <si>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</si>
  <si>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</si>
  <si>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</si>
  <si>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</si>
  <si>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</si>
  <si>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</si>
  <si>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</si>
  <si>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</si>
  <si>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</si>
  <si>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</si>
  <si>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</si>
  <si>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</si>
  <si>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</si>
  <si>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</si>
  <si>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</si>
  <si>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</si>
  <si>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</si>
  <si>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</si>
  <si>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</si>
  <si>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</si>
  <si>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</si>
  <si>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</si>
  <si>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</si>
  <si>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</si>
  <si>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</si>
  <si>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</si>
  <si>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</si>
  <si>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</si>
  <si>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</si>
  <si>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</si>
  <si>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Property, building and equipment</t>
  </si>
  <si>
    <t xml:space="preserve">   Appropriated - statutory reserve</t>
  </si>
  <si>
    <t>Non-controlling interests of the subsidiaries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</si>
  <si>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</si>
  <si>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</si>
  <si>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</si>
  <si>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</si>
  <si>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</si>
  <si>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</si>
  <si>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</si>
  <si>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</si>
  <si>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</si>
  <si>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</si>
  <si>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</si>
  <si>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</si>
  <si>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 xml:space="preserve"> ……………………………………………………….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</si>
  <si>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</si>
  <si>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</si>
  <si>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</si>
  <si>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</si>
  <si>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</si>
  <si>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</si>
  <si>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</si>
  <si>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</si>
  <si>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</si>
  <si>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</si>
  <si>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</si>
  <si>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</si>
  <si>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Financial income</t>
  </si>
  <si>
    <t>Repayments of long-term loans from banks</t>
  </si>
  <si>
    <t xml:space="preserve">   current portion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</si>
  <si>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</si>
  <si>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</si>
  <si>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</si>
  <si>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</si>
  <si>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</si>
  <si>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</si>
  <si>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</si>
  <si>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>Cash received from long-term loans from banks</t>
  </si>
  <si>
    <t xml:space="preserve">   Payable for purchase of equipment</t>
  </si>
  <si>
    <t xml:space="preserve">   Dividend payables</t>
  </si>
  <si>
    <t xml:space="preserve">   Loss (gain) on valuation of derivative</t>
  </si>
  <si>
    <t>Interest received</t>
  </si>
  <si>
    <t>Interest paid</t>
  </si>
  <si>
    <t>Balance as at 1 January 2021</t>
  </si>
  <si>
    <t>2, 4</t>
  </si>
  <si>
    <t xml:space="preserve">   Unrealised loss (gain) on exchange</t>
  </si>
  <si>
    <t>Cash paid for purchases of debentures</t>
  </si>
  <si>
    <t>Statement of financial position (continued)</t>
  </si>
  <si>
    <t xml:space="preserve">Long-term loan from related party - net of 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</si>
  <si>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</si>
  <si>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</si>
  <si>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</si>
  <si>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</si>
  <si>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Decrease (increase) in short-term loans to related parties</t>
  </si>
  <si>
    <t>Supplements cash flows information</t>
  </si>
  <si>
    <t xml:space="preserve"> income</t>
  </si>
  <si>
    <t>Other comprehensive</t>
  </si>
  <si>
    <t>Short-term loans from financial institutions</t>
  </si>
  <si>
    <t>Increase in short-term loans from financial institution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</si>
  <si>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</si>
  <si>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</si>
  <si>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</si>
  <si>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   investments in debentures</t>
  </si>
  <si>
    <t xml:space="preserve"> ……………………………………………………………….</t>
  </si>
  <si>
    <t>Dividends received</t>
  </si>
  <si>
    <t>Repayments of long-term from related person</t>
  </si>
  <si>
    <t>Payments of principal portion of lease liabilities</t>
  </si>
  <si>
    <t>Non-cash items consist of:</t>
  </si>
  <si>
    <t>31 December 2021</t>
  </si>
  <si>
    <t xml:space="preserve">Current portion of long-term loan to related </t>
  </si>
  <si>
    <t xml:space="preserve">   person and related party</t>
  </si>
  <si>
    <t>An excess of business purchase price over</t>
  </si>
  <si>
    <t xml:space="preserve">   the fair value of assets</t>
  </si>
  <si>
    <t>Long-term loan to related person and related</t>
  </si>
  <si>
    <t xml:space="preserve">   party - net of current portion</t>
  </si>
  <si>
    <t>Payable for business acquisition</t>
  </si>
  <si>
    <t>2022</t>
  </si>
  <si>
    <t>Balance as at 1 January 2022</t>
  </si>
  <si>
    <t>2, 3</t>
  </si>
  <si>
    <t>2021</t>
  </si>
  <si>
    <t>Cash and cash equivalents at end of period</t>
  </si>
  <si>
    <t xml:space="preserve">   Share of profit from investment in associate</t>
  </si>
  <si>
    <t>Share of other</t>
  </si>
  <si>
    <t>from investment</t>
  </si>
  <si>
    <t>in an associate</t>
  </si>
  <si>
    <t>comprehensive</t>
  </si>
  <si>
    <t>income</t>
  </si>
  <si>
    <t>Increase in long-term loan to related party</t>
  </si>
  <si>
    <t>Cash received from long-term loan to related party</t>
  </si>
  <si>
    <t>Cash received from disposal equipment</t>
  </si>
  <si>
    <t>Additional investment in subsidiary</t>
  </si>
  <si>
    <t>Share of other comprehensive income</t>
  </si>
  <si>
    <t xml:space="preserve">   from investment in an associate</t>
  </si>
  <si>
    <t xml:space="preserve">   Transfer from right-of-use assets to property </t>
  </si>
  <si>
    <t xml:space="preserve">      building and equipment</t>
  </si>
  <si>
    <t>Increase in share capital in subsidiary</t>
  </si>
  <si>
    <t xml:space="preserve">   Dividend receivable</t>
  </si>
  <si>
    <t xml:space="preserve">   Gain from sale of debentures</t>
  </si>
  <si>
    <t>Repayment of short-term loans from banks</t>
  </si>
  <si>
    <t>Dividends paid</t>
  </si>
  <si>
    <t>Increase (decrease) in translation adjustments</t>
  </si>
  <si>
    <t xml:space="preserve">   Increase in right-of-use assets and lease liabilities</t>
  </si>
  <si>
    <t xml:space="preserve">   Loss on disposal/written off equipment</t>
  </si>
  <si>
    <t>The accompanying notes to interim financial statements are an integral part of the financial statements.</t>
  </si>
  <si>
    <t xml:space="preserve">   Payables for increase in share capital in subsidiary</t>
  </si>
  <si>
    <t xml:space="preserve">   Increase in payables for finance cost</t>
  </si>
  <si>
    <t xml:space="preserve">                             -</t>
  </si>
  <si>
    <t>Payable for purchase of investment in subsidiaries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</si>
  <si>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</si>
  <si>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</si>
  <si>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</si>
  <si>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</si>
  <si>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</si>
  <si>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</si>
  <si>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>Cash payment of financial fees</t>
  </si>
  <si>
    <t xml:space="preserve">   Other current financial asset</t>
  </si>
  <si>
    <t xml:space="preserve">Gain (loss) on sale and decrease in value of </t>
  </si>
  <si>
    <t>Net cash flows used in financing activities</t>
  </si>
  <si>
    <t>Net increase in cash and cash equivalents</t>
  </si>
  <si>
    <t xml:space="preserve">   Receivable for increase in share capital in subsidiary</t>
  </si>
  <si>
    <t xml:space="preserve">Dividends paid (Note 9) </t>
  </si>
  <si>
    <t>Dividends paid (Note 9)</t>
  </si>
  <si>
    <t>Share of profit from investment in an associate</t>
  </si>
  <si>
    <t xml:space="preserve">Gain on sale and decrease in value of </t>
  </si>
  <si>
    <t xml:space="preserve">Deficit on </t>
  </si>
  <si>
    <t xml:space="preserve">   Loss on write-off right-of-use</t>
  </si>
  <si>
    <t xml:space="preserve">   Decrease in fair value of debentures</t>
  </si>
  <si>
    <t>Decrease in debentures</t>
  </si>
  <si>
    <t xml:space="preserve">   Loss on expected credit losses (reversal)</t>
  </si>
  <si>
    <t>Cash flow statement (continued)</t>
  </si>
  <si>
    <t>Increase in restricted bank deposits</t>
  </si>
  <si>
    <t>Net cash flows from investing activities</t>
  </si>
  <si>
    <t xml:space="preserve">   asset and liability</t>
  </si>
  <si>
    <t xml:space="preserve">Gain (loss) from changes in fair value of financial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</si>
</sst>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58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45" fillId="0" borderId="0" xfId="0" applyFont="1"/>
    <xf numFmtId="43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54669" applyNumberFormat="1" applyFont="1" applyAlignment="1">
      <alignment horizontal="right" vertical="center"/>
    </xf>
    <xf numFmtId="41" fontId="3" fillId="0" borderId="296" xfId="54669" applyNumberFormat="1" applyFont="1" applyBorder="1" applyAlignment="1">
      <alignment horizontal="right" vertical="center"/>
    </xf>
    <xf numFmtId="41" fontId="3" fillId="0" borderId="302" xfId="54669" applyNumberFormat="1" applyFont="1" applyBorder="1" applyAlignment="1">
      <alignment horizontal="right" vertical="center"/>
    </xf>
    <xf numFmtId="41" fontId="3" fillId="0" borderId="3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horizontal="center" vertical="center"/>
    </xf>
    <xf numFmtId="164" fontId="3" fillId="0" borderId="302" xfId="54669" applyNumberFormat="1" applyFont="1" applyBorder="1" applyAlignment="1">
      <alignment horizontal="center" vertical="center"/>
    </xf>
    <xf numFmtId="164" fontId="3" fillId="0" borderId="0" xfId="54669" applyNumberFormat="1" applyFont="1" applyAlignment="1">
      <alignment horizontal="right" vertical="center"/>
    </xf>
    <xf numFmtId="164" fontId="3" fillId="0" borderId="302" xfId="54669" applyNumberFormat="1" applyFont="1" applyBorder="1" applyAlignment="1">
      <alignment horizontal="right" vertical="center"/>
    </xf>
    <xf numFmtId="41" fontId="3" fillId="0" borderId="4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vertical="center"/>
    </xf>
    <xf numFmtId="164" fontId="3" fillId="0" borderId="0" xfId="54669" quotePrefix="1" applyNumberFormat="1" applyFont="1" applyAlignment="1">
      <alignment horizontal="left"/>
    </xf>
    <xf numFmtId="0" fontId="3" fillId="0" borderId="0" xfId="54669" applyFont="1" applyAlignment="1">
      <alignment vertical="center"/>
    </xf>
    <xf numFmtId="164" fontId="3" fillId="0" borderId="0" xfId="54669" applyNumberFormat="1" applyFont="1" applyAlignment="1">
      <alignment horizontal="left"/>
    </xf>
    <xf numFmtId="41" fontId="3" fillId="0" borderId="0" xfId="54669" applyNumberFormat="1" applyFont="1" applyAlignment="1">
      <alignment vertical="center"/>
    </xf>
    <xf numFmtId="164" fontId="3" fillId="0" borderId="302" xfId="54669" applyNumberFormat="1" applyFont="1" applyBorder="1" applyAlignment="1">
      <alignment vertical="center"/>
    </xf>
    <xf numFmtId="41" fontId="3" fillId="0" borderId="302" xfId="54669" applyNumberFormat="1" applyFont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54669" applyNumberFormat="1" applyFont="1" applyFill="1" applyAlignment="1">
      <alignment vertical="center"/>
    </xf>
    <xf numFmtId="41" fontId="3" fillId="2" borderId="0" xfId="54669" applyNumberFormat="1" applyFont="1" applyFill="1" applyAlignment="1">
      <alignment vertical="center"/>
    </xf>
    <xf numFmtId="164" fontId="3" fillId="2" borderId="302" xfId="54669" applyNumberFormat="1" applyFont="1" applyFill="1" applyBorder="1" applyAlignment="1">
      <alignment vertical="center"/>
    </xf>
    <xf numFmtId="41" fontId="3" fillId="0" borderId="302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87" xfId="2" applyNumberFormat="1" applyFont="1" applyFill="1" applyBorder="1" applyAlignment="1">
      <alignment horizontal="right" vertical="center"/>
    </xf>
    <xf numFmtId="41" fontId="3" fillId="0" borderId="302" xfId="0" applyNumberFormat="1" applyFont="1" applyBorder="1" applyAlignment="1">
      <alignment horizontal="right" vertical="center"/>
    </xf>
    <xf numFmtId="164" fontId="3" fillId="0" borderId="302" xfId="0" applyNumberFormat="1" applyFont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showGridLines="0" view="pageBreakPreview" topLeftCell="A88" zoomScale="70" zoomScaleNormal="100" zoomScaleSheetLayoutView="70" workbookViewId="0">
      <selection activeCell="E107" sqref="E107"/>
    </sheetView>
  </sheetViews>
  <sheetFormatPr defaultColWidth="10.7109375" defaultRowHeight="21" customHeight="1"/>
  <cols>
    <col min="1" max="1" width="40.7109375" style="11" customWidth="1"/>
    <col min="2" max="2" width="1.85546875" style="1" customWidth="1"/>
    <col min="3" max="3" width="8.85546875" style="41" customWidth="1"/>
    <col min="4" max="4" width="1.85546875" style="41" customWidth="1"/>
    <col min="5" max="5" width="15.140625" style="41" customWidth="1"/>
    <col min="6" max="6" width="1.85546875" style="1" customWidth="1"/>
    <col min="7" max="7" width="15.710937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8" style="1" customWidth="1"/>
    <col min="12" max="16384" width="10.7109375" style="1"/>
  </cols>
  <sheetData>
    <row r="1" spans="1:11" s="9" customFormat="1" ht="21" customHeight="1">
      <c r="A1" s="46" t="s">
        <v>89</v>
      </c>
      <c r="B1" s="6"/>
      <c r="C1" s="41"/>
      <c r="D1" s="41"/>
      <c r="E1" s="41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10" t="s">
        <v>236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1"/>
      <c r="D4" s="41"/>
      <c r="E4" s="41"/>
      <c r="F4" s="7"/>
      <c r="G4" s="7"/>
      <c r="H4" s="7"/>
      <c r="I4" s="7"/>
      <c r="J4" s="7"/>
      <c r="K4" s="28" t="s">
        <v>112</v>
      </c>
    </row>
    <row r="5" spans="1:11" s="9" customFormat="1" ht="21" customHeight="1">
      <c r="B5" s="7"/>
      <c r="C5" s="41"/>
      <c r="D5" s="41"/>
      <c r="E5" s="151" t="s">
        <v>82</v>
      </c>
      <c r="F5" s="151"/>
      <c r="G5" s="151"/>
      <c r="H5" s="7"/>
      <c r="I5" s="151" t="s">
        <v>84</v>
      </c>
      <c r="J5" s="151"/>
      <c r="K5" s="151"/>
    </row>
    <row r="6" spans="1:11" s="30" customFormat="1" ht="21" customHeight="1">
      <c r="A6" s="21"/>
      <c r="D6" s="42"/>
      <c r="E6" s="150" t="s">
        <v>83</v>
      </c>
      <c r="F6" s="150"/>
      <c r="G6" s="150"/>
      <c r="H6" s="43"/>
      <c r="I6" s="150" t="s">
        <v>83</v>
      </c>
      <c r="J6" s="150"/>
      <c r="K6" s="150"/>
    </row>
    <row r="7" spans="1:11" ht="21" customHeight="1">
      <c r="C7" s="114" t="s">
        <v>0</v>
      </c>
      <c r="D7" s="18"/>
      <c r="E7" s="74" t="s">
        <v>237</v>
      </c>
      <c r="F7" s="2"/>
      <c r="G7" s="74" t="s">
        <v>196</v>
      </c>
      <c r="H7" s="40"/>
      <c r="I7" s="74" t="s">
        <v>237</v>
      </c>
      <c r="J7" s="2"/>
      <c r="K7" s="74" t="s">
        <v>196</v>
      </c>
    </row>
    <row r="8" spans="1:11" ht="21" customHeight="1">
      <c r="C8" s="18"/>
      <c r="D8" s="18"/>
      <c r="E8" s="68" t="s">
        <v>113</v>
      </c>
      <c r="F8" s="2"/>
      <c r="G8" s="68" t="s">
        <v>115</v>
      </c>
      <c r="H8" s="40"/>
      <c r="I8" s="68" t="s">
        <v>113</v>
      </c>
      <c r="J8" s="2"/>
      <c r="K8" s="68" t="s">
        <v>115</v>
      </c>
    </row>
    <row r="9" spans="1:11" ht="21" customHeight="1">
      <c r="C9" s="18"/>
      <c r="D9" s="18"/>
      <c r="E9" s="68" t="s">
        <v>114</v>
      </c>
      <c r="F9" s="2"/>
      <c r="G9" s="39"/>
      <c r="H9" s="40"/>
      <c r="I9" s="68" t="s">
        <v>114</v>
      </c>
      <c r="J9" s="2"/>
      <c r="K9" s="3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/>
      <c r="D12" s="12"/>
      <c r="E12" s="115">
        <v>778878</v>
      </c>
      <c r="F12" s="98"/>
      <c r="G12" s="99">
        <v>428548</v>
      </c>
      <c r="H12" s="99"/>
      <c r="I12" s="99">
        <v>398456</v>
      </c>
      <c r="J12" s="99"/>
      <c r="K12" s="99">
        <v>126343</v>
      </c>
    </row>
    <row r="13" spans="1:11" ht="21" customHeight="1">
      <c r="A13" s="13" t="s">
        <v>35</v>
      </c>
      <c r="B13" s="5"/>
      <c r="C13" s="12" t="s">
        <v>206</v>
      </c>
      <c r="D13" s="12"/>
      <c r="E13" s="115">
        <v>1460549</v>
      </c>
      <c r="F13" s="98"/>
      <c r="G13" s="99">
        <v>1667005</v>
      </c>
      <c r="H13" s="99"/>
      <c r="I13" s="99">
        <v>696029</v>
      </c>
      <c r="J13" s="99"/>
      <c r="K13" s="99">
        <v>631428</v>
      </c>
    </row>
    <row r="14" spans="1:11" ht="21" customHeight="1">
      <c r="A14" s="13" t="s">
        <v>197</v>
      </c>
      <c r="B14" s="5"/>
      <c r="C14" s="12"/>
      <c r="D14" s="12"/>
      <c r="E14" s="115"/>
      <c r="F14" s="98"/>
      <c r="G14" s="99"/>
      <c r="H14" s="99"/>
      <c r="I14" s="99"/>
      <c r="J14" s="99"/>
      <c r="K14" s="99"/>
    </row>
    <row r="15" spans="1:11" ht="21" customHeight="1">
      <c r="A15" s="13" t="s">
        <v>198</v>
      </c>
      <c r="B15" s="5"/>
      <c r="C15" s="12">
        <v>2</v>
      </c>
      <c r="D15" s="12"/>
      <c r="E15" s="115">
        <v>0</v>
      </c>
      <c r="F15" s="98"/>
      <c r="G15" s="99">
        <v>1421</v>
      </c>
      <c r="H15" s="99"/>
      <c r="I15" s="99">
        <v>11053</v>
      </c>
      <c r="J15" s="99"/>
      <c r="K15" s="99">
        <v>8472</v>
      </c>
    </row>
    <row r="16" spans="1:11" ht="21" customHeight="1">
      <c r="A16" s="13" t="s">
        <v>135</v>
      </c>
      <c r="B16" s="5"/>
      <c r="C16" s="12"/>
      <c r="D16" s="12"/>
      <c r="E16" s="115">
        <v>275931</v>
      </c>
      <c r="F16" s="98"/>
      <c r="G16" s="99">
        <v>410672</v>
      </c>
      <c r="H16" s="99"/>
      <c r="I16" s="99">
        <v>263850</v>
      </c>
      <c r="J16" s="99"/>
      <c r="K16" s="99">
        <v>395808</v>
      </c>
    </row>
    <row r="17" spans="1:11" ht="21" customHeight="1">
      <c r="A17" s="13" t="s">
        <v>4</v>
      </c>
      <c r="C17" s="12"/>
      <c r="D17" s="12"/>
      <c r="E17" s="115">
        <v>68012</v>
      </c>
      <c r="F17" s="98"/>
      <c r="G17" s="99">
        <v>64372</v>
      </c>
      <c r="H17" s="99"/>
      <c r="I17" s="99">
        <v>19546</v>
      </c>
      <c r="J17" s="99"/>
      <c r="K17" s="99">
        <v>20293</v>
      </c>
    </row>
    <row r="18" spans="1:11" ht="21" customHeight="1">
      <c r="A18" s="4" t="s">
        <v>5</v>
      </c>
      <c r="C18" s="12"/>
      <c r="D18" s="12"/>
      <c r="E18" s="116">
        <f>SUM(E12:E17)</f>
        <v>2583370</v>
      </c>
      <c r="F18" s="98"/>
      <c r="G18" s="116">
        <f>SUM(G12:G17)</f>
        <v>2572018</v>
      </c>
      <c r="H18" s="99"/>
      <c r="I18" s="116">
        <f>SUM(I12:I17)</f>
        <v>1388934</v>
      </c>
      <c r="J18" s="99"/>
      <c r="K18" s="116">
        <f>SUM(K12:K17)</f>
        <v>1182344</v>
      </c>
    </row>
    <row r="19" spans="1:11" ht="21" customHeight="1">
      <c r="A19" s="4" t="s">
        <v>6</v>
      </c>
      <c r="C19" s="12"/>
      <c r="D19" s="12"/>
      <c r="E19" s="115"/>
      <c r="F19" s="98"/>
      <c r="G19" s="99"/>
      <c r="H19" s="99"/>
      <c r="I19" s="99"/>
      <c r="J19" s="99"/>
      <c r="K19" s="99"/>
    </row>
    <row r="20" spans="1:11" ht="21" customHeight="1">
      <c r="A20" s="13" t="s">
        <v>42</v>
      </c>
      <c r="C20" s="12"/>
      <c r="D20" s="12"/>
      <c r="E20" s="115">
        <v>2881</v>
      </c>
      <c r="F20" s="98"/>
      <c r="G20" s="99">
        <v>2874</v>
      </c>
      <c r="H20" s="99"/>
      <c r="I20" s="99">
        <v>2000</v>
      </c>
      <c r="J20" s="99"/>
      <c r="K20" s="99">
        <v>2000</v>
      </c>
    </row>
    <row r="21" spans="1:11" ht="21" customHeight="1">
      <c r="A21" s="13" t="s">
        <v>201</v>
      </c>
      <c r="C21" s="12"/>
      <c r="D21" s="12"/>
      <c r="E21" s="115"/>
      <c r="F21" s="98"/>
      <c r="G21" s="99"/>
      <c r="H21" s="99"/>
      <c r="I21" s="99"/>
      <c r="J21" s="99"/>
      <c r="K21" s="99"/>
    </row>
    <row r="22" spans="1:11" ht="21" customHeight="1">
      <c r="A22" s="13" t="s">
        <v>202</v>
      </c>
      <c r="C22" s="12">
        <v>2</v>
      </c>
      <c r="D22" s="12"/>
      <c r="E22" s="115">
        <v>0</v>
      </c>
      <c r="F22" s="98"/>
      <c r="G22" s="99">
        <v>0</v>
      </c>
      <c r="H22" s="99"/>
      <c r="I22" s="99">
        <v>11111</v>
      </c>
      <c r="J22" s="99"/>
      <c r="K22" s="99">
        <v>9040</v>
      </c>
    </row>
    <row r="23" spans="1:11" ht="21" customHeight="1">
      <c r="A23" s="13" t="s">
        <v>123</v>
      </c>
      <c r="C23" s="12">
        <v>4</v>
      </c>
      <c r="D23" s="12"/>
      <c r="E23" s="115">
        <v>0</v>
      </c>
      <c r="F23" s="98"/>
      <c r="G23" s="99">
        <v>0</v>
      </c>
      <c r="H23" s="99"/>
      <c r="I23" s="99">
        <v>740088</v>
      </c>
      <c r="J23" s="99"/>
      <c r="K23" s="99">
        <v>673590</v>
      </c>
    </row>
    <row r="24" spans="1:11" ht="21" customHeight="1">
      <c r="A24" s="13" t="s">
        <v>140</v>
      </c>
      <c r="C24" s="12">
        <v>5</v>
      </c>
      <c r="D24" s="12"/>
      <c r="E24" s="115">
        <v>1263</v>
      </c>
      <c r="F24" s="98"/>
      <c r="G24" s="99">
        <v>799</v>
      </c>
      <c r="H24" s="99"/>
      <c r="I24" s="99">
        <v>0</v>
      </c>
      <c r="J24" s="99"/>
      <c r="K24" s="99">
        <v>0</v>
      </c>
    </row>
    <row r="25" spans="1:11" ht="21" customHeight="1">
      <c r="A25" s="13" t="s">
        <v>127</v>
      </c>
      <c r="B25" s="9"/>
      <c r="C25" s="12">
        <v>6</v>
      </c>
      <c r="D25" s="12"/>
      <c r="E25" s="115">
        <v>346764</v>
      </c>
      <c r="F25" s="98"/>
      <c r="G25" s="99">
        <v>350387</v>
      </c>
      <c r="H25" s="99"/>
      <c r="I25" s="99">
        <v>109697</v>
      </c>
      <c r="J25" s="99"/>
      <c r="K25" s="99">
        <v>104426</v>
      </c>
    </row>
    <row r="26" spans="1:11" ht="21" customHeight="1">
      <c r="A26" s="13" t="s">
        <v>136</v>
      </c>
      <c r="B26" s="9"/>
      <c r="C26" s="12"/>
      <c r="D26" s="12"/>
      <c r="E26" s="115">
        <v>149726</v>
      </c>
      <c r="F26" s="98"/>
      <c r="G26" s="99">
        <v>99753</v>
      </c>
      <c r="H26" s="99"/>
      <c r="I26" s="99">
        <v>28611</v>
      </c>
      <c r="J26" s="99"/>
      <c r="K26" s="99">
        <v>29325</v>
      </c>
    </row>
    <row r="27" spans="1:11" ht="21" customHeight="1">
      <c r="A27" s="13" t="s">
        <v>133</v>
      </c>
      <c r="B27" s="9"/>
      <c r="C27" s="12"/>
      <c r="D27" s="12"/>
      <c r="E27" s="115">
        <v>139842</v>
      </c>
      <c r="F27" s="99"/>
      <c r="G27" s="99">
        <v>139842</v>
      </c>
      <c r="H27" s="99"/>
      <c r="I27" s="99">
        <v>0</v>
      </c>
      <c r="J27" s="99"/>
      <c r="K27" s="99">
        <v>0</v>
      </c>
    </row>
    <row r="28" spans="1:11" ht="21" customHeight="1">
      <c r="A28" s="13" t="s">
        <v>41</v>
      </c>
      <c r="B28" s="9"/>
      <c r="C28" s="12"/>
      <c r="D28" s="12"/>
      <c r="E28" s="115">
        <v>230194</v>
      </c>
      <c r="F28" s="98"/>
      <c r="G28" s="99">
        <v>236672</v>
      </c>
      <c r="H28" s="99"/>
      <c r="I28" s="99">
        <v>4228</v>
      </c>
      <c r="J28" s="99"/>
      <c r="K28" s="99">
        <v>4470</v>
      </c>
    </row>
    <row r="29" spans="1:11" ht="21" customHeight="1">
      <c r="A29" s="13" t="s">
        <v>72</v>
      </c>
      <c r="B29" s="9"/>
      <c r="C29" s="12"/>
      <c r="D29" s="12"/>
      <c r="E29" s="115">
        <v>5823</v>
      </c>
      <c r="F29" s="98"/>
      <c r="G29" s="99">
        <v>692</v>
      </c>
      <c r="H29" s="99"/>
      <c r="I29" s="99">
        <v>4870</v>
      </c>
      <c r="J29" s="99"/>
      <c r="K29" s="99">
        <v>6053</v>
      </c>
    </row>
    <row r="30" spans="1:11" ht="21" customHeight="1">
      <c r="A30" s="13" t="s">
        <v>199</v>
      </c>
      <c r="B30" s="9"/>
      <c r="C30" s="12"/>
      <c r="D30" s="12"/>
    </row>
    <row r="31" spans="1:11" ht="21" customHeight="1">
      <c r="A31" s="13" t="s">
        <v>200</v>
      </c>
      <c r="B31" s="9"/>
      <c r="C31" s="12">
        <v>1.4</v>
      </c>
      <c r="D31" s="12"/>
      <c r="E31" s="115">
        <v>85862</v>
      </c>
      <c r="F31" s="98"/>
      <c r="G31" s="99">
        <v>85862</v>
      </c>
      <c r="H31" s="99"/>
      <c r="I31" s="99">
        <v>0</v>
      </c>
      <c r="J31" s="99"/>
      <c r="K31" s="99">
        <v>0</v>
      </c>
    </row>
    <row r="32" spans="1:11" ht="21" customHeight="1">
      <c r="A32" s="13" t="s">
        <v>7</v>
      </c>
      <c r="B32" s="9"/>
      <c r="C32" s="12"/>
      <c r="D32" s="12"/>
      <c r="E32" s="117">
        <v>8574</v>
      </c>
      <c r="F32" s="98"/>
      <c r="G32" s="101">
        <v>6545</v>
      </c>
      <c r="H32" s="99"/>
      <c r="I32" s="141">
        <v>1773</v>
      </c>
      <c r="J32" s="99"/>
      <c r="K32" s="101">
        <v>1982</v>
      </c>
    </row>
    <row r="33" spans="1:11" ht="21" customHeight="1">
      <c r="A33" s="4" t="s">
        <v>8</v>
      </c>
      <c r="C33" s="12"/>
      <c r="D33" s="12"/>
      <c r="E33" s="115">
        <f>SUM(E20:E32)</f>
        <v>970929</v>
      </c>
      <c r="F33" s="98"/>
      <c r="G33" s="115">
        <f>SUM(G20:G32)</f>
        <v>923426</v>
      </c>
      <c r="H33" s="99"/>
      <c r="I33" s="115">
        <f>SUM(I20:I32)</f>
        <v>902378</v>
      </c>
      <c r="J33" s="99"/>
      <c r="K33" s="115">
        <f>SUM(K20:K32)</f>
        <v>830886</v>
      </c>
    </row>
    <row r="34" spans="1:11" ht="21" customHeight="1" thickBot="1">
      <c r="A34" s="4" t="s">
        <v>9</v>
      </c>
      <c r="E34" s="118">
        <f>SUM(E33,E18)</f>
        <v>3554299</v>
      </c>
      <c r="F34" s="98"/>
      <c r="G34" s="118">
        <f>SUM(G33,G18)</f>
        <v>3495444</v>
      </c>
      <c r="H34" s="99"/>
      <c r="I34" s="118">
        <f>SUM(I33,I18)</f>
        <v>2291312</v>
      </c>
      <c r="J34" s="99"/>
      <c r="K34" s="118">
        <f>SUM(K33,K18)</f>
        <v>2013230</v>
      </c>
    </row>
    <row r="35" spans="1:11" ht="21" customHeight="1" thickTop="1">
      <c r="G35" s="14"/>
      <c r="H35" s="14"/>
      <c r="I35" s="14"/>
      <c r="J35" s="14"/>
      <c r="K35" s="14"/>
    </row>
    <row r="36" spans="1:11" ht="21" customHeight="1">
      <c r="A36" s="15" t="s">
        <v>231</v>
      </c>
      <c r="B36" s="5"/>
      <c r="G36" s="14"/>
      <c r="H36" s="14"/>
      <c r="I36" s="14"/>
      <c r="J36" s="14"/>
      <c r="K36" s="14"/>
    </row>
    <row r="37" spans="1:11" ht="21" customHeight="1">
      <c r="A37" s="15"/>
      <c r="B37" s="5"/>
      <c r="G37" s="14"/>
      <c r="H37" s="14"/>
      <c r="I37" s="14"/>
      <c r="J37" s="14"/>
      <c r="K37" s="14"/>
    </row>
    <row r="38" spans="1:11" ht="21" customHeight="1">
      <c r="A38" s="15"/>
      <c r="B38" s="5"/>
      <c r="G38" s="14"/>
      <c r="H38" s="14"/>
      <c r="I38" s="14"/>
      <c r="J38" s="14"/>
      <c r="K38" s="14"/>
    </row>
    <row r="39" spans="1:11" ht="21" customHeight="1">
      <c r="A39" s="15"/>
      <c r="B39" s="5"/>
      <c r="G39" s="14"/>
      <c r="H39" s="14"/>
      <c r="I39" s="14"/>
      <c r="J39" s="14"/>
      <c r="K39" s="14"/>
    </row>
    <row r="40" spans="1:11" ht="21" customHeight="1">
      <c r="A40" s="51" t="s">
        <v>191</v>
      </c>
      <c r="B40" s="51"/>
      <c r="C40" s="51"/>
      <c r="D40" s="112"/>
      <c r="E40" s="112"/>
      <c r="F40" s="51" t="s">
        <v>191</v>
      </c>
      <c r="G40" s="51"/>
      <c r="H40" s="51"/>
      <c r="I40" s="51"/>
      <c r="J40" s="51"/>
      <c r="K40" s="51"/>
    </row>
    <row r="41" spans="1:11" ht="21" customHeight="1">
      <c r="A41" s="146" t="s">
        <v>78</v>
      </c>
      <c r="B41" s="146"/>
      <c r="C41" s="146"/>
      <c r="D41" s="112"/>
      <c r="E41" s="112"/>
      <c r="F41" s="147" t="s">
        <v>80</v>
      </c>
      <c r="G41" s="147"/>
      <c r="H41" s="147"/>
      <c r="I41" s="147"/>
      <c r="J41" s="147"/>
      <c r="K41" s="147"/>
    </row>
    <row r="42" spans="1:11" ht="21" customHeight="1">
      <c r="A42" s="148" t="s">
        <v>79</v>
      </c>
      <c r="B42" s="148"/>
      <c r="C42" s="148"/>
      <c r="D42" s="113"/>
      <c r="E42" s="113"/>
      <c r="F42" s="149" t="s">
        <v>79</v>
      </c>
      <c r="G42" s="149"/>
      <c r="H42" s="149"/>
      <c r="I42" s="149"/>
      <c r="J42" s="149"/>
      <c r="K42" s="149"/>
    </row>
    <row r="43" spans="1:11" s="9" customFormat="1" ht="21" customHeight="1">
      <c r="A43" s="46" t="s">
        <v>89</v>
      </c>
      <c r="B43" s="6"/>
      <c r="C43" s="41"/>
      <c r="D43" s="41"/>
      <c r="E43" s="41"/>
      <c r="F43" s="7"/>
      <c r="G43" s="7"/>
      <c r="H43" s="7"/>
      <c r="I43" s="7"/>
      <c r="J43" s="7"/>
      <c r="K43" s="7"/>
    </row>
    <row r="44" spans="1:11" s="9" customFormat="1" ht="21" customHeight="1">
      <c r="A44" s="4" t="s">
        <v>175</v>
      </c>
      <c r="B44" s="7"/>
      <c r="C44" s="41"/>
      <c r="D44" s="41"/>
      <c r="E44" s="41"/>
      <c r="F44" s="7"/>
      <c r="G44" s="7"/>
      <c r="H44" s="7"/>
      <c r="I44" s="7"/>
      <c r="J44" s="7"/>
      <c r="K44" s="7"/>
    </row>
    <row r="45" spans="1:11" s="9" customFormat="1" ht="21" customHeight="1">
      <c r="A45" s="10" t="s">
        <v>236</v>
      </c>
      <c r="B45" s="7"/>
      <c r="C45" s="41"/>
      <c r="D45" s="41"/>
      <c r="E45" s="41"/>
      <c r="F45" s="7"/>
      <c r="G45" s="7"/>
      <c r="H45" s="7"/>
      <c r="I45" s="7"/>
      <c r="J45" s="7"/>
      <c r="K45" s="7"/>
    </row>
    <row r="46" spans="1:11" s="9" customFormat="1" ht="21" customHeight="1">
      <c r="B46" s="7"/>
      <c r="C46" s="41"/>
      <c r="D46" s="41"/>
      <c r="E46" s="41"/>
      <c r="F46" s="7"/>
      <c r="G46" s="7"/>
      <c r="H46" s="7"/>
      <c r="I46" s="7"/>
      <c r="J46" s="7"/>
      <c r="K46" s="28" t="s">
        <v>112</v>
      </c>
    </row>
    <row r="47" spans="1:11" s="9" customFormat="1" ht="21" customHeight="1">
      <c r="B47" s="7"/>
      <c r="C47" s="41"/>
      <c r="D47" s="41"/>
      <c r="E47" s="151" t="s">
        <v>82</v>
      </c>
      <c r="F47" s="151"/>
      <c r="G47" s="151"/>
      <c r="H47" s="7"/>
      <c r="I47" s="151" t="s">
        <v>84</v>
      </c>
      <c r="J47" s="151"/>
      <c r="K47" s="151"/>
    </row>
    <row r="48" spans="1:11" s="30" customFormat="1" ht="21" customHeight="1">
      <c r="A48" s="21"/>
      <c r="D48" s="42"/>
      <c r="E48" s="150" t="s">
        <v>83</v>
      </c>
      <c r="F48" s="150"/>
      <c r="G48" s="150"/>
      <c r="H48" s="43"/>
      <c r="I48" s="150" t="s">
        <v>83</v>
      </c>
      <c r="J48" s="150"/>
      <c r="K48" s="150"/>
    </row>
    <row r="49" spans="1:11" ht="21" customHeight="1">
      <c r="C49" s="114" t="s">
        <v>0</v>
      </c>
      <c r="D49" s="18"/>
      <c r="E49" s="74" t="s">
        <v>237</v>
      </c>
      <c r="F49" s="2"/>
      <c r="G49" s="74" t="s">
        <v>196</v>
      </c>
      <c r="H49" s="40"/>
      <c r="I49" s="74" t="s">
        <v>237</v>
      </c>
      <c r="J49" s="2"/>
      <c r="K49" s="74" t="s">
        <v>196</v>
      </c>
    </row>
    <row r="50" spans="1:11" ht="21" customHeight="1">
      <c r="C50" s="18"/>
      <c r="D50" s="18"/>
      <c r="E50" s="68" t="s">
        <v>113</v>
      </c>
      <c r="F50" s="2"/>
      <c r="G50" s="68" t="s">
        <v>115</v>
      </c>
      <c r="H50" s="40"/>
      <c r="I50" s="68" t="s">
        <v>113</v>
      </c>
      <c r="J50" s="2"/>
      <c r="K50" s="68" t="s">
        <v>115</v>
      </c>
    </row>
    <row r="51" spans="1:11" ht="21" customHeight="1">
      <c r="C51" s="18"/>
      <c r="D51" s="18"/>
      <c r="E51" s="68" t="s">
        <v>114</v>
      </c>
      <c r="F51" s="2"/>
      <c r="G51" s="39"/>
      <c r="H51" s="40"/>
      <c r="I51" s="68" t="s">
        <v>114</v>
      </c>
      <c r="J51" s="2"/>
      <c r="K51" s="39"/>
    </row>
    <row r="52" spans="1:11" ht="21" customHeight="1">
      <c r="A52" s="4" t="s">
        <v>10</v>
      </c>
      <c r="C52" s="12"/>
      <c r="D52" s="12"/>
      <c r="E52" s="12"/>
    </row>
    <row r="53" spans="1:11" ht="21" customHeight="1">
      <c r="A53" s="4" t="s">
        <v>11</v>
      </c>
      <c r="C53" s="12"/>
      <c r="D53" s="12"/>
      <c r="E53" s="12"/>
    </row>
    <row r="54" spans="1:11" ht="21" customHeight="1">
      <c r="A54" s="13" t="s">
        <v>185</v>
      </c>
      <c r="C54" s="12"/>
      <c r="D54" s="12"/>
      <c r="E54" s="119">
        <v>52724</v>
      </c>
      <c r="F54" s="98"/>
      <c r="G54" s="97">
        <v>7876</v>
      </c>
      <c r="H54" s="98"/>
      <c r="I54" s="99">
        <v>0</v>
      </c>
      <c r="J54" s="99"/>
      <c r="K54" s="99">
        <v>0</v>
      </c>
    </row>
    <row r="55" spans="1:11" ht="21" customHeight="1">
      <c r="A55" s="13" t="s">
        <v>36</v>
      </c>
      <c r="C55" s="12">
        <v>2</v>
      </c>
      <c r="D55" s="12"/>
      <c r="E55" s="119">
        <v>1110247</v>
      </c>
      <c r="F55" s="98"/>
      <c r="G55" s="97">
        <v>1280219</v>
      </c>
      <c r="H55" s="97"/>
      <c r="I55" s="97">
        <v>427399</v>
      </c>
      <c r="J55" s="99"/>
      <c r="K55" s="97">
        <v>422175</v>
      </c>
    </row>
    <row r="56" spans="1:11" ht="21" customHeight="1">
      <c r="A56" s="13" t="s">
        <v>188</v>
      </c>
      <c r="C56" s="1"/>
      <c r="D56" s="1"/>
      <c r="E56" s="119"/>
      <c r="F56" s="98"/>
      <c r="G56" s="97"/>
      <c r="H56" s="99"/>
      <c r="I56" s="99"/>
      <c r="J56" s="99"/>
      <c r="K56" s="99"/>
    </row>
    <row r="57" spans="1:11" ht="21" customHeight="1">
      <c r="A57" s="13" t="s">
        <v>187</v>
      </c>
      <c r="C57" s="12">
        <v>2</v>
      </c>
      <c r="D57" s="12"/>
      <c r="E57" s="119">
        <v>1336</v>
      </c>
      <c r="F57" s="98"/>
      <c r="G57" s="104">
        <v>2170</v>
      </c>
      <c r="H57" s="99"/>
      <c r="I57" s="99">
        <v>0</v>
      </c>
      <c r="J57" s="99"/>
      <c r="K57" s="99">
        <v>0</v>
      </c>
    </row>
    <row r="58" spans="1:11" ht="21" customHeight="1">
      <c r="A58" s="13" t="s">
        <v>149</v>
      </c>
      <c r="C58" s="12">
        <v>7</v>
      </c>
      <c r="D58" s="12"/>
      <c r="E58" s="119">
        <v>82001</v>
      </c>
      <c r="F58" s="98"/>
      <c r="G58" s="97">
        <v>81890</v>
      </c>
      <c r="H58" s="97"/>
      <c r="I58" s="97">
        <v>45012</v>
      </c>
      <c r="J58" s="99"/>
      <c r="K58" s="97">
        <v>45012</v>
      </c>
    </row>
    <row r="59" spans="1:11" ht="21" customHeight="1">
      <c r="A59" s="13" t="s">
        <v>235</v>
      </c>
      <c r="C59" s="12"/>
      <c r="D59" s="12"/>
      <c r="E59" s="119">
        <v>78329</v>
      </c>
      <c r="F59" s="98"/>
      <c r="G59" s="97">
        <v>68786</v>
      </c>
      <c r="H59" s="97"/>
      <c r="I59" s="97">
        <v>111577</v>
      </c>
      <c r="J59" s="99"/>
      <c r="K59" s="97">
        <v>68786</v>
      </c>
    </row>
    <row r="60" spans="1:11" ht="21" customHeight="1">
      <c r="A60" s="13" t="s">
        <v>138</v>
      </c>
      <c r="B60" s="9"/>
      <c r="C60" s="12"/>
      <c r="D60" s="12"/>
      <c r="E60" s="119">
        <v>48243</v>
      </c>
      <c r="F60" s="98"/>
      <c r="G60" s="97">
        <v>30135</v>
      </c>
      <c r="H60" s="97"/>
      <c r="I60" s="97">
        <v>4967</v>
      </c>
      <c r="J60" s="99"/>
      <c r="K60" s="97">
        <v>1323</v>
      </c>
    </row>
    <row r="61" spans="1:11" ht="21" customHeight="1">
      <c r="A61" s="13" t="s">
        <v>203</v>
      </c>
      <c r="B61" s="9"/>
      <c r="C61" s="12">
        <v>1.4</v>
      </c>
      <c r="D61" s="12"/>
      <c r="E61" s="119">
        <v>48705</v>
      </c>
      <c r="F61" s="98"/>
      <c r="G61" s="99">
        <v>0</v>
      </c>
      <c r="H61" s="97"/>
      <c r="I61" s="99">
        <v>0</v>
      </c>
      <c r="J61" s="99"/>
      <c r="K61" s="99">
        <v>0</v>
      </c>
    </row>
    <row r="62" spans="1:11" ht="21" customHeight="1">
      <c r="A62" s="13" t="s">
        <v>12</v>
      </c>
      <c r="B62" s="9"/>
      <c r="C62" s="12"/>
      <c r="D62" s="12"/>
      <c r="E62" s="119">
        <v>83824</v>
      </c>
      <c r="F62" s="98"/>
      <c r="G62" s="97">
        <v>101368</v>
      </c>
      <c r="H62" s="97"/>
      <c r="I62" s="99">
        <v>51317</v>
      </c>
      <c r="J62" s="99"/>
      <c r="K62" s="99">
        <v>65993</v>
      </c>
    </row>
    <row r="63" spans="1:11" ht="21" customHeight="1">
      <c r="A63" s="13" t="s">
        <v>137</v>
      </c>
      <c r="B63" s="9"/>
      <c r="C63" s="12"/>
      <c r="D63" s="12"/>
      <c r="E63" s="99">
        <v>0</v>
      </c>
      <c r="F63" s="98"/>
      <c r="G63" s="99">
        <v>127</v>
      </c>
      <c r="H63" s="97"/>
      <c r="I63" s="99">
        <v>0</v>
      </c>
      <c r="J63" s="99"/>
      <c r="K63" s="99">
        <v>127</v>
      </c>
    </row>
    <row r="64" spans="1:11" ht="21" customHeight="1">
      <c r="A64" s="13" t="s">
        <v>13</v>
      </c>
      <c r="C64" s="12"/>
      <c r="D64" s="12"/>
      <c r="E64" s="117">
        <v>36948</v>
      </c>
      <c r="F64" s="98"/>
      <c r="G64" s="100">
        <v>51997</v>
      </c>
      <c r="H64" s="97"/>
      <c r="I64" s="100">
        <v>32662</v>
      </c>
      <c r="J64" s="99"/>
      <c r="K64" s="100">
        <v>37748</v>
      </c>
    </row>
    <row r="65" spans="1:11" ht="21" customHeight="1">
      <c r="A65" s="4" t="s">
        <v>14</v>
      </c>
      <c r="C65" s="12"/>
      <c r="D65" s="12"/>
      <c r="E65" s="120">
        <f>SUM(E54:E64)</f>
        <v>1542357</v>
      </c>
      <c r="F65" s="98"/>
      <c r="G65" s="120">
        <f>SUM(G54:G64)</f>
        <v>1624568</v>
      </c>
      <c r="H65" s="99"/>
      <c r="I65" s="120">
        <f>SUM(I54:I64)</f>
        <v>672934</v>
      </c>
      <c r="J65" s="97"/>
      <c r="K65" s="120">
        <f>SUM(K54:K64)</f>
        <v>641164</v>
      </c>
    </row>
    <row r="66" spans="1:11" ht="21" customHeight="1">
      <c r="A66" s="4" t="s">
        <v>15</v>
      </c>
      <c r="C66" s="12"/>
      <c r="D66" s="12"/>
      <c r="G66" s="23"/>
      <c r="H66" s="23"/>
      <c r="I66" s="23"/>
      <c r="J66" s="111"/>
      <c r="K66" s="23"/>
    </row>
    <row r="67" spans="1:11" ht="21" customHeight="1">
      <c r="A67" s="13" t="s">
        <v>189</v>
      </c>
      <c r="C67" s="1"/>
      <c r="D67" s="1"/>
      <c r="E67" s="1"/>
    </row>
    <row r="68" spans="1:11" ht="21" customHeight="1">
      <c r="A68" s="13" t="s">
        <v>157</v>
      </c>
      <c r="C68" s="12">
        <v>7</v>
      </c>
      <c r="D68" s="12"/>
      <c r="E68" s="119">
        <v>160152</v>
      </c>
      <c r="F68" s="98"/>
      <c r="G68" s="97">
        <v>201157</v>
      </c>
      <c r="H68" s="99"/>
      <c r="I68" s="99">
        <v>70389</v>
      </c>
      <c r="J68" s="99"/>
      <c r="K68" s="99">
        <v>92895</v>
      </c>
    </row>
    <row r="69" spans="1:11" ht="21" customHeight="1">
      <c r="A69" s="13" t="s">
        <v>176</v>
      </c>
      <c r="C69" s="1"/>
      <c r="D69" s="1"/>
      <c r="E69" s="115"/>
      <c r="F69" s="98"/>
      <c r="G69" s="97"/>
      <c r="H69" s="99"/>
      <c r="I69" s="99"/>
      <c r="J69" s="99"/>
      <c r="K69" s="99"/>
    </row>
    <row r="70" spans="1:11" ht="21" customHeight="1">
      <c r="A70" s="13" t="s">
        <v>157</v>
      </c>
      <c r="C70" s="12">
        <v>2</v>
      </c>
      <c r="D70" s="12"/>
      <c r="E70" s="115">
        <v>0</v>
      </c>
      <c r="F70" s="98"/>
      <c r="G70" s="97">
        <v>167</v>
      </c>
      <c r="H70" s="99"/>
      <c r="I70" s="99">
        <v>0</v>
      </c>
      <c r="J70" s="99"/>
      <c r="K70" s="99">
        <v>0</v>
      </c>
    </row>
    <row r="71" spans="1:11" ht="21" customHeight="1">
      <c r="A71" s="13" t="s">
        <v>139</v>
      </c>
      <c r="C71" s="12"/>
      <c r="D71" s="12"/>
      <c r="E71" s="119">
        <v>99618</v>
      </c>
      <c r="F71" s="98"/>
      <c r="G71" s="97">
        <v>59328</v>
      </c>
      <c r="H71" s="99"/>
      <c r="I71" s="99">
        <v>23126</v>
      </c>
      <c r="J71" s="99"/>
      <c r="K71" s="99">
        <v>17296</v>
      </c>
    </row>
    <row r="72" spans="1:11" ht="21" customHeight="1">
      <c r="A72" s="13" t="s">
        <v>203</v>
      </c>
      <c r="C72" s="12">
        <v>1.4</v>
      </c>
      <c r="D72" s="12"/>
      <c r="E72" s="115">
        <v>0</v>
      </c>
      <c r="F72" s="98"/>
      <c r="G72" s="97">
        <v>47460</v>
      </c>
      <c r="H72" s="99"/>
      <c r="I72" s="99">
        <v>0</v>
      </c>
      <c r="J72" s="99"/>
      <c r="K72" s="99">
        <v>0</v>
      </c>
    </row>
    <row r="73" spans="1:11" ht="21" customHeight="1">
      <c r="A73" s="13" t="s">
        <v>34</v>
      </c>
      <c r="C73" s="12"/>
      <c r="D73" s="12"/>
      <c r="E73" s="119">
        <v>29569</v>
      </c>
      <c r="F73" s="98"/>
      <c r="G73" s="97">
        <v>27535</v>
      </c>
      <c r="H73" s="99"/>
      <c r="I73" s="99">
        <v>25439</v>
      </c>
      <c r="J73" s="99"/>
      <c r="K73" s="99">
        <v>24136</v>
      </c>
    </row>
    <row r="74" spans="1:11" ht="21" customHeight="1">
      <c r="A74" s="13" t="s">
        <v>90</v>
      </c>
      <c r="C74" s="12"/>
      <c r="D74" s="12"/>
      <c r="E74" s="120">
        <v>37267</v>
      </c>
      <c r="F74" s="98"/>
      <c r="G74" s="142">
        <v>33150</v>
      </c>
      <c r="H74" s="99"/>
      <c r="I74" s="141">
        <v>0</v>
      </c>
      <c r="J74" s="99"/>
      <c r="K74" s="141">
        <v>0</v>
      </c>
    </row>
    <row r="75" spans="1:11" ht="21" customHeight="1">
      <c r="A75" s="4" t="s">
        <v>16</v>
      </c>
      <c r="C75" s="12"/>
      <c r="D75" s="12"/>
      <c r="E75" s="117">
        <f>SUM(E68:E74)</f>
        <v>326606</v>
      </c>
      <c r="F75" s="98"/>
      <c r="G75" s="117">
        <f>SUM(G68:G74)</f>
        <v>368797</v>
      </c>
      <c r="H75" s="99"/>
      <c r="I75" s="117">
        <f>SUM(I68:I74)</f>
        <v>118954</v>
      </c>
      <c r="J75" s="97"/>
      <c r="K75" s="117">
        <f>SUM(K68:K74)</f>
        <v>134327</v>
      </c>
    </row>
    <row r="76" spans="1:11" ht="21" customHeight="1">
      <c r="A76" s="4" t="s">
        <v>17</v>
      </c>
      <c r="E76" s="117">
        <f>SUM(E75,E65)</f>
        <v>1868963</v>
      </c>
      <c r="F76" s="98"/>
      <c r="G76" s="117">
        <f>SUM(G75,G65)</f>
        <v>1993365</v>
      </c>
      <c r="H76" s="99"/>
      <c r="I76" s="117">
        <f>SUM(I75,I65)</f>
        <v>791888</v>
      </c>
      <c r="J76" s="97"/>
      <c r="K76" s="117">
        <f>SUM(K75,K65)</f>
        <v>775491</v>
      </c>
    </row>
    <row r="77" spans="1:11" ht="21" customHeight="1">
      <c r="G77" s="14"/>
      <c r="H77" s="14"/>
      <c r="I77" s="14"/>
      <c r="J77" s="14"/>
      <c r="K77" s="14"/>
    </row>
    <row r="78" spans="1:11" ht="21" customHeight="1">
      <c r="A78" s="15" t="s">
        <v>231</v>
      </c>
      <c r="B78" s="5"/>
      <c r="G78" s="14"/>
      <c r="H78" s="14"/>
      <c r="I78" s="14"/>
      <c r="J78" s="14"/>
      <c r="K78" s="14"/>
    </row>
    <row r="79" spans="1:11" ht="21" customHeight="1">
      <c r="A79" s="15"/>
      <c r="B79" s="5"/>
      <c r="G79" s="14"/>
      <c r="H79" s="14"/>
      <c r="I79" s="14"/>
      <c r="J79" s="14"/>
      <c r="K79" s="14"/>
    </row>
    <row r="80" spans="1:11" ht="21" customHeight="1">
      <c r="A80" s="15"/>
      <c r="B80" s="5"/>
      <c r="G80" s="14"/>
      <c r="H80" s="14"/>
      <c r="I80" s="14"/>
      <c r="J80" s="14"/>
      <c r="K80" s="14"/>
    </row>
    <row r="81" spans="1:11" ht="21" customHeight="1">
      <c r="A81" s="51" t="s">
        <v>191</v>
      </c>
      <c r="B81" s="51"/>
      <c r="C81" s="51"/>
      <c r="D81" s="112"/>
      <c r="E81" s="112"/>
      <c r="F81" s="51" t="s">
        <v>191</v>
      </c>
      <c r="G81" s="51"/>
      <c r="H81" s="51"/>
      <c r="I81" s="51"/>
      <c r="J81" s="51"/>
      <c r="K81" s="51"/>
    </row>
    <row r="82" spans="1:11" ht="21" customHeight="1">
      <c r="A82" s="146" t="s">
        <v>78</v>
      </c>
      <c r="B82" s="146"/>
      <c r="C82" s="146"/>
      <c r="D82" s="112"/>
      <c r="E82" s="112"/>
      <c r="F82" s="147" t="s">
        <v>80</v>
      </c>
      <c r="G82" s="147"/>
      <c r="H82" s="147"/>
      <c r="I82" s="147"/>
      <c r="J82" s="147"/>
      <c r="K82" s="147"/>
    </row>
    <row r="83" spans="1:11" ht="21" customHeight="1">
      <c r="A83" s="148" t="s">
        <v>79</v>
      </c>
      <c r="B83" s="148"/>
      <c r="C83" s="148"/>
      <c r="D83" s="113"/>
      <c r="E83" s="113"/>
      <c r="F83" s="149" t="s">
        <v>79</v>
      </c>
      <c r="G83" s="149"/>
      <c r="H83" s="149"/>
      <c r="I83" s="149"/>
      <c r="J83" s="149"/>
      <c r="K83" s="149"/>
    </row>
    <row r="84" spans="1:11" s="9" customFormat="1" ht="21" customHeight="1">
      <c r="A84" s="46" t="s">
        <v>89</v>
      </c>
      <c r="B84" s="6"/>
      <c r="C84" s="41"/>
      <c r="D84" s="41"/>
      <c r="E84" s="41"/>
      <c r="F84" s="7"/>
      <c r="G84" s="7"/>
      <c r="H84" s="7"/>
      <c r="I84" s="7"/>
      <c r="J84" s="7"/>
      <c r="K84" s="7"/>
    </row>
    <row r="85" spans="1:11" s="9" customFormat="1" ht="21" customHeight="1">
      <c r="A85" s="4" t="s">
        <v>175</v>
      </c>
      <c r="B85" s="7"/>
      <c r="C85" s="41"/>
      <c r="D85" s="41"/>
      <c r="E85" s="41"/>
      <c r="F85" s="7"/>
      <c r="G85" s="7"/>
      <c r="H85" s="7"/>
      <c r="I85" s="7"/>
      <c r="J85" s="7"/>
      <c r="K85" s="7"/>
    </row>
    <row r="86" spans="1:11" s="9" customFormat="1" ht="21" customHeight="1">
      <c r="A86" s="10" t="s">
        <v>236</v>
      </c>
      <c r="B86" s="7"/>
      <c r="C86" s="41"/>
      <c r="D86" s="41"/>
      <c r="E86" s="41"/>
      <c r="F86" s="7"/>
      <c r="G86" s="7"/>
      <c r="H86" s="7"/>
      <c r="I86" s="7"/>
      <c r="J86" s="7"/>
      <c r="K86" s="7"/>
    </row>
    <row r="87" spans="1:11" s="9" customFormat="1" ht="21" customHeight="1">
      <c r="B87" s="7"/>
      <c r="C87" s="41"/>
      <c r="D87" s="41"/>
      <c r="E87" s="41"/>
      <c r="F87" s="7"/>
      <c r="G87" s="7"/>
      <c r="H87" s="7"/>
      <c r="I87" s="7"/>
      <c r="J87" s="7"/>
      <c r="K87" s="28" t="s">
        <v>112</v>
      </c>
    </row>
    <row r="88" spans="1:11" s="9" customFormat="1" ht="21" customHeight="1">
      <c r="B88" s="7"/>
      <c r="C88" s="41"/>
      <c r="D88" s="41"/>
      <c r="E88" s="151" t="s">
        <v>82</v>
      </c>
      <c r="F88" s="151"/>
      <c r="G88" s="151"/>
      <c r="H88" s="7"/>
      <c r="I88" s="151" t="s">
        <v>84</v>
      </c>
      <c r="J88" s="151"/>
      <c r="K88" s="151"/>
    </row>
    <row r="89" spans="1:11" s="30" customFormat="1" ht="21" customHeight="1">
      <c r="A89" s="21"/>
      <c r="D89" s="42"/>
      <c r="E89" s="150" t="s">
        <v>83</v>
      </c>
      <c r="F89" s="150"/>
      <c r="G89" s="150"/>
      <c r="H89" s="43"/>
      <c r="I89" s="150" t="s">
        <v>83</v>
      </c>
      <c r="J89" s="150"/>
      <c r="K89" s="150"/>
    </row>
    <row r="90" spans="1:11" ht="21" customHeight="1">
      <c r="D90" s="18"/>
      <c r="E90" s="74" t="s">
        <v>237</v>
      </c>
      <c r="F90" s="2"/>
      <c r="G90" s="74" t="s">
        <v>196</v>
      </c>
      <c r="H90" s="40"/>
      <c r="I90" s="74" t="s">
        <v>237</v>
      </c>
      <c r="J90" s="2"/>
      <c r="K90" s="74" t="s">
        <v>196</v>
      </c>
    </row>
    <row r="91" spans="1:11" ht="21" customHeight="1">
      <c r="C91" s="18"/>
      <c r="D91" s="18"/>
      <c r="E91" s="68" t="s">
        <v>113</v>
      </c>
      <c r="F91" s="2"/>
      <c r="G91" s="68" t="s">
        <v>115</v>
      </c>
      <c r="H91" s="40"/>
      <c r="I91" s="68" t="s">
        <v>113</v>
      </c>
      <c r="J91" s="2"/>
      <c r="K91" s="68" t="s">
        <v>115</v>
      </c>
    </row>
    <row r="92" spans="1:11" ht="21" customHeight="1">
      <c r="C92" s="18"/>
      <c r="D92" s="18"/>
      <c r="E92" s="68" t="s">
        <v>114</v>
      </c>
      <c r="F92" s="2"/>
      <c r="G92" s="39"/>
      <c r="H92" s="40"/>
      <c r="I92" s="68" t="s">
        <v>114</v>
      </c>
      <c r="J92" s="2"/>
      <c r="K92" s="39"/>
    </row>
    <row r="93" spans="1:11" ht="21" customHeight="1">
      <c r="A93" s="4" t="s">
        <v>18</v>
      </c>
      <c r="E93" s="14"/>
      <c r="G93" s="14"/>
      <c r="H93" s="14"/>
      <c r="I93" s="14"/>
      <c r="J93" s="3"/>
      <c r="K93" s="14"/>
    </row>
    <row r="94" spans="1:11" ht="21" customHeight="1">
      <c r="A94" s="13" t="s">
        <v>19</v>
      </c>
      <c r="C94" s="12"/>
      <c r="D94" s="12"/>
      <c r="E94" s="14"/>
      <c r="G94" s="14"/>
      <c r="H94" s="14"/>
      <c r="I94" s="14"/>
      <c r="J94" s="3"/>
      <c r="K94" s="14"/>
    </row>
    <row r="95" spans="1:11" ht="21" customHeight="1">
      <c r="A95" s="13" t="s">
        <v>20</v>
      </c>
      <c r="B95" s="5"/>
      <c r="C95" s="12"/>
      <c r="D95" s="12"/>
      <c r="E95" s="14"/>
      <c r="G95" s="14"/>
      <c r="H95" s="14"/>
      <c r="I95" s="14"/>
      <c r="J95" s="3"/>
      <c r="K95" s="14"/>
    </row>
    <row r="96" spans="1:11" ht="21" customHeight="1" thickBot="1">
      <c r="A96" s="13" t="s">
        <v>91</v>
      </c>
      <c r="B96" s="9"/>
      <c r="C96" s="12"/>
      <c r="D96" s="12"/>
      <c r="E96" s="105">
        <v>325950</v>
      </c>
      <c r="F96" s="98"/>
      <c r="G96" s="105">
        <v>325950</v>
      </c>
      <c r="H96" s="106"/>
      <c r="I96" s="105">
        <v>325950</v>
      </c>
      <c r="J96" s="106"/>
      <c r="K96" s="105">
        <v>325950</v>
      </c>
    </row>
    <row r="97" spans="1:11" ht="21" customHeight="1" thickTop="1">
      <c r="A97" s="13" t="s">
        <v>150</v>
      </c>
      <c r="B97" s="5"/>
      <c r="C97" s="12"/>
      <c r="D97" s="12"/>
      <c r="E97" s="106"/>
      <c r="F97" s="98"/>
      <c r="G97" s="106"/>
      <c r="H97" s="106"/>
      <c r="I97" s="106"/>
      <c r="J97" s="106"/>
      <c r="K97" s="106"/>
    </row>
    <row r="98" spans="1:11" ht="21" customHeight="1">
      <c r="A98" s="13" t="s">
        <v>91</v>
      </c>
      <c r="B98" s="9"/>
      <c r="C98" s="12"/>
      <c r="D98" s="12"/>
      <c r="E98" s="121">
        <v>325950</v>
      </c>
      <c r="F98" s="98"/>
      <c r="G98" s="106">
        <v>325950</v>
      </c>
      <c r="H98" s="106"/>
      <c r="I98" s="106">
        <v>325950</v>
      </c>
      <c r="J98" s="99"/>
      <c r="K98" s="106">
        <v>325950</v>
      </c>
    </row>
    <row r="99" spans="1:11" ht="21" customHeight="1">
      <c r="A99" s="13" t="s">
        <v>86</v>
      </c>
      <c r="B99" s="9"/>
      <c r="C99" s="12"/>
      <c r="D99" s="12"/>
      <c r="E99" s="115">
        <v>347779</v>
      </c>
      <c r="F99" s="98"/>
      <c r="G99" s="99">
        <v>347779</v>
      </c>
      <c r="H99" s="106"/>
      <c r="I99" s="99">
        <v>347779</v>
      </c>
      <c r="J99" s="99"/>
      <c r="K99" s="99">
        <v>347779</v>
      </c>
    </row>
    <row r="100" spans="1:11" ht="21" customHeight="1">
      <c r="A100" s="13" t="s">
        <v>134</v>
      </c>
      <c r="B100" s="9"/>
      <c r="C100" s="12"/>
      <c r="D100" s="12"/>
      <c r="E100" s="115">
        <v>5598</v>
      </c>
      <c r="F100" s="98"/>
      <c r="G100" s="99">
        <v>5598</v>
      </c>
      <c r="H100" s="106"/>
      <c r="I100" s="99">
        <v>0</v>
      </c>
      <c r="J100" s="99"/>
      <c r="K100" s="99">
        <v>0</v>
      </c>
    </row>
    <row r="101" spans="1:11" ht="21" customHeight="1">
      <c r="A101" s="13" t="s">
        <v>177</v>
      </c>
      <c r="B101" s="9"/>
      <c r="C101" s="12"/>
      <c r="D101" s="12"/>
    </row>
    <row r="102" spans="1:11" ht="21" customHeight="1">
      <c r="A102" s="13" t="s">
        <v>146</v>
      </c>
      <c r="B102" s="9"/>
      <c r="C102" s="12"/>
      <c r="D102" s="12"/>
      <c r="E102" s="115">
        <v>-90077</v>
      </c>
      <c r="F102" s="98"/>
      <c r="G102" s="99">
        <v>-90077</v>
      </c>
      <c r="H102" s="106"/>
      <c r="I102" s="99">
        <v>0</v>
      </c>
      <c r="J102" s="99"/>
      <c r="K102" s="99">
        <v>0</v>
      </c>
    </row>
    <row r="103" spans="1:11" ht="21" customHeight="1">
      <c r="A103" s="13" t="s">
        <v>88</v>
      </c>
      <c r="B103" s="5"/>
      <c r="C103" s="12"/>
      <c r="D103" s="12"/>
      <c r="E103" s="121"/>
    </row>
    <row r="104" spans="1:11" ht="21" customHeight="1">
      <c r="A104" s="13" t="s">
        <v>128</v>
      </c>
      <c r="B104" s="5"/>
      <c r="C104" s="12"/>
      <c r="D104" s="12"/>
      <c r="E104" s="121">
        <v>32595</v>
      </c>
      <c r="F104" s="98"/>
      <c r="G104" s="106">
        <v>32595</v>
      </c>
      <c r="H104" s="106"/>
      <c r="I104" s="106">
        <v>32595</v>
      </c>
      <c r="J104" s="99"/>
      <c r="K104" s="106">
        <v>32595</v>
      </c>
    </row>
    <row r="105" spans="1:11" ht="21" customHeight="1">
      <c r="A105" s="13" t="s">
        <v>44</v>
      </c>
      <c r="B105" s="5"/>
      <c r="C105" s="12"/>
      <c r="D105" s="12"/>
      <c r="E105" s="121">
        <v>858370</v>
      </c>
      <c r="F105" s="98"/>
      <c r="G105" s="106">
        <v>680060</v>
      </c>
      <c r="H105" s="106"/>
      <c r="I105" s="106">
        <v>793100</v>
      </c>
      <c r="J105" s="99"/>
      <c r="K105" s="106">
        <v>531415</v>
      </c>
    </row>
    <row r="106" spans="1:11" ht="21" customHeight="1">
      <c r="A106" s="13" t="s">
        <v>43</v>
      </c>
      <c r="B106" s="5"/>
      <c r="C106" s="12"/>
      <c r="D106" s="12"/>
      <c r="E106" s="122">
        <v>-6608</v>
      </c>
      <c r="F106" s="98"/>
      <c r="G106" s="107">
        <v>-4156</v>
      </c>
      <c r="H106" s="106"/>
      <c r="I106" s="101">
        <v>0</v>
      </c>
      <c r="J106" s="99"/>
      <c r="K106" s="101">
        <v>0</v>
      </c>
    </row>
    <row r="107" spans="1:11" ht="21" customHeight="1">
      <c r="A107" s="13" t="s">
        <v>92</v>
      </c>
      <c r="E107" s="115">
        <f>SUM(E98:E106)</f>
        <v>1473607</v>
      </c>
      <c r="F107" s="98"/>
      <c r="G107" s="115">
        <f>SUM(G98:G106)</f>
        <v>1297749</v>
      </c>
      <c r="H107" s="99"/>
      <c r="I107" s="115">
        <f>SUM(I98:I106)</f>
        <v>1499424</v>
      </c>
      <c r="J107" s="106"/>
      <c r="K107" s="115">
        <f>SUM(K98:K106)</f>
        <v>1237739</v>
      </c>
    </row>
    <row r="108" spans="1:11" ht="21" customHeight="1">
      <c r="A108" s="13" t="s">
        <v>129</v>
      </c>
      <c r="E108" s="117">
        <v>211729</v>
      </c>
      <c r="F108" s="98"/>
      <c r="G108" s="101">
        <v>204330</v>
      </c>
      <c r="H108" s="99"/>
      <c r="I108" s="101">
        <v>0</v>
      </c>
      <c r="J108" s="106"/>
      <c r="K108" s="101">
        <v>0</v>
      </c>
    </row>
    <row r="109" spans="1:11" ht="21" customHeight="1">
      <c r="A109" s="4" t="s">
        <v>21</v>
      </c>
      <c r="E109" s="117">
        <f>SUM(E107:E108)</f>
        <v>1685336</v>
      </c>
      <c r="F109" s="98"/>
      <c r="G109" s="101">
        <f>SUM(G107:G108)</f>
        <v>1502079</v>
      </c>
      <c r="H109" s="99"/>
      <c r="I109" s="101">
        <f>SUM(I107:I108)</f>
        <v>1499424</v>
      </c>
      <c r="J109" s="106"/>
      <c r="K109" s="101">
        <f>SUM(K107:K108)</f>
        <v>1237739</v>
      </c>
    </row>
    <row r="110" spans="1:11" ht="21" customHeight="1" thickBot="1">
      <c r="A110" s="4" t="s">
        <v>22</v>
      </c>
      <c r="B110" s="5"/>
      <c r="C110" s="112"/>
      <c r="D110" s="112"/>
      <c r="E110" s="123">
        <f>SUM(E109,E76)</f>
        <v>3554299</v>
      </c>
      <c r="F110" s="98"/>
      <c r="G110" s="103">
        <f>SUM(G76,G109)</f>
        <v>3495444</v>
      </c>
      <c r="H110" s="99"/>
      <c r="I110" s="103">
        <f>SUM(I76,I109)</f>
        <v>2291312</v>
      </c>
      <c r="J110" s="106"/>
      <c r="K110" s="103">
        <f>SUM(K76,K109)</f>
        <v>2013230</v>
      </c>
    </row>
    <row r="111" spans="1:11" ht="17.100000000000001" customHeight="1" thickTop="1">
      <c r="A111" s="15"/>
      <c r="B111" s="5"/>
      <c r="C111" s="112"/>
      <c r="D111" s="112"/>
      <c r="E111" s="99">
        <f>E110-E34</f>
        <v>0</v>
      </c>
      <c r="F111" s="98"/>
      <c r="G111" s="99">
        <f>G110-G34</f>
        <v>0</v>
      </c>
      <c r="H111" s="99"/>
      <c r="I111" s="99">
        <f>I110-I34</f>
        <v>0</v>
      </c>
      <c r="J111" s="98"/>
      <c r="K111" s="99">
        <f>K110-K34</f>
        <v>0</v>
      </c>
    </row>
    <row r="112" spans="1:11" ht="21" customHeight="1">
      <c r="A112" s="15" t="s">
        <v>231</v>
      </c>
      <c r="B112" s="5"/>
      <c r="C112" s="112"/>
      <c r="D112" s="112"/>
      <c r="E112" s="23"/>
      <c r="G112" s="23"/>
      <c r="H112" s="23"/>
      <c r="I112" s="23"/>
      <c r="K112" s="23"/>
    </row>
    <row r="113" spans="1:11" ht="21" customHeight="1">
      <c r="A113" s="15"/>
      <c r="B113" s="5"/>
      <c r="C113" s="112"/>
      <c r="D113" s="112"/>
      <c r="E113" s="23"/>
      <c r="G113" s="23"/>
      <c r="H113" s="23"/>
      <c r="I113" s="23"/>
      <c r="K113" s="23"/>
    </row>
    <row r="114" spans="1:11" ht="21" customHeight="1">
      <c r="A114" s="15"/>
      <c r="B114" s="5"/>
      <c r="C114" s="112"/>
      <c r="D114" s="112"/>
      <c r="E114" s="23"/>
      <c r="G114" s="23"/>
      <c r="H114" s="23"/>
      <c r="I114" s="23"/>
      <c r="K114" s="23"/>
    </row>
    <row r="115" spans="1:11" ht="21" customHeight="1">
      <c r="A115" s="51" t="s">
        <v>191</v>
      </c>
      <c r="B115" s="51"/>
      <c r="C115" s="51"/>
      <c r="D115" s="112"/>
      <c r="E115" s="112"/>
      <c r="F115" s="51" t="s">
        <v>191</v>
      </c>
      <c r="G115" s="51"/>
      <c r="H115" s="51"/>
      <c r="I115" s="51"/>
      <c r="J115" s="51"/>
      <c r="K115" s="51"/>
    </row>
    <row r="116" spans="1:11" ht="21" customHeight="1">
      <c r="A116" s="146" t="s">
        <v>78</v>
      </c>
      <c r="B116" s="146"/>
      <c r="C116" s="146"/>
      <c r="D116" s="112"/>
      <c r="E116" s="112"/>
      <c r="F116" s="147" t="s">
        <v>80</v>
      </c>
      <c r="G116" s="147"/>
      <c r="H116" s="147"/>
      <c r="I116" s="147"/>
      <c r="J116" s="147"/>
      <c r="K116" s="147"/>
    </row>
    <row r="117" spans="1:11" ht="21" customHeight="1">
      <c r="A117" s="148" t="s">
        <v>79</v>
      </c>
      <c r="B117" s="148"/>
      <c r="C117" s="148"/>
      <c r="D117" s="113"/>
      <c r="E117" s="113"/>
      <c r="F117" s="149" t="s">
        <v>79</v>
      </c>
      <c r="G117" s="149"/>
      <c r="H117" s="149"/>
      <c r="I117" s="149"/>
      <c r="J117" s="149"/>
      <c r="K117" s="149"/>
    </row>
  </sheetData>
  <mergeCells count="24">
    <mergeCell ref="E5:G5"/>
    <mergeCell ref="I5:K5"/>
    <mergeCell ref="E47:G47"/>
    <mergeCell ref="I47:K47"/>
    <mergeCell ref="E48:G48"/>
    <mergeCell ref="I48:K48"/>
    <mergeCell ref="E6:G6"/>
    <mergeCell ref="I6:K6"/>
    <mergeCell ref="A41:C41"/>
    <mergeCell ref="F41:K41"/>
    <mergeCell ref="A42:C42"/>
    <mergeCell ref="F42:K42"/>
    <mergeCell ref="A117:C117"/>
    <mergeCell ref="A116:C116"/>
    <mergeCell ref="A82:C82"/>
    <mergeCell ref="A83:C83"/>
    <mergeCell ref="E89:G89"/>
    <mergeCell ref="I89:K89"/>
    <mergeCell ref="F116:K116"/>
    <mergeCell ref="F117:K117"/>
    <mergeCell ref="E88:G88"/>
    <mergeCell ref="I88:K88"/>
    <mergeCell ref="F82:K82"/>
    <mergeCell ref="F83:K83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horizontalDpi="300" verticalDpi="300" r:id="rId1"/>
  <rowBreaks count="2" manualBreakCount="2">
    <brk id="42" max="16383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60"/>
  <sheetViews>
    <sheetView showGridLines="0" tabSelected="1" view="pageBreakPreview" topLeftCell="A91" zoomScale="80" zoomScaleNormal="100" zoomScaleSheetLayoutView="80" workbookViewId="0">
      <selection activeCell="B110" sqref="B110"/>
    </sheetView>
  </sheetViews>
  <sheetFormatPr defaultColWidth="10.7109375" defaultRowHeight="21" customHeight="1"/>
  <cols>
    <col min="1" max="1" width="49.85546875" style="11" customWidth="1"/>
    <col min="2" max="2" width="4.42578125" style="1" customWidth="1"/>
    <col min="3" max="3" width="7.5703125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B1" s="6"/>
      <c r="C1" s="41"/>
      <c r="D1" s="41"/>
      <c r="E1" s="41"/>
      <c r="F1" s="7"/>
      <c r="G1" s="7"/>
      <c r="H1" s="7"/>
      <c r="I1" s="7"/>
      <c r="J1" s="7"/>
      <c r="K1" s="28" t="s">
        <v>116</v>
      </c>
    </row>
    <row r="2" spans="1:11" s="9" customFormat="1" ht="21" customHeight="1">
      <c r="A2" s="46" t="s">
        <v>89</v>
      </c>
      <c r="B2" s="6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4" t="s">
        <v>111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A4" s="4" t="s">
        <v>238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" customHeight="1">
      <c r="B6" s="7"/>
      <c r="C6" s="41"/>
      <c r="D6" s="41"/>
      <c r="E6" s="151" t="s">
        <v>82</v>
      </c>
      <c r="F6" s="151"/>
      <c r="G6" s="151"/>
      <c r="H6" s="7"/>
      <c r="I6" s="151" t="s">
        <v>84</v>
      </c>
      <c r="J6" s="151"/>
      <c r="K6" s="151"/>
    </row>
    <row r="7" spans="1:11" s="30" customFormat="1" ht="21" customHeight="1">
      <c r="A7" s="21"/>
      <c r="D7" s="42"/>
      <c r="E7" s="150" t="s">
        <v>83</v>
      </c>
      <c r="F7" s="150"/>
      <c r="G7" s="150"/>
      <c r="H7" s="43"/>
      <c r="I7" s="150" t="s">
        <v>83</v>
      </c>
      <c r="J7" s="150"/>
      <c r="K7" s="150"/>
    </row>
    <row r="8" spans="1:11" ht="21" customHeight="1">
      <c r="C8" s="74" t="s">
        <v>0</v>
      </c>
      <c r="D8" s="18"/>
      <c r="E8" s="74" t="s">
        <v>204</v>
      </c>
      <c r="F8" s="2"/>
      <c r="G8" s="74" t="s">
        <v>207</v>
      </c>
      <c r="H8" s="40"/>
      <c r="I8" s="74" t="s">
        <v>204</v>
      </c>
      <c r="J8" s="2"/>
      <c r="K8" s="74" t="s">
        <v>207</v>
      </c>
    </row>
    <row r="9" spans="1:11" ht="21" customHeight="1">
      <c r="A9" s="4" t="s">
        <v>45</v>
      </c>
      <c r="C9" s="1"/>
      <c r="D9" s="1"/>
      <c r="E9" s="1"/>
    </row>
    <row r="10" spans="1:11" ht="21" customHeight="1">
      <c r="A10" s="4" t="s">
        <v>23</v>
      </c>
    </row>
    <row r="11" spans="1:11" ht="21" customHeight="1">
      <c r="A11" s="13" t="s">
        <v>37</v>
      </c>
      <c r="B11" s="9"/>
      <c r="C11" s="12">
        <v>2</v>
      </c>
      <c r="D11" s="12"/>
      <c r="E11" s="119">
        <v>2044816</v>
      </c>
      <c r="F11" s="124"/>
      <c r="G11" s="119">
        <v>1698683</v>
      </c>
      <c r="H11" s="124"/>
      <c r="I11" s="119">
        <v>1136561</v>
      </c>
      <c r="J11" s="125"/>
      <c r="K11" s="119">
        <v>702906</v>
      </c>
    </row>
    <row r="12" spans="1:11" ht="21" customHeight="1">
      <c r="A12" s="13" t="s">
        <v>81</v>
      </c>
      <c r="B12" s="9"/>
      <c r="C12" s="12">
        <v>2</v>
      </c>
      <c r="D12" s="12"/>
      <c r="E12" s="115">
        <v>0</v>
      </c>
      <c r="F12" s="124"/>
      <c r="G12" s="115">
        <v>0</v>
      </c>
      <c r="H12" s="124"/>
      <c r="I12" s="115">
        <v>0</v>
      </c>
      <c r="J12" s="125"/>
      <c r="K12" s="115">
        <v>3617</v>
      </c>
    </row>
    <row r="13" spans="1:11" ht="21" customHeight="1">
      <c r="A13" s="13" t="s">
        <v>24</v>
      </c>
      <c r="B13" s="9"/>
      <c r="C13" s="12"/>
      <c r="D13" s="12"/>
      <c r="E13" s="120">
        <v>18120</v>
      </c>
      <c r="F13" s="124"/>
      <c r="G13" s="120">
        <v>7599</v>
      </c>
      <c r="H13" s="124"/>
      <c r="I13" s="120">
        <v>4561</v>
      </c>
      <c r="J13" s="125"/>
      <c r="K13" s="120">
        <v>8444</v>
      </c>
    </row>
    <row r="14" spans="1:11" ht="21" customHeight="1">
      <c r="A14" s="4" t="s">
        <v>25</v>
      </c>
      <c r="E14" s="117">
        <f>SUM(E11:E13)</f>
        <v>2062936</v>
      </c>
      <c r="F14" s="124"/>
      <c r="G14" s="117">
        <f>SUM(G11:G13)</f>
        <v>1706282</v>
      </c>
      <c r="H14" s="124"/>
      <c r="I14" s="117">
        <f>SUM(I11:I13)</f>
        <v>1141122</v>
      </c>
      <c r="J14" s="115"/>
      <c r="K14" s="117">
        <f>SUM(K11:K13)</f>
        <v>714967</v>
      </c>
    </row>
    <row r="15" spans="1:11" ht="21" customHeight="1">
      <c r="A15" s="4" t="s">
        <v>26</v>
      </c>
      <c r="E15" s="126"/>
      <c r="F15" s="124"/>
      <c r="G15" s="126"/>
      <c r="H15" s="124"/>
      <c r="I15" s="126"/>
      <c r="J15" s="115"/>
      <c r="K15" s="115"/>
    </row>
    <row r="16" spans="1:11" ht="21" customHeight="1">
      <c r="A16" s="13" t="s">
        <v>38</v>
      </c>
      <c r="B16" s="9"/>
      <c r="C16" s="12">
        <v>2</v>
      </c>
      <c r="D16" s="12"/>
      <c r="E16" s="115">
        <v>1691044</v>
      </c>
      <c r="F16" s="124"/>
      <c r="G16" s="115">
        <v>1397192</v>
      </c>
      <c r="H16" s="124"/>
      <c r="I16" s="115">
        <v>925080</v>
      </c>
      <c r="J16" s="125"/>
      <c r="K16" s="115">
        <v>561463</v>
      </c>
    </row>
    <row r="17" spans="1:11" ht="21" customHeight="1">
      <c r="A17" s="13" t="s">
        <v>27</v>
      </c>
      <c r="B17" s="5"/>
      <c r="C17" s="12"/>
      <c r="D17" s="12"/>
      <c r="E17" s="115">
        <v>42238</v>
      </c>
      <c r="F17" s="124"/>
      <c r="G17" s="115">
        <v>33687</v>
      </c>
      <c r="H17" s="124"/>
      <c r="I17" s="115">
        <v>33911</v>
      </c>
      <c r="J17" s="125"/>
      <c r="K17" s="115">
        <v>28842</v>
      </c>
    </row>
    <row r="18" spans="1:11" ht="21" customHeight="1">
      <c r="A18" s="13" t="s">
        <v>28</v>
      </c>
      <c r="B18" s="5"/>
      <c r="C18" s="12"/>
      <c r="D18" s="12"/>
      <c r="E18" s="117">
        <v>85645</v>
      </c>
      <c r="F18" s="124"/>
      <c r="G18" s="117">
        <v>107830</v>
      </c>
      <c r="H18" s="124"/>
      <c r="I18" s="117">
        <v>27486</v>
      </c>
      <c r="J18" s="125"/>
      <c r="K18" s="117">
        <v>25413</v>
      </c>
    </row>
    <row r="19" spans="1:11" ht="21" customHeight="1">
      <c r="A19" s="4" t="s">
        <v>29</v>
      </c>
      <c r="E19" s="117">
        <f>SUM(E16:E18)</f>
        <v>1818927</v>
      </c>
      <c r="F19" s="124"/>
      <c r="G19" s="117">
        <f>SUM(G16:G18)</f>
        <v>1538709</v>
      </c>
      <c r="H19" s="124"/>
      <c r="I19" s="117">
        <f>SUM(I16:I18)</f>
        <v>986477</v>
      </c>
      <c r="J19" s="115"/>
      <c r="K19" s="117">
        <f>SUM(K16:K18)</f>
        <v>615718</v>
      </c>
    </row>
    <row r="20" spans="1:11" ht="21" customHeight="1">
      <c r="A20" s="4" t="s">
        <v>178</v>
      </c>
      <c r="E20" s="115">
        <f>SUM(E14-E19)</f>
        <v>244009</v>
      </c>
      <c r="F20" s="124"/>
      <c r="G20" s="115">
        <f>SUM(G14-G19)</f>
        <v>167573</v>
      </c>
      <c r="H20" s="124"/>
      <c r="I20" s="115">
        <f>SUM(I14-I19)</f>
        <v>154645</v>
      </c>
      <c r="J20" s="115"/>
      <c r="K20" s="115">
        <f>SUM(K14-K19)</f>
        <v>99249</v>
      </c>
    </row>
    <row r="21" spans="1:11" ht="21" customHeight="1">
      <c r="A21" s="13" t="s">
        <v>155</v>
      </c>
      <c r="E21" s="115">
        <v>833</v>
      </c>
      <c r="F21" s="124"/>
      <c r="G21" s="115">
        <v>55</v>
      </c>
      <c r="H21" s="124"/>
      <c r="I21" s="115">
        <v>452</v>
      </c>
      <c r="J21" s="115"/>
      <c r="K21" s="115">
        <v>180</v>
      </c>
    </row>
    <row r="22" spans="1:11" ht="21" customHeight="1">
      <c r="A22" s="13" t="s">
        <v>250</v>
      </c>
      <c r="C22" s="12"/>
      <c r="E22" s="115">
        <v>164</v>
      </c>
      <c r="F22" s="124"/>
      <c r="G22" s="115">
        <v>172</v>
      </c>
      <c r="H22" s="124"/>
      <c r="I22" s="115">
        <v>0</v>
      </c>
      <c r="J22" s="115"/>
      <c r="K22" s="115">
        <v>0</v>
      </c>
    </row>
    <row r="23" spans="1:11" ht="21" customHeight="1">
      <c r="A23" s="13" t="s">
        <v>261</v>
      </c>
      <c r="C23" s="12"/>
      <c r="E23" s="115"/>
      <c r="F23" s="124"/>
      <c r="G23" s="115"/>
      <c r="H23" s="124"/>
      <c r="I23" s="115"/>
      <c r="J23" s="115"/>
      <c r="K23" s="115"/>
    </row>
    <row r="24" spans="1:11" ht="21" customHeight="1">
      <c r="A24" s="1" t="s">
        <v>260</v>
      </c>
      <c r="E24" s="115">
        <v>405</v>
      </c>
      <c r="F24" s="124"/>
      <c r="G24" s="115">
        <v>-312</v>
      </c>
      <c r="H24" s="124"/>
      <c r="I24" s="115">
        <v>405</v>
      </c>
      <c r="J24" s="115"/>
      <c r="K24" s="115">
        <v>498</v>
      </c>
    </row>
    <row r="25" spans="1:11" ht="21" customHeight="1">
      <c r="A25" s="13" t="s">
        <v>244</v>
      </c>
      <c r="E25" s="124"/>
      <c r="F25" s="124"/>
      <c r="G25" s="124"/>
      <c r="H25" s="124"/>
      <c r="I25" s="124"/>
      <c r="J25" s="124"/>
      <c r="K25" s="115"/>
    </row>
    <row r="26" spans="1:11" ht="21" customHeight="1">
      <c r="A26" s="13" t="s">
        <v>190</v>
      </c>
      <c r="E26" s="115">
        <v>-34</v>
      </c>
      <c r="F26" s="124"/>
      <c r="G26" s="115">
        <v>230</v>
      </c>
      <c r="H26" s="124"/>
      <c r="I26" s="115">
        <v>-34</v>
      </c>
      <c r="J26" s="115"/>
      <c r="K26" s="115">
        <v>218</v>
      </c>
    </row>
    <row r="27" spans="1:11" ht="21" customHeight="1">
      <c r="A27" s="13" t="s">
        <v>30</v>
      </c>
      <c r="E27" s="117">
        <v>-6216</v>
      </c>
      <c r="F27" s="124"/>
      <c r="G27" s="117">
        <v>-4483</v>
      </c>
      <c r="H27" s="124"/>
      <c r="I27" s="117">
        <v>-1782</v>
      </c>
      <c r="J27" s="127"/>
      <c r="K27" s="117">
        <v>-1283</v>
      </c>
    </row>
    <row r="28" spans="1:11" ht="21" customHeight="1">
      <c r="A28" s="4" t="s">
        <v>152</v>
      </c>
      <c r="E28" s="115">
        <f>SUM(E20:E27)</f>
        <v>239161</v>
      </c>
      <c r="F28" s="124"/>
      <c r="G28" s="115">
        <f>SUM(G20:G27)</f>
        <v>163235</v>
      </c>
      <c r="H28" s="124"/>
      <c r="I28" s="115">
        <f>SUM(I20:I27)</f>
        <v>153686</v>
      </c>
      <c r="J28" s="115"/>
      <c r="K28" s="115">
        <f>SUM(K20:K27)</f>
        <v>98862</v>
      </c>
    </row>
    <row r="29" spans="1:11" ht="21" customHeight="1">
      <c r="A29" s="13" t="s">
        <v>179</v>
      </c>
      <c r="C29" s="12">
        <v>8</v>
      </c>
      <c r="D29" s="12"/>
      <c r="E29" s="117">
        <v>-52709</v>
      </c>
      <c r="F29" s="124"/>
      <c r="G29" s="117">
        <v>-35230</v>
      </c>
      <c r="H29" s="124"/>
      <c r="I29" s="117">
        <v>-36704</v>
      </c>
      <c r="J29" s="127"/>
      <c r="K29" s="117">
        <v>-18740</v>
      </c>
    </row>
    <row r="30" spans="1:11" ht="21" customHeight="1" thickBot="1">
      <c r="A30" s="4" t="s">
        <v>118</v>
      </c>
      <c r="B30" s="9"/>
      <c r="C30" s="12"/>
      <c r="D30" s="12"/>
      <c r="E30" s="118">
        <f>SUM(E28:E29)</f>
        <v>186452</v>
      </c>
      <c r="F30" s="124"/>
      <c r="G30" s="118">
        <f>SUM(G28:G29)</f>
        <v>128005</v>
      </c>
      <c r="H30" s="124"/>
      <c r="I30" s="118">
        <f>SUM(I28:I29)</f>
        <v>116982</v>
      </c>
      <c r="J30" s="115"/>
      <c r="K30" s="118">
        <f>SUM(K28:K29)</f>
        <v>80122</v>
      </c>
    </row>
    <row r="31" spans="1:11" ht="21" customHeight="1" thickTop="1">
      <c r="A31" s="13"/>
      <c r="C31" s="12"/>
      <c r="D31" s="12"/>
      <c r="E31" s="115"/>
      <c r="F31" s="124"/>
      <c r="G31" s="115"/>
      <c r="H31" s="115"/>
      <c r="I31" s="115"/>
      <c r="J31" s="119"/>
      <c r="K31" s="115"/>
    </row>
    <row r="32" spans="1:11" ht="21" customHeight="1">
      <c r="A32" s="4" t="s">
        <v>93</v>
      </c>
      <c r="C32" s="12"/>
      <c r="D32" s="12"/>
      <c r="E32" s="115"/>
      <c r="F32" s="124"/>
      <c r="G32" s="115"/>
      <c r="H32" s="115"/>
      <c r="I32" s="115"/>
      <c r="J32" s="119"/>
      <c r="K32" s="115"/>
    </row>
    <row r="33" spans="1:11" ht="21" customHeight="1" thickBot="1">
      <c r="A33" s="13" t="s">
        <v>94</v>
      </c>
      <c r="C33" s="12"/>
      <c r="D33" s="12"/>
      <c r="E33" s="115">
        <v>170493</v>
      </c>
      <c r="F33" s="124"/>
      <c r="G33" s="115">
        <v>111415</v>
      </c>
      <c r="H33" s="115"/>
      <c r="I33" s="123">
        <f>SUM(I30)</f>
        <v>116982</v>
      </c>
      <c r="J33" s="119"/>
      <c r="K33" s="123">
        <f>SUM(K30)</f>
        <v>80122</v>
      </c>
    </row>
    <row r="34" spans="1:11" ht="21" customHeight="1" thickTop="1">
      <c r="A34" s="13" t="s">
        <v>144</v>
      </c>
      <c r="C34" s="12"/>
      <c r="D34" s="12"/>
      <c r="E34" s="117">
        <v>15959</v>
      </c>
      <c r="F34" s="124"/>
      <c r="G34" s="117">
        <v>16590</v>
      </c>
      <c r="H34" s="115"/>
      <c r="I34" s="115"/>
      <c r="J34" s="119"/>
      <c r="K34" s="115"/>
    </row>
    <row r="35" spans="1:11" ht="21" customHeight="1" thickBot="1">
      <c r="A35" s="13"/>
      <c r="C35" s="12"/>
      <c r="D35" s="12"/>
      <c r="E35" s="118">
        <f>SUM(E33:E34)</f>
        <v>186452</v>
      </c>
      <c r="F35" s="124"/>
      <c r="G35" s="118">
        <f>SUM(G33:G34)</f>
        <v>128005</v>
      </c>
      <c r="H35" s="115"/>
      <c r="I35" s="115"/>
      <c r="J35" s="119"/>
      <c r="K35" s="115"/>
    </row>
    <row r="36" spans="1:11" ht="21" customHeight="1" thickTop="1">
      <c r="A36" s="13"/>
      <c r="C36" s="12"/>
      <c r="D36" s="12"/>
      <c r="E36" s="1"/>
      <c r="K36" s="3" t="s">
        <v>145</v>
      </c>
    </row>
    <row r="37" spans="1:11" ht="21" customHeight="1">
      <c r="A37" s="4" t="s">
        <v>47</v>
      </c>
      <c r="C37" s="12"/>
      <c r="D37" s="12"/>
      <c r="E37" s="1"/>
    </row>
    <row r="38" spans="1:11" ht="21" customHeight="1">
      <c r="A38" s="13" t="s">
        <v>48</v>
      </c>
      <c r="C38" s="12"/>
      <c r="D38" s="12"/>
      <c r="E38" s="1"/>
    </row>
    <row r="39" spans="1:11" ht="21" customHeight="1" thickBot="1">
      <c r="A39" s="13" t="s">
        <v>122</v>
      </c>
      <c r="C39" s="112"/>
      <c r="D39" s="112"/>
      <c r="E39" s="89">
        <v>0.26</v>
      </c>
      <c r="F39" s="90"/>
      <c r="G39" s="89">
        <v>0.17</v>
      </c>
      <c r="H39" s="90"/>
      <c r="I39" s="91">
        <v>0.18</v>
      </c>
      <c r="J39" s="92"/>
      <c r="K39" s="91">
        <v>0.12</v>
      </c>
    </row>
    <row r="40" spans="1:11" ht="21" customHeight="1" thickTop="1">
      <c r="A40" s="13"/>
      <c r="C40" s="12"/>
      <c r="D40" s="12"/>
      <c r="E40" s="23"/>
      <c r="G40" s="23"/>
      <c r="H40" s="23"/>
      <c r="I40" s="23"/>
      <c r="J40" s="111"/>
      <c r="K40" s="23"/>
    </row>
    <row r="41" spans="1:11" ht="21" customHeight="1">
      <c r="A41" s="15" t="s">
        <v>231</v>
      </c>
      <c r="B41" s="5"/>
      <c r="C41" s="112"/>
      <c r="D41" s="112"/>
      <c r="E41" s="23"/>
      <c r="G41" s="23"/>
      <c r="H41" s="23"/>
      <c r="I41" s="23"/>
      <c r="J41" s="2"/>
      <c r="K41" s="23"/>
    </row>
    <row r="42" spans="1:11" ht="21" customHeight="1">
      <c r="B42" s="5"/>
      <c r="C42" s="112"/>
      <c r="D42" s="112"/>
      <c r="E42" s="23"/>
      <c r="G42" s="23"/>
      <c r="H42" s="23"/>
      <c r="I42" s="23"/>
      <c r="J42" s="2"/>
      <c r="K42" s="23"/>
    </row>
    <row r="43" spans="1:11" ht="21" customHeight="1">
      <c r="A43" s="15"/>
      <c r="B43" s="5"/>
      <c r="C43" s="112"/>
      <c r="D43" s="112"/>
      <c r="E43" s="1"/>
    </row>
    <row r="44" spans="1:11" ht="21" customHeight="1">
      <c r="A44" s="15" t="s">
        <v>163</v>
      </c>
      <c r="B44" s="5"/>
      <c r="C44" s="112"/>
      <c r="D44" s="112"/>
      <c r="E44" s="23"/>
      <c r="F44" s="2"/>
      <c r="G44" s="83" t="s">
        <v>142</v>
      </c>
      <c r="H44" s="23"/>
      <c r="I44" s="23"/>
      <c r="J44" s="2"/>
      <c r="K44" s="23"/>
    </row>
    <row r="45" spans="1:11" ht="21" customHeight="1">
      <c r="A45" s="112" t="s">
        <v>78</v>
      </c>
      <c r="B45" s="5"/>
      <c r="C45" s="112"/>
      <c r="D45" s="112"/>
      <c r="E45" s="112"/>
      <c r="F45" s="147" t="s">
        <v>80</v>
      </c>
      <c r="G45" s="147"/>
      <c r="H45" s="147"/>
      <c r="I45" s="147"/>
      <c r="J45" s="147"/>
      <c r="K45" s="147"/>
    </row>
    <row r="46" spans="1:11" ht="21" customHeight="1">
      <c r="A46" s="112" t="s">
        <v>79</v>
      </c>
      <c r="B46" s="17"/>
      <c r="C46" s="113"/>
      <c r="D46" s="113"/>
      <c r="E46" s="113"/>
      <c r="F46" s="149" t="s">
        <v>79</v>
      </c>
      <c r="G46" s="149"/>
      <c r="H46" s="149"/>
      <c r="I46" s="149"/>
      <c r="J46" s="149"/>
      <c r="K46" s="149"/>
    </row>
    <row r="47" spans="1:11" s="9" customFormat="1" ht="21" customHeight="1">
      <c r="B47" s="6"/>
      <c r="C47" s="41"/>
      <c r="D47" s="41"/>
      <c r="E47" s="41"/>
      <c r="F47" s="7"/>
      <c r="G47" s="7"/>
      <c r="H47" s="7"/>
      <c r="I47" s="7"/>
      <c r="J47" s="7"/>
      <c r="K47" s="28" t="s">
        <v>116</v>
      </c>
    </row>
    <row r="48" spans="1:11" s="9" customFormat="1" ht="21" customHeight="1">
      <c r="A48" s="46" t="s">
        <v>89</v>
      </c>
      <c r="B48" s="6"/>
      <c r="C48" s="41"/>
      <c r="D48" s="41"/>
      <c r="E48" s="41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117</v>
      </c>
      <c r="B49" s="7"/>
      <c r="C49" s="41"/>
      <c r="D49" s="41"/>
      <c r="E49" s="41"/>
      <c r="F49" s="7"/>
      <c r="G49" s="7"/>
      <c r="H49" s="7"/>
      <c r="I49" s="7"/>
      <c r="J49" s="7"/>
      <c r="K49" s="7"/>
    </row>
    <row r="50" spans="1:11" s="9" customFormat="1" ht="21" customHeight="1">
      <c r="A50" s="4" t="s">
        <v>238</v>
      </c>
      <c r="B50" s="7"/>
      <c r="C50" s="41"/>
      <c r="D50" s="41"/>
      <c r="E50" s="41"/>
      <c r="F50" s="7"/>
      <c r="G50" s="7"/>
      <c r="H50" s="7"/>
      <c r="I50" s="7"/>
      <c r="J50" s="7"/>
      <c r="K50" s="7"/>
    </row>
    <row r="51" spans="1:11" s="9" customFormat="1" ht="21" customHeight="1">
      <c r="B51" s="7"/>
      <c r="C51" s="41"/>
      <c r="D51" s="41"/>
      <c r="E51" s="41"/>
      <c r="F51" s="7"/>
      <c r="G51" s="7"/>
      <c r="H51" s="7"/>
      <c r="I51" s="7"/>
      <c r="J51" s="7"/>
      <c r="K51" s="28" t="s">
        <v>112</v>
      </c>
    </row>
    <row r="52" spans="1:11" s="9" customFormat="1" ht="21" customHeight="1">
      <c r="B52" s="7"/>
      <c r="C52" s="41"/>
      <c r="D52" s="41"/>
      <c r="E52" s="151" t="s">
        <v>82</v>
      </c>
      <c r="F52" s="151"/>
      <c r="G52" s="151"/>
      <c r="H52" s="7"/>
      <c r="I52" s="151" t="s">
        <v>84</v>
      </c>
      <c r="J52" s="151"/>
      <c r="K52" s="151"/>
    </row>
    <row r="53" spans="1:11" s="30" customFormat="1" ht="21" customHeight="1">
      <c r="A53" s="21"/>
      <c r="D53" s="42"/>
      <c r="E53" s="150" t="s">
        <v>83</v>
      </c>
      <c r="F53" s="150"/>
      <c r="G53" s="150"/>
      <c r="H53" s="43"/>
      <c r="I53" s="150" t="s">
        <v>83</v>
      </c>
      <c r="J53" s="150"/>
      <c r="K53" s="150"/>
    </row>
    <row r="54" spans="1:11" ht="21" customHeight="1">
      <c r="C54" s="68"/>
      <c r="D54" s="18"/>
      <c r="E54" s="74" t="s">
        <v>204</v>
      </c>
      <c r="F54" s="2"/>
      <c r="G54" s="74" t="s">
        <v>207</v>
      </c>
      <c r="H54" s="40"/>
      <c r="I54" s="74" t="s">
        <v>204</v>
      </c>
      <c r="J54" s="2"/>
      <c r="K54" s="74" t="s">
        <v>207</v>
      </c>
    </row>
    <row r="55" spans="1:11" ht="21" customHeight="1">
      <c r="C55" s="39"/>
      <c r="D55" s="18"/>
      <c r="E55" s="39"/>
      <c r="F55" s="2"/>
      <c r="G55" s="39"/>
      <c r="H55" s="40"/>
      <c r="I55" s="39"/>
      <c r="J55" s="2"/>
      <c r="K55" s="39"/>
    </row>
    <row r="56" spans="1:11" ht="21" customHeight="1">
      <c r="A56" s="4" t="s">
        <v>118</v>
      </c>
      <c r="C56" s="12"/>
      <c r="D56" s="12"/>
      <c r="E56" s="57">
        <f>SUM(E35)</f>
        <v>186452</v>
      </c>
      <c r="F56" s="47"/>
      <c r="G56" s="57">
        <f>SUM(G30)</f>
        <v>128005</v>
      </c>
      <c r="H56" s="47"/>
      <c r="I56" s="57">
        <f>SUM(I30)</f>
        <v>116982</v>
      </c>
      <c r="J56" s="47"/>
      <c r="K56" s="57">
        <f>SUM(K30)</f>
        <v>80122</v>
      </c>
    </row>
    <row r="57" spans="1:11" ht="21" customHeight="1">
      <c r="A57" s="19" t="s">
        <v>46</v>
      </c>
      <c r="C57" s="12"/>
      <c r="D57" s="12"/>
      <c r="E57" s="23"/>
      <c r="G57" s="23"/>
      <c r="H57" s="23"/>
      <c r="I57" s="23"/>
      <c r="J57" s="111"/>
      <c r="K57" s="23"/>
    </row>
    <row r="58" spans="1:11" ht="21" customHeight="1">
      <c r="A58" s="20" t="s">
        <v>87</v>
      </c>
      <c r="C58" s="12"/>
      <c r="D58" s="12"/>
      <c r="E58" s="23"/>
      <c r="G58" s="23"/>
      <c r="H58" s="23"/>
      <c r="I58" s="23"/>
      <c r="J58" s="111"/>
      <c r="K58" s="23"/>
    </row>
    <row r="59" spans="1:11" ht="21" customHeight="1">
      <c r="A59" s="20" t="s">
        <v>153</v>
      </c>
      <c r="C59" s="12"/>
      <c r="D59" s="12"/>
      <c r="E59" s="23"/>
      <c r="G59" s="23"/>
      <c r="H59" s="23"/>
      <c r="I59" s="23"/>
      <c r="J59" s="111"/>
      <c r="K59" s="23"/>
    </row>
    <row r="60" spans="1:11" ht="21" customHeight="1">
      <c r="A60" s="20" t="s">
        <v>97</v>
      </c>
      <c r="C60" s="12"/>
      <c r="D60" s="12"/>
      <c r="E60" s="1"/>
    </row>
    <row r="61" spans="1:11" ht="21" customHeight="1">
      <c r="A61" s="20" t="s">
        <v>96</v>
      </c>
      <c r="C61" s="12"/>
      <c r="D61" s="12"/>
      <c r="E61" s="99">
        <v>1265</v>
      </c>
      <c r="F61" s="98"/>
      <c r="G61" s="99">
        <v>-486</v>
      </c>
      <c r="H61" s="98"/>
      <c r="I61" s="99">
        <v>0</v>
      </c>
      <c r="J61" s="99"/>
      <c r="K61" s="99">
        <v>0</v>
      </c>
    </row>
    <row r="62" spans="1:11" ht="21" customHeight="1">
      <c r="A62" s="20" t="s">
        <v>219</v>
      </c>
      <c r="C62" s="12"/>
      <c r="D62" s="12"/>
      <c r="E62" s="99"/>
      <c r="F62" s="98"/>
      <c r="G62" s="99"/>
      <c r="H62" s="98"/>
      <c r="I62" s="99"/>
      <c r="J62" s="99"/>
      <c r="K62" s="99"/>
    </row>
    <row r="63" spans="1:11" ht="21" customHeight="1">
      <c r="A63" s="1" t="s">
        <v>220</v>
      </c>
      <c r="C63" s="12"/>
      <c r="D63" s="12"/>
      <c r="E63" s="101">
        <v>51</v>
      </c>
      <c r="F63" s="98"/>
      <c r="G63" s="101">
        <v>0</v>
      </c>
      <c r="H63" s="98"/>
      <c r="I63" s="101">
        <v>0</v>
      </c>
      <c r="J63" s="97"/>
      <c r="K63" s="101">
        <f>SUM(K59:K61)</f>
        <v>0</v>
      </c>
    </row>
    <row r="64" spans="1:11" ht="21" customHeight="1">
      <c r="A64" s="20" t="s">
        <v>87</v>
      </c>
      <c r="C64" s="12"/>
      <c r="D64" s="12"/>
      <c r="E64" s="1"/>
    </row>
    <row r="65" spans="1:11" ht="21" customHeight="1">
      <c r="A65" s="20" t="s">
        <v>180</v>
      </c>
      <c r="C65" s="12"/>
      <c r="D65" s="12"/>
      <c r="E65" s="101">
        <f>SUM(E61:E63)</f>
        <v>1316</v>
      </c>
      <c r="F65" s="98"/>
      <c r="G65" s="101">
        <f>SUM(G61:G63)</f>
        <v>-486</v>
      </c>
      <c r="H65" s="99"/>
      <c r="I65" s="101">
        <f>SUM(I61:I63)</f>
        <v>0</v>
      </c>
      <c r="J65" s="97"/>
      <c r="K65" s="101">
        <f>SUM(K61:K63)</f>
        <v>0</v>
      </c>
    </row>
    <row r="66" spans="1:11" ht="21" customHeight="1">
      <c r="A66" s="19" t="s">
        <v>119</v>
      </c>
      <c r="C66" s="12"/>
      <c r="D66" s="12"/>
      <c r="E66" s="101">
        <f>SUM(E65)</f>
        <v>1316</v>
      </c>
      <c r="F66" s="98"/>
      <c r="G66" s="101">
        <f>SUM(G65)</f>
        <v>-486</v>
      </c>
      <c r="H66" s="99"/>
      <c r="I66" s="101">
        <f>SUM(I65)</f>
        <v>0</v>
      </c>
      <c r="J66" s="97"/>
      <c r="K66" s="101">
        <f>SUM(K65)</f>
        <v>0</v>
      </c>
    </row>
    <row r="67" spans="1:11" ht="21" customHeight="1">
      <c r="A67" s="19"/>
      <c r="C67" s="12"/>
      <c r="D67" s="12"/>
      <c r="E67" s="1"/>
    </row>
    <row r="68" spans="1:11" ht="21" customHeight="1" thickBot="1">
      <c r="A68" s="19" t="s">
        <v>120</v>
      </c>
      <c r="C68" s="12"/>
      <c r="D68" s="12"/>
      <c r="E68" s="103">
        <f>SUM(E30,E66)</f>
        <v>187768</v>
      </c>
      <c r="F68" s="98"/>
      <c r="G68" s="103">
        <f>SUM(G30,G66)</f>
        <v>127519</v>
      </c>
      <c r="H68" s="99"/>
      <c r="I68" s="103">
        <f>SUM(I30,I66)</f>
        <v>116982</v>
      </c>
      <c r="J68" s="97"/>
      <c r="K68" s="103">
        <f>SUM(K30,K66)</f>
        <v>80122</v>
      </c>
    </row>
    <row r="69" spans="1:11" ht="21" customHeight="1" thickTop="1">
      <c r="A69" s="1"/>
      <c r="C69" s="12"/>
      <c r="D69" s="12"/>
      <c r="E69" s="99"/>
      <c r="F69" s="98"/>
      <c r="G69" s="99"/>
      <c r="H69" s="99"/>
      <c r="I69" s="99"/>
      <c r="J69" s="97"/>
      <c r="K69" s="99"/>
    </row>
    <row r="70" spans="1:11" ht="21" customHeight="1">
      <c r="A70" s="19" t="s">
        <v>108</v>
      </c>
      <c r="C70" s="12"/>
      <c r="D70" s="12"/>
      <c r="E70" s="99"/>
      <c r="F70" s="98"/>
      <c r="G70" s="99"/>
      <c r="H70" s="99"/>
      <c r="I70" s="99"/>
      <c r="J70" s="97"/>
      <c r="K70" s="99"/>
    </row>
    <row r="71" spans="1:11" ht="21" customHeight="1" thickBot="1">
      <c r="A71" s="20" t="s">
        <v>94</v>
      </c>
      <c r="C71" s="12"/>
      <c r="D71" s="12"/>
      <c r="E71" s="99">
        <v>171144</v>
      </c>
      <c r="F71" s="98"/>
      <c r="G71" s="99">
        <v>110590</v>
      </c>
      <c r="H71" s="99"/>
      <c r="I71" s="103">
        <f>SUM(I68)</f>
        <v>116982</v>
      </c>
      <c r="J71" s="97"/>
      <c r="K71" s="103">
        <f>SUM(K68)</f>
        <v>80122</v>
      </c>
    </row>
    <row r="72" spans="1:11" ht="21" customHeight="1" thickTop="1">
      <c r="A72" s="13" t="s">
        <v>144</v>
      </c>
      <c r="B72" s="5"/>
      <c r="C72" s="112"/>
      <c r="D72" s="112"/>
      <c r="E72" s="101">
        <v>16624</v>
      </c>
      <c r="F72" s="98"/>
      <c r="G72" s="101">
        <v>16929</v>
      </c>
      <c r="H72" s="99"/>
      <c r="I72" s="99"/>
      <c r="J72" s="97"/>
      <c r="K72" s="99"/>
    </row>
    <row r="73" spans="1:11" ht="21" customHeight="1" thickBot="1">
      <c r="A73" s="15"/>
      <c r="B73" s="5"/>
      <c r="C73" s="112"/>
      <c r="D73" s="112"/>
      <c r="E73" s="102">
        <f>SUM(E71:E72)</f>
        <v>187768</v>
      </c>
      <c r="F73" s="98"/>
      <c r="G73" s="102">
        <f>SUM(G71:G72)</f>
        <v>127519</v>
      </c>
      <c r="H73" s="99"/>
      <c r="I73" s="99"/>
      <c r="J73" s="97"/>
      <c r="K73" s="99"/>
    </row>
    <row r="74" spans="1:11" ht="21" customHeight="1" thickTop="1">
      <c r="A74" s="15"/>
      <c r="B74" s="5"/>
      <c r="C74" s="112"/>
      <c r="D74" s="112"/>
      <c r="E74" s="23"/>
      <c r="G74" s="23"/>
      <c r="H74" s="23"/>
      <c r="I74" s="23"/>
      <c r="J74" s="111"/>
      <c r="K74" s="23"/>
    </row>
    <row r="75" spans="1:11" ht="21" customHeight="1">
      <c r="A75" s="15" t="s">
        <v>231</v>
      </c>
      <c r="B75" s="5"/>
      <c r="C75" s="112"/>
      <c r="D75" s="112"/>
      <c r="E75" s="23"/>
      <c r="G75" s="23"/>
      <c r="H75" s="23"/>
      <c r="I75" s="23"/>
      <c r="J75" s="111"/>
      <c r="K75" s="23"/>
    </row>
    <row r="76" spans="1:11" ht="21" customHeight="1">
      <c r="B76" s="5"/>
      <c r="C76" s="112"/>
      <c r="D76" s="112"/>
      <c r="E76" s="23"/>
      <c r="G76" s="23"/>
      <c r="H76" s="23"/>
      <c r="I76" s="23"/>
      <c r="J76" s="111"/>
      <c r="K76" s="23"/>
    </row>
    <row r="77" spans="1:11" ht="21" customHeight="1">
      <c r="B77" s="5"/>
      <c r="C77" s="112"/>
      <c r="D77" s="112"/>
      <c r="E77" s="23"/>
      <c r="G77" s="23"/>
      <c r="H77" s="23"/>
      <c r="I77" s="23"/>
      <c r="J77" s="111"/>
      <c r="K77" s="23"/>
    </row>
    <row r="78" spans="1:11" ht="21" customHeight="1">
      <c r="A78" s="15" t="s">
        <v>162</v>
      </c>
      <c r="B78" s="5"/>
      <c r="C78" s="112"/>
      <c r="D78" s="112"/>
      <c r="E78" s="23"/>
      <c r="F78" s="2"/>
      <c r="G78" s="83" t="s">
        <v>142</v>
      </c>
      <c r="H78" s="23"/>
      <c r="I78" s="23"/>
      <c r="J78" s="2"/>
      <c r="K78" s="23"/>
    </row>
    <row r="79" spans="1:11" ht="21" customHeight="1">
      <c r="A79" s="112" t="s">
        <v>78</v>
      </c>
      <c r="B79" s="5"/>
      <c r="C79" s="112"/>
      <c r="D79" s="112"/>
      <c r="E79" s="112"/>
      <c r="F79" s="147" t="s">
        <v>80</v>
      </c>
      <c r="G79" s="147"/>
      <c r="H79" s="147"/>
      <c r="I79" s="147"/>
      <c r="J79" s="147"/>
      <c r="K79" s="147"/>
    </row>
    <row r="80" spans="1:11" ht="21" customHeight="1">
      <c r="A80" s="112" t="s">
        <v>79</v>
      </c>
      <c r="B80" s="17"/>
      <c r="C80" s="113"/>
      <c r="D80" s="113"/>
      <c r="E80" s="113"/>
      <c r="F80" s="149" t="s">
        <v>79</v>
      </c>
      <c r="G80" s="149"/>
      <c r="H80" s="149"/>
      <c r="I80" s="149"/>
      <c r="J80" s="149"/>
      <c r="K80" s="149"/>
    </row>
    <row r="81" spans="1:12" ht="21" customHeight="1">
      <c r="A81" s="9"/>
      <c r="B81" s="6"/>
      <c r="F81" s="7"/>
      <c r="G81" s="7"/>
      <c r="H81" s="7"/>
      <c r="I81" s="7"/>
      <c r="J81" s="7"/>
      <c r="K81" s="28" t="s">
        <v>116</v>
      </c>
      <c r="L81" s="9"/>
    </row>
    <row r="82" spans="1:12" ht="21" customHeight="1">
      <c r="A82" s="46" t="s">
        <v>89</v>
      </c>
      <c r="B82" s="6"/>
      <c r="F82" s="7"/>
      <c r="G82" s="7"/>
      <c r="H82" s="7"/>
      <c r="I82" s="7"/>
      <c r="J82" s="7"/>
      <c r="K82" s="7"/>
      <c r="L82" s="9"/>
    </row>
    <row r="83" spans="1:12" ht="21" customHeight="1">
      <c r="A83" s="4" t="s">
        <v>111</v>
      </c>
      <c r="B83" s="7"/>
      <c r="F83" s="7"/>
      <c r="G83" s="7"/>
      <c r="H83" s="7"/>
      <c r="I83" s="7"/>
      <c r="J83" s="7"/>
      <c r="K83" s="7"/>
      <c r="L83" s="9"/>
    </row>
    <row r="84" spans="1:12" ht="21" customHeight="1">
      <c r="A84" s="4" t="s">
        <v>239</v>
      </c>
      <c r="B84" s="7"/>
      <c r="F84" s="7"/>
      <c r="G84" s="7"/>
      <c r="H84" s="7"/>
      <c r="I84" s="7"/>
      <c r="J84" s="7"/>
      <c r="K84" s="7"/>
      <c r="L84" s="9"/>
    </row>
    <row r="85" spans="1:12" ht="21" customHeight="1">
      <c r="A85" s="9"/>
      <c r="B85" s="7"/>
      <c r="F85" s="7"/>
      <c r="G85" s="7"/>
      <c r="H85" s="7"/>
      <c r="I85" s="7"/>
      <c r="J85" s="7"/>
      <c r="K85" s="28" t="s">
        <v>112</v>
      </c>
      <c r="L85" s="9"/>
    </row>
    <row r="86" spans="1:12" ht="21" customHeight="1">
      <c r="A86" s="9"/>
      <c r="B86" s="7"/>
      <c r="E86" s="151" t="s">
        <v>82</v>
      </c>
      <c r="F86" s="151"/>
      <c r="G86" s="151"/>
      <c r="H86" s="7"/>
      <c r="I86" s="151" t="s">
        <v>84</v>
      </c>
      <c r="J86" s="151"/>
      <c r="K86" s="151"/>
      <c r="L86" s="9"/>
    </row>
    <row r="87" spans="1:12" ht="21" customHeight="1">
      <c r="A87" s="21"/>
      <c r="B87" s="30"/>
      <c r="C87" s="30"/>
      <c r="D87" s="42"/>
      <c r="E87" s="150" t="s">
        <v>83</v>
      </c>
      <c r="F87" s="150"/>
      <c r="G87" s="150"/>
      <c r="H87" s="43"/>
      <c r="I87" s="150" t="s">
        <v>83</v>
      </c>
      <c r="J87" s="150"/>
      <c r="K87" s="150"/>
      <c r="L87" s="30"/>
    </row>
    <row r="88" spans="1:12" ht="21" customHeight="1">
      <c r="C88" s="74" t="s">
        <v>0</v>
      </c>
      <c r="D88" s="18"/>
      <c r="E88" s="74" t="s">
        <v>204</v>
      </c>
      <c r="F88" s="2"/>
      <c r="G88" s="74" t="s">
        <v>207</v>
      </c>
      <c r="H88" s="40"/>
      <c r="I88" s="74" t="s">
        <v>204</v>
      </c>
      <c r="J88" s="2"/>
      <c r="K88" s="74" t="s">
        <v>207</v>
      </c>
    </row>
    <row r="89" spans="1:12" ht="21" customHeight="1">
      <c r="A89" s="4" t="s">
        <v>45</v>
      </c>
      <c r="C89" s="1"/>
      <c r="D89" s="1"/>
      <c r="E89" s="1"/>
    </row>
    <row r="90" spans="1:12" ht="21" customHeight="1">
      <c r="A90" s="4" t="s">
        <v>23</v>
      </c>
    </row>
    <row r="91" spans="1:12" ht="21" customHeight="1">
      <c r="A91" s="13" t="s">
        <v>37</v>
      </c>
      <c r="B91" s="9"/>
      <c r="C91" s="12">
        <v>2</v>
      </c>
      <c r="D91" s="12"/>
      <c r="E91" s="119">
        <v>4199777</v>
      </c>
      <c r="F91" s="124"/>
      <c r="G91" s="119">
        <v>2983962</v>
      </c>
      <c r="H91" s="124"/>
      <c r="I91" s="119">
        <v>2324678</v>
      </c>
      <c r="J91" s="125"/>
      <c r="K91" s="119">
        <v>1106192</v>
      </c>
    </row>
    <row r="92" spans="1:12" ht="21" customHeight="1">
      <c r="A92" s="13" t="s">
        <v>81</v>
      </c>
      <c r="B92" s="9"/>
      <c r="C92" s="12" t="s">
        <v>172</v>
      </c>
      <c r="D92" s="12"/>
      <c r="E92" s="115">
        <v>0</v>
      </c>
      <c r="F92" s="124"/>
      <c r="G92" s="115">
        <v>0</v>
      </c>
      <c r="H92" s="124"/>
      <c r="I92" s="115">
        <v>174502</v>
      </c>
      <c r="J92" s="125"/>
      <c r="K92" s="115">
        <v>150306</v>
      </c>
    </row>
    <row r="93" spans="1:12" ht="21" customHeight="1">
      <c r="A93" s="13" t="s">
        <v>24</v>
      </c>
      <c r="B93" s="9"/>
      <c r="C93" s="12"/>
      <c r="D93" s="12"/>
      <c r="E93" s="120">
        <v>29008</v>
      </c>
      <c r="F93" s="124"/>
      <c r="G93" s="120">
        <v>9684</v>
      </c>
      <c r="H93" s="124"/>
      <c r="I93" s="120">
        <v>11830</v>
      </c>
      <c r="J93" s="125"/>
      <c r="K93" s="120">
        <v>15323</v>
      </c>
    </row>
    <row r="94" spans="1:12" ht="21" customHeight="1">
      <c r="A94" s="4" t="s">
        <v>25</v>
      </c>
      <c r="E94" s="117">
        <f>SUM(E91:E93)</f>
        <v>4228785</v>
      </c>
      <c r="F94" s="124"/>
      <c r="G94" s="117">
        <f>SUM(G91:G93)</f>
        <v>2993646</v>
      </c>
      <c r="H94" s="124"/>
      <c r="I94" s="117">
        <f>SUM(I91:I93)</f>
        <v>2511010</v>
      </c>
      <c r="J94" s="115"/>
      <c r="K94" s="117">
        <f>SUM(K91:K93)</f>
        <v>1271821</v>
      </c>
    </row>
    <row r="95" spans="1:12" ht="21" customHeight="1">
      <c r="A95" s="4" t="s">
        <v>26</v>
      </c>
      <c r="E95" s="126"/>
      <c r="F95" s="124"/>
      <c r="G95" s="126"/>
      <c r="H95" s="124"/>
      <c r="I95" s="126"/>
      <c r="J95" s="115"/>
      <c r="K95" s="126"/>
    </row>
    <row r="96" spans="1:12" ht="21" customHeight="1">
      <c r="A96" s="13" t="s">
        <v>38</v>
      </c>
      <c r="B96" s="9"/>
      <c r="C96" s="12">
        <v>2</v>
      </c>
      <c r="D96" s="12"/>
      <c r="E96" s="115">
        <v>3503176</v>
      </c>
      <c r="F96" s="124"/>
      <c r="G96" s="115">
        <v>2463158</v>
      </c>
      <c r="H96" s="124"/>
      <c r="I96" s="115">
        <v>1917606</v>
      </c>
      <c r="J96" s="125"/>
      <c r="K96" s="115">
        <v>884179</v>
      </c>
    </row>
    <row r="97" spans="1:11" ht="21" customHeight="1">
      <c r="A97" s="13" t="s">
        <v>27</v>
      </c>
      <c r="B97" s="5"/>
      <c r="C97" s="12"/>
      <c r="D97" s="12"/>
      <c r="E97" s="115">
        <v>79625</v>
      </c>
      <c r="F97" s="124"/>
      <c r="G97" s="115">
        <v>54486</v>
      </c>
      <c r="H97" s="124"/>
      <c r="I97" s="115">
        <v>64927</v>
      </c>
      <c r="J97" s="125"/>
      <c r="K97" s="115">
        <v>45833</v>
      </c>
    </row>
    <row r="98" spans="1:11" ht="21" customHeight="1">
      <c r="A98" s="13" t="s">
        <v>28</v>
      </c>
      <c r="B98" s="5"/>
      <c r="C98" s="12"/>
      <c r="D98" s="12"/>
      <c r="E98" s="117">
        <v>202661</v>
      </c>
      <c r="F98" s="124"/>
      <c r="G98" s="117">
        <v>185904</v>
      </c>
      <c r="H98" s="124"/>
      <c r="I98" s="117">
        <v>51780</v>
      </c>
      <c r="J98" s="125"/>
      <c r="K98" s="117">
        <v>52261</v>
      </c>
    </row>
    <row r="99" spans="1:11" ht="21" customHeight="1">
      <c r="A99" s="4" t="s">
        <v>29</v>
      </c>
      <c r="E99" s="117">
        <f>SUM(E96:E98)</f>
        <v>3785462</v>
      </c>
      <c r="F99" s="124"/>
      <c r="G99" s="117">
        <f>SUM(G96:G98)</f>
        <v>2703548</v>
      </c>
      <c r="H99" s="124"/>
      <c r="I99" s="117">
        <f>SUM(I96:I98)</f>
        <v>2034313</v>
      </c>
      <c r="J99" s="115"/>
      <c r="K99" s="117">
        <f>SUM(K96:K98)</f>
        <v>982273</v>
      </c>
    </row>
    <row r="100" spans="1:11" ht="21" customHeight="1">
      <c r="A100" s="4" t="s">
        <v>178</v>
      </c>
      <c r="E100" s="115">
        <f>SUM(E94-E99)</f>
        <v>443323</v>
      </c>
      <c r="F100" s="124"/>
      <c r="G100" s="115">
        <f>SUM(G94-G99)</f>
        <v>290098</v>
      </c>
      <c r="H100" s="124"/>
      <c r="I100" s="115">
        <f>SUM(I94-I99)</f>
        <v>476697</v>
      </c>
      <c r="J100" s="115"/>
      <c r="K100" s="115">
        <f>SUM(K94-K99)</f>
        <v>289548</v>
      </c>
    </row>
    <row r="101" spans="1:11" ht="21" customHeight="1">
      <c r="A101" s="13" t="s">
        <v>155</v>
      </c>
      <c r="E101" s="115">
        <v>1377</v>
      </c>
      <c r="F101" s="124"/>
      <c r="G101" s="115">
        <v>158</v>
      </c>
      <c r="H101" s="124"/>
      <c r="I101" s="115">
        <v>688</v>
      </c>
      <c r="J101" s="115"/>
      <c r="K101" s="115">
        <v>246</v>
      </c>
    </row>
    <row r="102" spans="1:11" ht="21" customHeight="1">
      <c r="A102" s="13" t="s">
        <v>250</v>
      </c>
      <c r="C102" s="12"/>
      <c r="E102" s="115">
        <v>476</v>
      </c>
      <c r="F102" s="124"/>
      <c r="G102" s="115">
        <v>664</v>
      </c>
      <c r="H102" s="124"/>
      <c r="I102" s="115">
        <v>0</v>
      </c>
      <c r="J102" s="115"/>
      <c r="K102" s="115">
        <v>0</v>
      </c>
    </row>
    <row r="103" spans="1:11" ht="21" customHeight="1">
      <c r="A103" s="13" t="s">
        <v>261</v>
      </c>
      <c r="C103" s="12"/>
      <c r="E103" s="115"/>
      <c r="F103" s="124"/>
      <c r="G103" s="115"/>
      <c r="H103" s="124"/>
      <c r="I103" s="115"/>
      <c r="J103" s="115"/>
      <c r="K103" s="115"/>
    </row>
    <row r="104" spans="1:11" ht="21" customHeight="1">
      <c r="A104" s="1" t="s">
        <v>260</v>
      </c>
      <c r="E104" s="115">
        <v>644</v>
      </c>
      <c r="F104" s="124"/>
      <c r="G104" s="115">
        <v>-505</v>
      </c>
      <c r="H104" s="124"/>
      <c r="I104" s="115">
        <v>644</v>
      </c>
      <c r="J104" s="115"/>
      <c r="K104" s="115">
        <v>-505</v>
      </c>
    </row>
    <row r="105" spans="1:11" ht="21" customHeight="1">
      <c r="A105" s="13" t="s">
        <v>251</v>
      </c>
      <c r="E105" s="115"/>
      <c r="F105" s="124"/>
      <c r="G105" s="115"/>
      <c r="H105" s="124"/>
      <c r="I105" s="115"/>
      <c r="J105" s="115"/>
      <c r="K105" s="115"/>
    </row>
    <row r="106" spans="1:11" ht="21" customHeight="1">
      <c r="A106" s="13" t="s">
        <v>190</v>
      </c>
      <c r="E106" s="115">
        <v>273</v>
      </c>
      <c r="F106" s="124"/>
      <c r="G106" s="115">
        <v>523</v>
      </c>
      <c r="H106" s="124"/>
      <c r="I106" s="115">
        <v>273</v>
      </c>
      <c r="J106" s="115"/>
      <c r="K106" s="115">
        <v>499</v>
      </c>
    </row>
    <row r="107" spans="1:11" ht="21" customHeight="1">
      <c r="A107" s="13" t="s">
        <v>30</v>
      </c>
      <c r="E107" s="117">
        <v>-12535</v>
      </c>
      <c r="F107" s="124"/>
      <c r="G107" s="117">
        <v>-7893</v>
      </c>
      <c r="H107" s="124"/>
      <c r="I107" s="117">
        <v>-3557</v>
      </c>
      <c r="J107" s="127"/>
      <c r="K107" s="117">
        <v>-2594</v>
      </c>
    </row>
    <row r="108" spans="1:11" ht="21" customHeight="1">
      <c r="A108" s="4" t="s">
        <v>152</v>
      </c>
      <c r="E108" s="115">
        <f>SUM(E100:E107)</f>
        <v>433558</v>
      </c>
      <c r="F108" s="124"/>
      <c r="G108" s="115">
        <f>SUM(G100:G107)</f>
        <v>283045</v>
      </c>
      <c r="H108" s="124"/>
      <c r="I108" s="115">
        <f>SUM(I100:I107)</f>
        <v>474745</v>
      </c>
      <c r="J108" s="115"/>
      <c r="K108" s="115">
        <f>SUM(K100:K107)</f>
        <v>287194</v>
      </c>
    </row>
    <row r="109" spans="1:11" ht="21" customHeight="1">
      <c r="A109" s="13" t="s">
        <v>179</v>
      </c>
      <c r="C109" s="12">
        <v>8</v>
      </c>
      <c r="D109" s="12"/>
      <c r="E109" s="117">
        <v>-83089</v>
      </c>
      <c r="F109" s="124"/>
      <c r="G109" s="117">
        <v>-54987</v>
      </c>
      <c r="H109" s="124"/>
      <c r="I109" s="117">
        <v>-63145</v>
      </c>
      <c r="J109" s="127"/>
      <c r="K109" s="117">
        <v>-26810</v>
      </c>
    </row>
    <row r="110" spans="1:11" ht="21" customHeight="1" thickBot="1">
      <c r="A110" s="4" t="s">
        <v>118</v>
      </c>
      <c r="B110" s="9"/>
      <c r="C110" s="12"/>
      <c r="D110" s="12"/>
      <c r="E110" s="118">
        <f>SUM(E108:E109)</f>
        <v>350469</v>
      </c>
      <c r="F110" s="124"/>
      <c r="G110" s="118">
        <f>SUM(G108:G109)</f>
        <v>228058</v>
      </c>
      <c r="H110" s="124"/>
      <c r="I110" s="118">
        <f>SUM(I108:I109)</f>
        <v>411600</v>
      </c>
      <c r="J110" s="115"/>
      <c r="K110" s="118">
        <f>SUM(K108:K109)</f>
        <v>260384</v>
      </c>
    </row>
    <row r="111" spans="1:11" ht="21" customHeight="1" thickTop="1">
      <c r="A111" s="13"/>
      <c r="C111" s="12"/>
      <c r="D111" s="12"/>
      <c r="E111" s="115"/>
      <c r="F111" s="124"/>
      <c r="G111" s="115"/>
      <c r="H111" s="115"/>
      <c r="I111" s="115"/>
      <c r="J111" s="119"/>
      <c r="K111" s="115"/>
    </row>
    <row r="112" spans="1:11" ht="21" customHeight="1">
      <c r="A112" s="4" t="s">
        <v>93</v>
      </c>
      <c r="C112" s="12"/>
      <c r="D112" s="12"/>
      <c r="E112" s="115"/>
      <c r="F112" s="124"/>
      <c r="G112" s="115"/>
      <c r="H112" s="115"/>
      <c r="I112" s="115"/>
      <c r="J112" s="119"/>
      <c r="K112" s="115"/>
    </row>
    <row r="113" spans="1:12" ht="21" customHeight="1" thickBot="1">
      <c r="A113" s="13" t="s">
        <v>94</v>
      </c>
      <c r="C113" s="12"/>
      <c r="D113" s="12"/>
      <c r="E113" s="115">
        <v>328225</v>
      </c>
      <c r="F113" s="124"/>
      <c r="G113" s="115">
        <v>193010</v>
      </c>
      <c r="H113" s="115"/>
      <c r="I113" s="123">
        <f>SUM(I110)</f>
        <v>411600</v>
      </c>
      <c r="J113" s="119"/>
      <c r="K113" s="123">
        <f>SUM(K110)</f>
        <v>260384</v>
      </c>
    </row>
    <row r="114" spans="1:12" ht="21" customHeight="1" thickTop="1">
      <c r="A114" s="13" t="s">
        <v>144</v>
      </c>
      <c r="C114" s="12"/>
      <c r="D114" s="12"/>
      <c r="E114" s="117">
        <v>22244</v>
      </c>
      <c r="F114" s="124"/>
      <c r="G114" s="117">
        <v>35048</v>
      </c>
      <c r="H114" s="115"/>
      <c r="I114" s="115"/>
      <c r="J114" s="119"/>
      <c r="K114" s="115"/>
    </row>
    <row r="115" spans="1:12" ht="21" customHeight="1" thickBot="1">
      <c r="A115" s="13"/>
      <c r="C115" s="12"/>
      <c r="D115" s="12"/>
      <c r="E115" s="118">
        <f>SUM(E113:E114)</f>
        <v>350469</v>
      </c>
      <c r="F115" s="124"/>
      <c r="G115" s="118">
        <f>SUM(G113:G114)</f>
        <v>228058</v>
      </c>
      <c r="H115" s="115"/>
      <c r="I115" s="115"/>
      <c r="J115" s="119"/>
      <c r="K115" s="115"/>
    </row>
    <row r="116" spans="1:12" ht="21" customHeight="1" thickTop="1">
      <c r="A116" s="13"/>
      <c r="C116" s="12"/>
      <c r="D116" s="12"/>
      <c r="E116" s="1"/>
      <c r="K116" s="3" t="s">
        <v>145</v>
      </c>
    </row>
    <row r="117" spans="1:12" ht="21" customHeight="1">
      <c r="A117" s="4" t="s">
        <v>47</v>
      </c>
      <c r="C117" s="12"/>
      <c r="D117" s="12"/>
      <c r="E117" s="1"/>
    </row>
    <row r="118" spans="1:12" ht="21" customHeight="1">
      <c r="A118" s="13" t="s">
        <v>48</v>
      </c>
      <c r="C118" s="12"/>
      <c r="D118" s="12"/>
      <c r="E118" s="1"/>
    </row>
    <row r="119" spans="1:12" ht="21" customHeight="1" thickBot="1">
      <c r="A119" s="13" t="s">
        <v>122</v>
      </c>
      <c r="C119" s="138"/>
      <c r="D119" s="138"/>
      <c r="E119" s="89">
        <v>0.5</v>
      </c>
      <c r="F119" s="90"/>
      <c r="G119" s="89">
        <v>0.3</v>
      </c>
      <c r="H119" s="90"/>
      <c r="I119" s="91">
        <v>0.63</v>
      </c>
      <c r="J119" s="92"/>
      <c r="K119" s="91">
        <v>0.4</v>
      </c>
    </row>
    <row r="120" spans="1:12" ht="21" customHeight="1" thickTop="1">
      <c r="A120" s="13"/>
      <c r="C120" s="12"/>
      <c r="D120" s="12"/>
      <c r="E120" s="23"/>
      <c r="G120" s="23"/>
      <c r="H120" s="23"/>
      <c r="I120" s="23"/>
      <c r="J120" s="137"/>
      <c r="K120" s="23"/>
    </row>
    <row r="121" spans="1:12" ht="21" customHeight="1">
      <c r="A121" s="15" t="s">
        <v>231</v>
      </c>
      <c r="B121" s="5"/>
      <c r="C121" s="138"/>
      <c r="D121" s="138"/>
      <c r="E121" s="23"/>
      <c r="G121" s="23"/>
      <c r="H121" s="23"/>
      <c r="I121" s="23"/>
      <c r="J121" s="2"/>
      <c r="K121" s="23"/>
    </row>
    <row r="122" spans="1:12" ht="21" customHeight="1">
      <c r="B122" s="5"/>
      <c r="C122" s="138"/>
      <c r="D122" s="138"/>
      <c r="E122" s="23"/>
      <c r="G122" s="23"/>
      <c r="H122" s="23"/>
      <c r="I122" s="23"/>
      <c r="J122" s="2"/>
      <c r="K122" s="23"/>
    </row>
    <row r="123" spans="1:12" ht="21" customHeight="1">
      <c r="A123" s="15"/>
      <c r="B123" s="5"/>
      <c r="C123" s="138"/>
      <c r="D123" s="138"/>
      <c r="E123" s="1"/>
    </row>
    <row r="124" spans="1:12" ht="21" customHeight="1">
      <c r="A124" s="15" t="s">
        <v>163</v>
      </c>
      <c r="B124" s="5"/>
      <c r="C124" s="138"/>
      <c r="D124" s="138"/>
      <c r="E124" s="23"/>
      <c r="F124" s="2"/>
      <c r="G124" s="83" t="s">
        <v>142</v>
      </c>
      <c r="H124" s="23"/>
      <c r="I124" s="23"/>
      <c r="J124" s="2"/>
      <c r="K124" s="23"/>
    </row>
    <row r="125" spans="1:12" ht="21" customHeight="1">
      <c r="A125" s="138" t="s">
        <v>78</v>
      </c>
      <c r="B125" s="5"/>
      <c r="C125" s="138"/>
      <c r="D125" s="138"/>
      <c r="E125" s="138"/>
      <c r="F125" s="147" t="s">
        <v>80</v>
      </c>
      <c r="G125" s="147"/>
      <c r="H125" s="147"/>
      <c r="I125" s="147"/>
      <c r="J125" s="147"/>
      <c r="K125" s="147"/>
    </row>
    <row r="126" spans="1:12" ht="21" customHeight="1">
      <c r="A126" s="138" t="s">
        <v>79</v>
      </c>
      <c r="B126" s="17"/>
      <c r="C126" s="139"/>
      <c r="D126" s="139"/>
      <c r="E126" s="139"/>
      <c r="F126" s="149" t="s">
        <v>79</v>
      </c>
      <c r="G126" s="149"/>
      <c r="H126" s="149"/>
      <c r="I126" s="149"/>
      <c r="J126" s="149"/>
      <c r="K126" s="149"/>
    </row>
    <row r="127" spans="1:12" ht="21" customHeight="1">
      <c r="A127" s="9"/>
      <c r="B127" s="6"/>
      <c r="F127" s="7"/>
      <c r="G127" s="7"/>
      <c r="H127" s="7"/>
      <c r="I127" s="7"/>
      <c r="J127" s="7"/>
      <c r="K127" s="28" t="s">
        <v>116</v>
      </c>
      <c r="L127" s="9"/>
    </row>
    <row r="128" spans="1:12" ht="21" customHeight="1">
      <c r="A128" s="46" t="s">
        <v>89</v>
      </c>
      <c r="B128" s="6"/>
      <c r="F128" s="7"/>
      <c r="G128" s="7"/>
      <c r="H128" s="7"/>
      <c r="I128" s="7"/>
      <c r="J128" s="7"/>
      <c r="K128" s="7"/>
      <c r="L128" s="9"/>
    </row>
    <row r="129" spans="1:12" ht="21" customHeight="1">
      <c r="A129" s="4" t="s">
        <v>117</v>
      </c>
      <c r="B129" s="7"/>
      <c r="F129" s="7"/>
      <c r="G129" s="7"/>
      <c r="H129" s="7"/>
      <c r="I129" s="7"/>
      <c r="J129" s="7"/>
      <c r="K129" s="7"/>
      <c r="L129" s="9"/>
    </row>
    <row r="130" spans="1:12" ht="21" customHeight="1">
      <c r="A130" s="4" t="s">
        <v>239</v>
      </c>
      <c r="B130" s="7"/>
      <c r="F130" s="7"/>
      <c r="G130" s="7"/>
      <c r="H130" s="7"/>
      <c r="I130" s="7"/>
      <c r="J130" s="7"/>
      <c r="K130" s="7"/>
      <c r="L130" s="9"/>
    </row>
    <row r="131" spans="1:12" ht="21" customHeight="1">
      <c r="A131" s="9"/>
      <c r="B131" s="7"/>
      <c r="F131" s="7"/>
      <c r="G131" s="7"/>
      <c r="H131" s="7"/>
      <c r="I131" s="7"/>
      <c r="J131" s="7"/>
      <c r="K131" s="28" t="s">
        <v>112</v>
      </c>
      <c r="L131" s="9"/>
    </row>
    <row r="132" spans="1:12" ht="21" customHeight="1">
      <c r="A132" s="9"/>
      <c r="B132" s="7"/>
      <c r="E132" s="151" t="s">
        <v>82</v>
      </c>
      <c r="F132" s="151"/>
      <c r="G132" s="151"/>
      <c r="H132" s="7"/>
      <c r="I132" s="151" t="s">
        <v>84</v>
      </c>
      <c r="J132" s="151"/>
      <c r="K132" s="151"/>
      <c r="L132" s="9"/>
    </row>
    <row r="133" spans="1:12" ht="21" customHeight="1">
      <c r="A133" s="21"/>
      <c r="B133" s="30"/>
      <c r="C133" s="30"/>
      <c r="D133" s="42"/>
      <c r="E133" s="150" t="s">
        <v>83</v>
      </c>
      <c r="F133" s="150"/>
      <c r="G133" s="150"/>
      <c r="H133" s="43"/>
      <c r="I133" s="150" t="s">
        <v>83</v>
      </c>
      <c r="J133" s="150"/>
      <c r="K133" s="150"/>
      <c r="L133" s="30"/>
    </row>
    <row r="134" spans="1:12" ht="21" customHeight="1">
      <c r="C134" s="68"/>
      <c r="D134" s="18"/>
      <c r="E134" s="74" t="s">
        <v>204</v>
      </c>
      <c r="F134" s="2"/>
      <c r="G134" s="74" t="s">
        <v>207</v>
      </c>
      <c r="H134" s="40"/>
      <c r="I134" s="74" t="s">
        <v>204</v>
      </c>
      <c r="J134" s="2"/>
      <c r="K134" s="74" t="s">
        <v>207</v>
      </c>
    </row>
    <row r="135" spans="1:12" ht="21" customHeight="1">
      <c r="C135" s="39"/>
      <c r="D135" s="18"/>
      <c r="E135" s="39"/>
      <c r="F135" s="2"/>
      <c r="G135" s="39"/>
      <c r="H135" s="40"/>
      <c r="I135" s="39"/>
      <c r="J135" s="2"/>
      <c r="K135" s="39"/>
    </row>
    <row r="136" spans="1:12" ht="21" customHeight="1">
      <c r="A136" s="4" t="s">
        <v>118</v>
      </c>
      <c r="C136" s="12"/>
      <c r="D136" s="12"/>
      <c r="E136" s="57">
        <f>SUM(E110)</f>
        <v>350469</v>
      </c>
      <c r="F136" s="47"/>
      <c r="G136" s="57">
        <f>SUM(G110)</f>
        <v>228058</v>
      </c>
      <c r="H136" s="47"/>
      <c r="I136" s="57">
        <f>SUM(I110)</f>
        <v>411600</v>
      </c>
      <c r="J136" s="47"/>
      <c r="K136" s="57">
        <f>SUM(K110)</f>
        <v>260384</v>
      </c>
    </row>
    <row r="137" spans="1:12" ht="21" customHeight="1">
      <c r="A137" s="19" t="s">
        <v>46</v>
      </c>
      <c r="C137" s="12"/>
      <c r="D137" s="12"/>
      <c r="E137" s="23"/>
      <c r="G137" s="23"/>
      <c r="H137" s="23"/>
      <c r="I137" s="23"/>
      <c r="J137" s="137"/>
      <c r="K137" s="23"/>
    </row>
    <row r="138" spans="1:12" ht="21" customHeight="1">
      <c r="A138" s="20" t="s">
        <v>87</v>
      </c>
      <c r="C138" s="12"/>
      <c r="D138" s="12"/>
      <c r="E138" s="23"/>
      <c r="G138" s="23"/>
      <c r="H138" s="23"/>
      <c r="I138" s="23"/>
      <c r="J138" s="137"/>
      <c r="K138" s="23"/>
    </row>
    <row r="139" spans="1:12" ht="21" customHeight="1">
      <c r="A139" s="20" t="s">
        <v>153</v>
      </c>
      <c r="C139" s="12"/>
      <c r="D139" s="12"/>
      <c r="E139" s="23"/>
      <c r="G139" s="23"/>
      <c r="H139" s="23"/>
      <c r="I139" s="23"/>
      <c r="J139" s="137"/>
      <c r="K139" s="23"/>
    </row>
    <row r="140" spans="1:12" ht="21" customHeight="1">
      <c r="A140" s="20" t="s">
        <v>97</v>
      </c>
      <c r="C140" s="12"/>
      <c r="D140" s="12"/>
      <c r="E140" s="1"/>
    </row>
    <row r="141" spans="1:12" ht="21" customHeight="1">
      <c r="A141" s="20" t="s">
        <v>96</v>
      </c>
      <c r="C141" s="12"/>
      <c r="D141" s="12"/>
      <c r="E141" s="99">
        <v>-1995</v>
      </c>
      <c r="F141" s="98"/>
      <c r="G141" s="99">
        <v>6644</v>
      </c>
      <c r="H141" s="98"/>
      <c r="I141" s="99">
        <v>0</v>
      </c>
      <c r="J141" s="99"/>
      <c r="K141" s="99">
        <v>0</v>
      </c>
    </row>
    <row r="142" spans="1:12" ht="21" customHeight="1">
      <c r="A142" s="20" t="s">
        <v>219</v>
      </c>
      <c r="C142" s="12"/>
      <c r="D142" s="12"/>
      <c r="E142" s="99"/>
      <c r="F142" s="98"/>
      <c r="G142" s="99"/>
      <c r="H142" s="98"/>
      <c r="I142" s="99"/>
      <c r="J142" s="99"/>
      <c r="K142" s="99"/>
    </row>
    <row r="143" spans="1:12" ht="21" customHeight="1">
      <c r="A143" s="1" t="s">
        <v>220</v>
      </c>
      <c r="C143" s="12"/>
      <c r="D143" s="12"/>
      <c r="E143" s="101">
        <v>-11</v>
      </c>
      <c r="F143" s="98"/>
      <c r="G143" s="101">
        <v>0</v>
      </c>
      <c r="H143" s="98"/>
      <c r="I143" s="101">
        <v>0</v>
      </c>
      <c r="J143" s="97"/>
      <c r="K143" s="101">
        <f>SUM(K139:K141)</f>
        <v>0</v>
      </c>
    </row>
    <row r="144" spans="1:12" ht="21" customHeight="1">
      <c r="A144" s="20" t="s">
        <v>87</v>
      </c>
      <c r="C144" s="12"/>
      <c r="D144" s="12"/>
      <c r="E144" s="1"/>
    </row>
    <row r="145" spans="1:11" ht="21" customHeight="1">
      <c r="A145" s="20" t="s">
        <v>180</v>
      </c>
      <c r="C145" s="12"/>
      <c r="D145" s="12"/>
      <c r="E145" s="101">
        <f>SUM(E141:E143)</f>
        <v>-2006</v>
      </c>
      <c r="F145" s="98"/>
      <c r="G145" s="101">
        <f>SUM(G141:G143)</f>
        <v>6644</v>
      </c>
      <c r="H145" s="99"/>
      <c r="I145" s="101">
        <f>SUM(I141:I143)</f>
        <v>0</v>
      </c>
      <c r="J145" s="97"/>
      <c r="K145" s="101">
        <f>SUM(K141:K143)</f>
        <v>0</v>
      </c>
    </row>
    <row r="146" spans="1:11" ht="21" customHeight="1">
      <c r="A146" s="19" t="s">
        <v>119</v>
      </c>
      <c r="C146" s="12"/>
      <c r="D146" s="12"/>
      <c r="E146" s="101">
        <f>SUM(E145)</f>
        <v>-2006</v>
      </c>
      <c r="F146" s="98"/>
      <c r="G146" s="101">
        <f>SUM(G145)</f>
        <v>6644</v>
      </c>
      <c r="H146" s="99"/>
      <c r="I146" s="101">
        <f>SUM(I145)</f>
        <v>0</v>
      </c>
      <c r="J146" s="97"/>
      <c r="K146" s="101">
        <f>SUM(K145)</f>
        <v>0</v>
      </c>
    </row>
    <row r="147" spans="1:11" ht="21" customHeight="1">
      <c r="A147" s="19"/>
      <c r="C147" s="12"/>
      <c r="D147" s="12"/>
      <c r="E147" s="1"/>
    </row>
    <row r="148" spans="1:11" ht="21" customHeight="1" thickBot="1">
      <c r="A148" s="19" t="s">
        <v>120</v>
      </c>
      <c r="C148" s="12"/>
      <c r="D148" s="12"/>
      <c r="E148" s="103">
        <f>SUM(E110,E146)</f>
        <v>348463</v>
      </c>
      <c r="F148" s="98"/>
      <c r="G148" s="103">
        <f>SUM(G110,G146)</f>
        <v>234702</v>
      </c>
      <c r="H148" s="99"/>
      <c r="I148" s="103">
        <f>SUM(I110,I146)</f>
        <v>411600</v>
      </c>
      <c r="J148" s="97"/>
      <c r="K148" s="103">
        <f>SUM(K110,K146)</f>
        <v>260384</v>
      </c>
    </row>
    <row r="149" spans="1:11" ht="21" customHeight="1" thickTop="1">
      <c r="A149" s="1"/>
      <c r="C149" s="12"/>
      <c r="D149" s="12"/>
      <c r="E149" s="99"/>
      <c r="F149" s="98"/>
      <c r="G149" s="99"/>
      <c r="H149" s="99"/>
      <c r="I149" s="99"/>
      <c r="J149" s="97"/>
      <c r="K149" s="99"/>
    </row>
    <row r="150" spans="1:11" ht="21" customHeight="1">
      <c r="A150" s="19" t="s">
        <v>108</v>
      </c>
      <c r="C150" s="12"/>
      <c r="D150" s="12"/>
      <c r="E150" s="99"/>
      <c r="F150" s="98"/>
      <c r="G150" s="99"/>
      <c r="H150" s="99"/>
      <c r="I150" s="99"/>
      <c r="J150" s="97"/>
      <c r="K150" s="99"/>
    </row>
    <row r="151" spans="1:11" ht="21" customHeight="1" thickBot="1">
      <c r="A151" s="20" t="s">
        <v>94</v>
      </c>
      <c r="C151" s="12"/>
      <c r="D151" s="12"/>
      <c r="E151" s="99">
        <v>325773</v>
      </c>
      <c r="F151" s="98"/>
      <c r="G151" s="99">
        <v>199205</v>
      </c>
      <c r="H151" s="99"/>
      <c r="I151" s="103">
        <f>SUM(I148)</f>
        <v>411600</v>
      </c>
      <c r="J151" s="97"/>
      <c r="K151" s="103">
        <f>SUM(K148)</f>
        <v>260384</v>
      </c>
    </row>
    <row r="152" spans="1:11" ht="21" customHeight="1" thickTop="1">
      <c r="A152" s="13" t="s">
        <v>144</v>
      </c>
      <c r="B152" s="5"/>
      <c r="C152" s="138"/>
      <c r="D152" s="138"/>
      <c r="E152" s="101">
        <v>22690</v>
      </c>
      <c r="F152" s="98"/>
      <c r="G152" s="101">
        <v>35497</v>
      </c>
      <c r="H152" s="99"/>
      <c r="I152" s="99"/>
      <c r="J152" s="97"/>
      <c r="K152" s="99"/>
    </row>
    <row r="153" spans="1:11" ht="21" customHeight="1" thickBot="1">
      <c r="A153" s="15"/>
      <c r="B153" s="5"/>
      <c r="C153" s="138"/>
      <c r="D153" s="138"/>
      <c r="E153" s="102">
        <f>SUM(E151:E152)</f>
        <v>348463</v>
      </c>
      <c r="F153" s="98"/>
      <c r="G153" s="102">
        <f>SUM(G151:G152)</f>
        <v>234702</v>
      </c>
      <c r="H153" s="99"/>
      <c r="I153" s="99"/>
      <c r="J153" s="97"/>
      <c r="K153" s="99"/>
    </row>
    <row r="154" spans="1:11" ht="21" customHeight="1" thickTop="1">
      <c r="A154" s="15"/>
      <c r="B154" s="5"/>
      <c r="C154" s="138"/>
      <c r="D154" s="138"/>
      <c r="E154" s="23"/>
      <c r="G154" s="23"/>
      <c r="H154" s="23"/>
      <c r="I154" s="23"/>
      <c r="J154" s="137"/>
      <c r="K154" s="23"/>
    </row>
    <row r="155" spans="1:11" ht="21" customHeight="1">
      <c r="A155" s="15" t="s">
        <v>231</v>
      </c>
      <c r="B155" s="5"/>
      <c r="C155" s="138"/>
      <c r="D155" s="138"/>
      <c r="E155" s="23"/>
      <c r="G155" s="23"/>
      <c r="H155" s="23"/>
      <c r="I155" s="23"/>
      <c r="J155" s="137"/>
      <c r="K155" s="23"/>
    </row>
    <row r="156" spans="1:11" ht="21" customHeight="1">
      <c r="B156" s="5"/>
      <c r="C156" s="138"/>
      <c r="D156" s="138"/>
      <c r="E156" s="23"/>
      <c r="G156" s="23"/>
      <c r="H156" s="23"/>
      <c r="I156" s="23"/>
      <c r="J156" s="137"/>
      <c r="K156" s="23"/>
    </row>
    <row r="157" spans="1:11" ht="21" customHeight="1">
      <c r="B157" s="5"/>
      <c r="C157" s="138"/>
      <c r="D157" s="138"/>
      <c r="E157" s="23"/>
      <c r="G157" s="23"/>
      <c r="H157" s="23"/>
      <c r="I157" s="23"/>
      <c r="J157" s="137"/>
      <c r="K157" s="23"/>
    </row>
    <row r="158" spans="1:11" ht="21" customHeight="1">
      <c r="A158" s="15" t="s">
        <v>162</v>
      </c>
      <c r="B158" s="5"/>
      <c r="C158" s="138"/>
      <c r="D158" s="138"/>
      <c r="E158" s="23"/>
      <c r="F158" s="2"/>
      <c r="G158" s="83" t="s">
        <v>142</v>
      </c>
      <c r="H158" s="23"/>
      <c r="I158" s="23"/>
      <c r="J158" s="2"/>
      <c r="K158" s="23"/>
    </row>
    <row r="159" spans="1:11" ht="21" customHeight="1">
      <c r="A159" s="138" t="s">
        <v>78</v>
      </c>
      <c r="B159" s="5"/>
      <c r="C159" s="138"/>
      <c r="D159" s="138"/>
      <c r="E159" s="138"/>
      <c r="F159" s="147" t="s">
        <v>80</v>
      </c>
      <c r="G159" s="147"/>
      <c r="H159" s="147"/>
      <c r="I159" s="147"/>
      <c r="J159" s="147"/>
      <c r="K159" s="147"/>
    </row>
    <row r="160" spans="1:11" ht="21" customHeight="1">
      <c r="A160" s="138" t="s">
        <v>79</v>
      </c>
      <c r="B160" s="17"/>
      <c r="C160" s="139"/>
      <c r="D160" s="139"/>
      <c r="E160" s="139"/>
      <c r="F160" s="149" t="s">
        <v>79</v>
      </c>
      <c r="G160" s="149"/>
      <c r="H160" s="149"/>
      <c r="I160" s="149"/>
      <c r="J160" s="149"/>
      <c r="K160" s="149"/>
    </row>
  </sheetData>
  <mergeCells count="24">
    <mergeCell ref="F159:K159"/>
    <mergeCell ref="F160:K160"/>
    <mergeCell ref="F126:K126"/>
    <mergeCell ref="E132:G132"/>
    <mergeCell ref="I132:K132"/>
    <mergeCell ref="E133:G133"/>
    <mergeCell ref="I133:K133"/>
    <mergeCell ref="E86:G86"/>
    <mergeCell ref="I86:K86"/>
    <mergeCell ref="E87:G87"/>
    <mergeCell ref="I87:K87"/>
    <mergeCell ref="F125:K125"/>
    <mergeCell ref="F80:K80"/>
    <mergeCell ref="E6:G6"/>
    <mergeCell ref="I6:K6"/>
    <mergeCell ref="E7:G7"/>
    <mergeCell ref="I7:K7"/>
    <mergeCell ref="F45:K45"/>
    <mergeCell ref="F46:K46"/>
    <mergeCell ref="E52:G52"/>
    <mergeCell ref="I52:K52"/>
    <mergeCell ref="E53:G53"/>
    <mergeCell ref="I53:K53"/>
    <mergeCell ref="F79:K79"/>
  </mergeCells>
  <pageMargins left="0.78740157480314965" right="0.19685039370078741" top="0.78740157480314965" bottom="0.39370078740157483" header="0.19685039370078741" footer="0.19685039370078741"/>
  <pageSetup paperSize="9" scale="75" fitToHeight="7" orientation="portrait" horizontalDpi="300" verticalDpi="300" r:id="rId1"/>
  <rowBreaks count="3" manualBreakCount="3">
    <brk id="46" max="16383" man="1"/>
    <brk id="80" max="11" man="1"/>
    <brk id="1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9"/>
  <sheetViews>
    <sheetView showGridLines="0" view="pageBreakPreview" topLeftCell="B11" zoomScale="70" zoomScaleNormal="50" zoomScaleSheetLayoutView="70" workbookViewId="0">
      <selection activeCell="Y27" sqref="Y27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0.57031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.42578125" style="1" customWidth="1"/>
    <col min="18" max="18" width="1.7109375" style="1" customWidth="1"/>
    <col min="19" max="19" width="17.28515625" style="1" customWidth="1"/>
    <col min="20" max="20" width="1.7109375" style="1" customWidth="1"/>
    <col min="21" max="21" width="17.42578125" style="1" customWidth="1"/>
    <col min="22" max="22" width="1.7109375" style="1" customWidth="1"/>
    <col min="23" max="23" width="17.7109375" style="1" customWidth="1"/>
    <col min="24" max="24" width="1.7109375" style="1" customWidth="1"/>
    <col min="25" max="25" width="17.140625" style="1" customWidth="1"/>
    <col min="26" max="26" width="1.7109375" style="1" customWidth="1"/>
    <col min="27" max="27" width="18" style="1" customWidth="1"/>
    <col min="28" max="28" width="0.85546875" style="1" customWidth="1"/>
    <col min="29" max="16384" width="9.140625" style="1"/>
  </cols>
  <sheetData>
    <row r="1" spans="1:27" ht="24" customHeight="1"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28" t="s">
        <v>116</v>
      </c>
    </row>
    <row r="2" spans="1:27" ht="24" customHeight="1">
      <c r="A2" s="46" t="s">
        <v>89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24" customHeight="1">
      <c r="A3" s="4" t="s">
        <v>39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4" customHeight="1">
      <c r="A4" s="4" t="s">
        <v>239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8"/>
      <c r="V5" s="28"/>
      <c r="AA5" s="28" t="s">
        <v>112</v>
      </c>
    </row>
    <row r="6" spans="1:27" s="30" customFormat="1" ht="21.95" customHeight="1">
      <c r="A6" s="63"/>
      <c r="B6" s="63"/>
      <c r="C6" s="63"/>
      <c r="D6" s="29"/>
      <c r="E6" s="152" t="s">
        <v>65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</row>
    <row r="7" spans="1:27" s="30" customFormat="1" ht="21.95" customHeight="1">
      <c r="A7" s="63"/>
      <c r="B7" s="63"/>
      <c r="C7" s="63"/>
      <c r="D7" s="29"/>
      <c r="E7" s="155" t="s">
        <v>92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56"/>
      <c r="Y7" s="56"/>
      <c r="Z7" s="56"/>
      <c r="AA7" s="56"/>
    </row>
    <row r="8" spans="1:27" ht="24" customHeight="1">
      <c r="B8" s="26"/>
      <c r="C8" s="26"/>
      <c r="D8" s="27"/>
      <c r="E8" s="26"/>
      <c r="F8" s="26"/>
      <c r="G8" s="26"/>
      <c r="H8" s="26"/>
      <c r="I8" s="26"/>
      <c r="J8" s="26"/>
      <c r="K8" s="26"/>
      <c r="L8" s="26"/>
      <c r="M8" s="26"/>
      <c r="N8" s="26"/>
      <c r="O8" s="54"/>
      <c r="P8" s="26"/>
      <c r="Q8" s="156" t="s">
        <v>43</v>
      </c>
      <c r="R8" s="156"/>
      <c r="S8" s="156"/>
      <c r="T8" s="156"/>
      <c r="U8" s="156"/>
      <c r="V8" s="26"/>
      <c r="W8" s="26"/>
      <c r="X8" s="26"/>
      <c r="Y8" s="26"/>
      <c r="Z8" s="26"/>
      <c r="AA8" s="54"/>
    </row>
    <row r="9" spans="1:27" ht="24" customHeight="1">
      <c r="B9" s="26"/>
      <c r="C9" s="26"/>
      <c r="D9" s="27"/>
      <c r="E9" s="26"/>
      <c r="F9" s="26"/>
      <c r="G9" s="26"/>
      <c r="H9" s="26"/>
      <c r="I9" s="26"/>
      <c r="J9" s="26"/>
      <c r="K9" s="26"/>
      <c r="L9" s="26"/>
      <c r="M9" s="26"/>
      <c r="N9" s="26"/>
      <c r="O9" s="54"/>
      <c r="P9" s="26"/>
      <c r="Q9" s="87" t="s">
        <v>184</v>
      </c>
      <c r="R9" s="26"/>
      <c r="S9" s="26"/>
      <c r="T9" s="26"/>
      <c r="U9" s="54"/>
      <c r="V9" s="26"/>
      <c r="W9" s="54"/>
      <c r="X9" s="26"/>
      <c r="Y9" s="54"/>
      <c r="Z9" s="26"/>
      <c r="AA9" s="54"/>
    </row>
    <row r="10" spans="1:27" ht="24" customHeight="1"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54"/>
      <c r="P10" s="26"/>
      <c r="Q10" s="88" t="s">
        <v>183</v>
      </c>
      <c r="R10" s="26"/>
      <c r="S10" s="26"/>
      <c r="T10" s="26"/>
      <c r="U10" s="54"/>
      <c r="V10" s="26"/>
      <c r="W10" s="54"/>
      <c r="X10" s="26"/>
      <c r="Y10" s="54"/>
      <c r="Z10" s="26"/>
      <c r="AA10" s="54"/>
    </row>
    <row r="11" spans="1:27" ht="24" customHeight="1"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4"/>
      <c r="P11" s="26"/>
      <c r="Q11" s="55" t="s">
        <v>98</v>
      </c>
      <c r="R11" s="26"/>
      <c r="S11" s="26"/>
      <c r="T11" s="26"/>
      <c r="U11" s="54"/>
      <c r="V11" s="26"/>
      <c r="W11" s="54"/>
      <c r="X11" s="26"/>
      <c r="Y11" s="54"/>
      <c r="Z11" s="26"/>
      <c r="AA11" s="54"/>
    </row>
    <row r="12" spans="1:27" ht="24" customHeight="1">
      <c r="B12" s="26"/>
      <c r="C12" s="26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54"/>
      <c r="P12" s="26"/>
      <c r="Q12" s="26" t="s">
        <v>99</v>
      </c>
      <c r="R12" s="64"/>
      <c r="S12" s="26" t="s">
        <v>210</v>
      </c>
      <c r="T12" s="109"/>
      <c r="U12" s="64"/>
      <c r="V12" s="64"/>
      <c r="W12" s="64"/>
      <c r="X12" s="26"/>
      <c r="Y12" s="54"/>
      <c r="Z12" s="26"/>
      <c r="AA12" s="54"/>
    </row>
    <row r="13" spans="1:27" ht="24" customHeight="1">
      <c r="B13" s="26"/>
      <c r="C13" s="26"/>
      <c r="D13" s="27"/>
      <c r="E13" s="26"/>
      <c r="F13" s="26"/>
      <c r="G13" s="26"/>
      <c r="H13" s="26"/>
      <c r="I13" s="26"/>
      <c r="J13" s="26"/>
      <c r="K13" s="80" t="s">
        <v>252</v>
      </c>
      <c r="L13" s="26"/>
      <c r="M13" s="26"/>
      <c r="N13" s="26"/>
      <c r="O13" s="64"/>
      <c r="P13" s="26"/>
      <c r="Q13" s="64" t="s">
        <v>100</v>
      </c>
      <c r="R13" s="64"/>
      <c r="S13" s="26" t="s">
        <v>213</v>
      </c>
      <c r="T13" s="109"/>
      <c r="U13" s="64" t="s">
        <v>66</v>
      </c>
      <c r="V13" s="64"/>
      <c r="W13" s="64" t="s">
        <v>102</v>
      </c>
      <c r="X13" s="26"/>
      <c r="Y13" s="54" t="s">
        <v>106</v>
      </c>
      <c r="Z13" s="26"/>
      <c r="AA13" s="54"/>
    </row>
    <row r="14" spans="1:27" ht="24" customHeight="1">
      <c r="B14" s="26"/>
      <c r="C14" s="26"/>
      <c r="D14" s="67"/>
      <c r="E14" s="67" t="s">
        <v>32</v>
      </c>
      <c r="F14" s="64"/>
      <c r="G14" s="67"/>
      <c r="H14" s="82"/>
      <c r="I14" s="80" t="s">
        <v>73</v>
      </c>
      <c r="J14" s="82"/>
      <c r="K14" s="80" t="s">
        <v>148</v>
      </c>
      <c r="L14" s="64"/>
      <c r="M14" s="153" t="s">
        <v>88</v>
      </c>
      <c r="N14" s="153"/>
      <c r="O14" s="153"/>
      <c r="P14" s="67"/>
      <c r="Q14" s="64" t="s">
        <v>109</v>
      </c>
      <c r="R14" s="64"/>
      <c r="S14" s="108" t="s">
        <v>214</v>
      </c>
      <c r="T14" s="109"/>
      <c r="U14" s="64" t="s">
        <v>67</v>
      </c>
      <c r="V14" s="64"/>
      <c r="W14" s="64" t="s">
        <v>103</v>
      </c>
      <c r="X14" s="26"/>
      <c r="Y14" s="64" t="s">
        <v>107</v>
      </c>
      <c r="Z14" s="26"/>
      <c r="AA14" s="64"/>
    </row>
    <row r="15" spans="1:27" s="64" customFormat="1" ht="24" customHeight="1">
      <c r="D15" s="67"/>
      <c r="E15" s="67" t="s">
        <v>130</v>
      </c>
      <c r="G15" s="67"/>
      <c r="H15" s="82"/>
      <c r="I15" s="80" t="s">
        <v>74</v>
      </c>
      <c r="J15" s="82"/>
      <c r="K15" s="80" t="s">
        <v>151</v>
      </c>
      <c r="M15" s="64" t="s">
        <v>125</v>
      </c>
      <c r="P15" s="67"/>
      <c r="Q15" s="64" t="s">
        <v>110</v>
      </c>
      <c r="S15" s="108" t="s">
        <v>211</v>
      </c>
      <c r="T15" s="109"/>
      <c r="U15" s="64" t="s">
        <v>68</v>
      </c>
      <c r="W15" s="64" t="s">
        <v>104</v>
      </c>
      <c r="X15" s="67"/>
      <c r="Y15" s="64" t="s">
        <v>131</v>
      </c>
      <c r="Z15" s="67"/>
      <c r="AA15" s="64" t="s">
        <v>31</v>
      </c>
    </row>
    <row r="16" spans="1:27" s="64" customFormat="1" ht="24" customHeight="1">
      <c r="D16" s="67"/>
      <c r="E16" s="66" t="s">
        <v>33</v>
      </c>
      <c r="G16" s="66" t="s">
        <v>86</v>
      </c>
      <c r="H16" s="82"/>
      <c r="I16" s="81" t="s">
        <v>75</v>
      </c>
      <c r="J16" s="82"/>
      <c r="K16" s="81" t="s">
        <v>77</v>
      </c>
      <c r="M16" s="66" t="s">
        <v>126</v>
      </c>
      <c r="O16" s="66" t="s">
        <v>69</v>
      </c>
      <c r="P16" s="67"/>
      <c r="Q16" s="48" t="s">
        <v>101</v>
      </c>
      <c r="S16" s="110" t="s">
        <v>212</v>
      </c>
      <c r="T16" s="109"/>
      <c r="U16" s="66" t="s">
        <v>70</v>
      </c>
      <c r="V16" s="67"/>
      <c r="W16" s="66" t="s">
        <v>105</v>
      </c>
      <c r="Y16" s="66" t="s">
        <v>124</v>
      </c>
      <c r="AA16" s="66" t="s">
        <v>95</v>
      </c>
    </row>
    <row r="17" spans="1:35" s="64" customFormat="1" ht="24" customHeight="1">
      <c r="A17" s="4" t="s">
        <v>171</v>
      </c>
      <c r="B17" s="1"/>
      <c r="C17" s="49"/>
      <c r="D17" s="32"/>
      <c r="E17" s="31">
        <v>325950</v>
      </c>
      <c r="F17" s="32"/>
      <c r="G17" s="31">
        <v>347779</v>
      </c>
      <c r="H17" s="31"/>
      <c r="I17" s="31">
        <v>5598</v>
      </c>
      <c r="J17" s="31"/>
      <c r="K17" s="31">
        <v>-51418</v>
      </c>
      <c r="L17" s="32"/>
      <c r="M17" s="31">
        <v>32595</v>
      </c>
      <c r="N17" s="32"/>
      <c r="O17" s="31">
        <v>238841</v>
      </c>
      <c r="P17" s="32"/>
      <c r="Q17" s="31">
        <v>-22301</v>
      </c>
      <c r="R17" s="32"/>
      <c r="S17" s="31">
        <v>0</v>
      </c>
      <c r="T17" s="32"/>
      <c r="U17" s="31">
        <f>SUM(Q17:S17)</f>
        <v>-22301</v>
      </c>
      <c r="V17" s="32"/>
      <c r="W17" s="31">
        <f>SUM(E17:O17,U17)</f>
        <v>877044</v>
      </c>
      <c r="X17" s="32"/>
      <c r="Y17" s="31">
        <v>98560</v>
      </c>
      <c r="Z17" s="32"/>
      <c r="AA17" s="31">
        <f>SUM(W17:Y17)</f>
        <v>975604</v>
      </c>
    </row>
    <row r="18" spans="1:35" s="64" customFormat="1" ht="24" customHeight="1">
      <c r="A18" s="13" t="s">
        <v>118</v>
      </c>
      <c r="B18" s="1"/>
      <c r="C18" s="1"/>
      <c r="D18" s="67"/>
      <c r="E18" s="31">
        <v>0</v>
      </c>
      <c r="F18" s="1"/>
      <c r="G18" s="31">
        <v>0</v>
      </c>
      <c r="H18" s="31"/>
      <c r="I18" s="31">
        <v>0</v>
      </c>
      <c r="J18" s="31"/>
      <c r="K18" s="31">
        <v>0</v>
      </c>
      <c r="L18" s="1"/>
      <c r="M18" s="31">
        <v>0</v>
      </c>
      <c r="N18" s="1"/>
      <c r="O18" s="31">
        <f>SUM(PL!G113)</f>
        <v>193010</v>
      </c>
      <c r="P18" s="1"/>
      <c r="Q18" s="31" t="s">
        <v>234</v>
      </c>
      <c r="R18" s="1"/>
      <c r="S18" s="31">
        <v>0</v>
      </c>
      <c r="T18" s="1"/>
      <c r="U18" s="31">
        <f>SUM(Q18:S18)</f>
        <v>0</v>
      </c>
      <c r="V18" s="1"/>
      <c r="W18" s="31">
        <f>SUM(E18:O18,U18)</f>
        <v>193010</v>
      </c>
      <c r="X18" s="32"/>
      <c r="Y18" s="31">
        <f>SUM(PL!G114)</f>
        <v>35048</v>
      </c>
      <c r="Z18" s="32"/>
      <c r="AA18" s="31">
        <f t="shared" ref="AA18:AA19" si="0">SUM(W18:Y18)</f>
        <v>228058</v>
      </c>
    </row>
    <row r="19" spans="1:35" s="64" customFormat="1" ht="24" customHeight="1">
      <c r="A19" s="13" t="s">
        <v>119</v>
      </c>
      <c r="B19" s="1"/>
      <c r="C19" s="1"/>
      <c r="D19" s="67"/>
      <c r="E19" s="33">
        <v>0</v>
      </c>
      <c r="F19" s="1"/>
      <c r="G19" s="33">
        <v>0</v>
      </c>
      <c r="H19" s="31"/>
      <c r="I19" s="33">
        <v>0</v>
      </c>
      <c r="J19" s="31"/>
      <c r="K19" s="33">
        <v>0</v>
      </c>
      <c r="L19" s="1"/>
      <c r="M19" s="33">
        <v>0</v>
      </c>
      <c r="N19" s="1"/>
      <c r="O19" s="33">
        <v>-449</v>
      </c>
      <c r="P19" s="1"/>
      <c r="Q19" s="33">
        <f>SUM(PL!G146)</f>
        <v>6644</v>
      </c>
      <c r="R19" s="1"/>
      <c r="S19" s="33">
        <v>0</v>
      </c>
      <c r="T19" s="1"/>
      <c r="U19" s="136">
        <f t="shared" ref="U19" si="1">SUM(Q19:S19)</f>
        <v>6644</v>
      </c>
      <c r="V19" s="1"/>
      <c r="W19" s="33">
        <f>SUM(E19:O19,U19)</f>
        <v>6195</v>
      </c>
      <c r="X19" s="32"/>
      <c r="Y19" s="33">
        <f>-O19</f>
        <v>449</v>
      </c>
      <c r="Z19" s="32"/>
      <c r="AA19" s="33">
        <f t="shared" si="0"/>
        <v>6644</v>
      </c>
    </row>
    <row r="20" spans="1:35" s="64" customFormat="1" ht="24" customHeight="1">
      <c r="A20" s="13" t="s">
        <v>120</v>
      </c>
      <c r="B20" s="1"/>
      <c r="C20" s="1"/>
      <c r="D20" s="67"/>
      <c r="E20" s="71">
        <f>SUM(E18:E19)</f>
        <v>0</v>
      </c>
      <c r="F20" s="2"/>
      <c r="G20" s="71">
        <f>SUM(G18:G19)</f>
        <v>0</v>
      </c>
      <c r="H20" s="31"/>
      <c r="I20" s="31">
        <f>SUM(I18:I19)</f>
        <v>0</v>
      </c>
      <c r="J20" s="31"/>
      <c r="K20" s="31">
        <f>SUM(K18:K19)</f>
        <v>0</v>
      </c>
      <c r="L20" s="2"/>
      <c r="M20" s="31">
        <f>SUM(M18:M19)</f>
        <v>0</v>
      </c>
      <c r="N20" s="2"/>
      <c r="O20" s="31">
        <f>SUM(O18:O19)</f>
        <v>192561</v>
      </c>
      <c r="P20" s="2"/>
      <c r="Q20" s="31">
        <f>SUM(Q18:Q19)</f>
        <v>6644</v>
      </c>
      <c r="R20" s="2"/>
      <c r="S20" s="71">
        <f>SUM(S18:S19)</f>
        <v>0</v>
      </c>
      <c r="T20" s="2"/>
      <c r="U20" s="31">
        <f>SUM(U18:U19)</f>
        <v>6644</v>
      </c>
      <c r="V20" s="2"/>
      <c r="W20" s="31">
        <f>SUM(W18:W19)</f>
        <v>199205</v>
      </c>
      <c r="X20" s="32"/>
      <c r="Y20" s="31">
        <f>SUM(Y18:Y19)</f>
        <v>35497</v>
      </c>
      <c r="Z20" s="32"/>
      <c r="AA20" s="31">
        <f>SUM(AA18:AA19)</f>
        <v>234702</v>
      </c>
    </row>
    <row r="21" spans="1:35" s="69" customFormat="1" ht="24" customHeight="1">
      <c r="A21" s="13" t="s">
        <v>248</v>
      </c>
      <c r="B21" s="1"/>
      <c r="C21" s="1"/>
      <c r="D21" s="70"/>
      <c r="E21" s="33">
        <v>0</v>
      </c>
      <c r="F21" s="2"/>
      <c r="G21" s="33">
        <v>0</v>
      </c>
      <c r="H21" s="31"/>
      <c r="I21" s="33">
        <f>SUM(A21:B21)</f>
        <v>0</v>
      </c>
      <c r="J21" s="31"/>
      <c r="K21" s="33">
        <v>0</v>
      </c>
      <c r="L21" s="2"/>
      <c r="M21" s="33">
        <v>0</v>
      </c>
      <c r="N21" s="1"/>
      <c r="O21" s="33">
        <v>-91226</v>
      </c>
      <c r="P21" s="1"/>
      <c r="Q21" s="33">
        <v>0</v>
      </c>
      <c r="R21" s="1"/>
      <c r="S21" s="33">
        <v>0</v>
      </c>
      <c r="T21" s="1"/>
      <c r="U21" s="33">
        <f>SUM(Q21:S21)</f>
        <v>0</v>
      </c>
      <c r="V21" s="1"/>
      <c r="W21" s="33">
        <f>SUM(E21:O21,U21)</f>
        <v>-91226</v>
      </c>
      <c r="X21" s="32"/>
      <c r="Y21" s="33">
        <v>-18144</v>
      </c>
      <c r="Z21" s="32"/>
      <c r="AA21" s="31">
        <f>SUM(W21:Y21)</f>
        <v>-109370</v>
      </c>
    </row>
    <row r="22" spans="1:35" s="64" customFormat="1" ht="24" customHeight="1" thickBot="1">
      <c r="A22" s="4" t="s">
        <v>240</v>
      </c>
      <c r="B22" s="1"/>
      <c r="C22" s="1"/>
      <c r="D22" s="67"/>
      <c r="E22" s="44">
        <f>SUM(E17,E20:E21)</f>
        <v>325950</v>
      </c>
      <c r="F22" s="67"/>
      <c r="G22" s="44">
        <f>SUM(G17,G20:G21)</f>
        <v>347779</v>
      </c>
      <c r="H22" s="82"/>
      <c r="I22" s="44">
        <f>SUM(I17,I20:I21)</f>
        <v>5598</v>
      </c>
      <c r="J22" s="82"/>
      <c r="K22" s="44">
        <f>SUM(K17,K20:K21)</f>
        <v>-51418</v>
      </c>
      <c r="L22" s="67"/>
      <c r="M22" s="44">
        <f>SUM(M17,M20:M21)</f>
        <v>32595</v>
      </c>
      <c r="N22" s="75"/>
      <c r="O22" s="44">
        <f>SUM(O17,O20:O21)</f>
        <v>340176</v>
      </c>
      <c r="P22" s="75"/>
      <c r="Q22" s="44">
        <f>SUM(Q17,Q20:Q21)</f>
        <v>-15657</v>
      </c>
      <c r="R22" s="75"/>
      <c r="S22" s="143">
        <f>SUM(S17,S20:S21)</f>
        <v>0</v>
      </c>
      <c r="T22" s="109"/>
      <c r="U22" s="44">
        <f>SUM(U17,U20:U21)</f>
        <v>-15657</v>
      </c>
      <c r="V22" s="75"/>
      <c r="W22" s="44">
        <f>SUM(W17,W20:W21)</f>
        <v>985023</v>
      </c>
      <c r="X22" s="75"/>
      <c r="Y22" s="34">
        <f>SUM(Y17,Y20:Y21)</f>
        <v>115913</v>
      </c>
      <c r="Z22" s="75"/>
      <c r="AA22" s="34">
        <f>SUM(AA17,AA20:AA21)</f>
        <v>1100936</v>
      </c>
    </row>
    <row r="23" spans="1:35" s="64" customFormat="1" ht="24" customHeight="1" thickTop="1">
      <c r="A23" s="30"/>
      <c r="B23" s="1"/>
      <c r="C23" s="1"/>
      <c r="D23" s="67"/>
      <c r="E23" s="67"/>
      <c r="F23" s="67"/>
      <c r="G23" s="67"/>
      <c r="H23" s="82"/>
      <c r="I23" s="31"/>
      <c r="J23" s="82"/>
      <c r="K23" s="31"/>
      <c r="L23" s="67"/>
      <c r="M23" s="67"/>
      <c r="O23" s="67"/>
      <c r="Q23" s="67"/>
      <c r="S23" s="108"/>
      <c r="T23" s="109"/>
      <c r="U23" s="31"/>
      <c r="W23" s="31"/>
      <c r="Y23" s="31"/>
      <c r="AA23" s="31"/>
    </row>
    <row r="24" spans="1:35" s="49" customFormat="1" ht="25.5" customHeight="1">
      <c r="A24" s="4" t="s">
        <v>205</v>
      </c>
      <c r="B24" s="1"/>
      <c r="D24" s="32"/>
      <c r="E24" s="31">
        <v>325950</v>
      </c>
      <c r="F24" s="32"/>
      <c r="G24" s="31">
        <v>347779</v>
      </c>
      <c r="H24" s="31"/>
      <c r="I24" s="31">
        <v>5598</v>
      </c>
      <c r="J24" s="31"/>
      <c r="K24" s="31">
        <v>-90077</v>
      </c>
      <c r="L24" s="32"/>
      <c r="M24" s="31">
        <v>32595</v>
      </c>
      <c r="N24" s="32"/>
      <c r="O24" s="31">
        <v>680060</v>
      </c>
      <c r="P24" s="32"/>
      <c r="Q24" s="31">
        <v>-4187</v>
      </c>
      <c r="R24" s="32"/>
      <c r="S24" s="31">
        <v>31</v>
      </c>
      <c r="T24" s="32"/>
      <c r="U24" s="31">
        <f>SUM(Q24:S24)</f>
        <v>-4156</v>
      </c>
      <c r="V24" s="32"/>
      <c r="W24" s="31">
        <f>SUM(E24:O24,U24)</f>
        <v>1297749</v>
      </c>
      <c r="X24" s="32"/>
      <c r="Y24" s="31">
        <v>204330</v>
      </c>
      <c r="Z24" s="32"/>
      <c r="AA24" s="31">
        <f>SUM(W24:Y24)</f>
        <v>1502079</v>
      </c>
      <c r="AB24" s="23"/>
      <c r="AC24" s="50"/>
      <c r="AD24" s="79"/>
      <c r="AE24" s="79"/>
      <c r="AF24" s="23"/>
      <c r="AG24" s="50"/>
      <c r="AH24" s="23"/>
      <c r="AI24" s="50"/>
    </row>
    <row r="25" spans="1:35" s="64" customFormat="1" ht="24" customHeight="1">
      <c r="A25" s="13" t="s">
        <v>118</v>
      </c>
      <c r="B25" s="1"/>
      <c r="C25" s="1"/>
      <c r="D25" s="67"/>
      <c r="E25" s="31">
        <v>0</v>
      </c>
      <c r="F25" s="1"/>
      <c r="G25" s="31">
        <v>0</v>
      </c>
      <c r="H25" s="31"/>
      <c r="I25" s="31">
        <v>0</v>
      </c>
      <c r="J25" s="31"/>
      <c r="K25" s="31">
        <v>0</v>
      </c>
      <c r="L25" s="1"/>
      <c r="M25" s="31">
        <v>0</v>
      </c>
      <c r="N25" s="1"/>
      <c r="O25" s="31">
        <f>SUM(PL!E113)</f>
        <v>328225</v>
      </c>
      <c r="P25" s="1"/>
      <c r="Q25" s="31">
        <v>0</v>
      </c>
      <c r="R25" s="1"/>
      <c r="S25" s="31">
        <v>0</v>
      </c>
      <c r="T25" s="1"/>
      <c r="U25" s="31">
        <f>SUM(Q25:S25)</f>
        <v>0</v>
      </c>
      <c r="V25" s="1"/>
      <c r="W25" s="31">
        <f>SUM(E25:O25,U25)</f>
        <v>328225</v>
      </c>
      <c r="X25" s="32"/>
      <c r="Y25" s="31">
        <f>SUM(PL!E114)</f>
        <v>22244</v>
      </c>
      <c r="Z25" s="32"/>
      <c r="AA25" s="31">
        <f t="shared" ref="AA25:AA26" si="2">SUM(W25:Y25)</f>
        <v>350469</v>
      </c>
    </row>
    <row r="26" spans="1:35" s="64" customFormat="1" ht="24" customHeight="1">
      <c r="A26" s="13" t="s">
        <v>119</v>
      </c>
      <c r="B26" s="1"/>
      <c r="C26" s="1"/>
      <c r="D26" s="67"/>
      <c r="E26" s="33">
        <v>0</v>
      </c>
      <c r="F26" s="1"/>
      <c r="G26" s="33">
        <v>0</v>
      </c>
      <c r="H26" s="31"/>
      <c r="I26" s="33">
        <v>0</v>
      </c>
      <c r="J26" s="31"/>
      <c r="K26" s="33">
        <v>0</v>
      </c>
      <c r="L26" s="1"/>
      <c r="M26" s="33">
        <v>0</v>
      </c>
      <c r="N26" s="1"/>
      <c r="O26" s="33">
        <v>0</v>
      </c>
      <c r="P26" s="1"/>
      <c r="Q26" s="33">
        <f>SUM(PL!E141-'Conso-SE'!Y26)</f>
        <v>-2441</v>
      </c>
      <c r="R26" s="1"/>
      <c r="S26" s="33">
        <f>SUM(PL!E143)</f>
        <v>-11</v>
      </c>
      <c r="T26" s="1"/>
      <c r="U26" s="136">
        <f>SUM(Q26:S26)</f>
        <v>-2452</v>
      </c>
      <c r="V26" s="1"/>
      <c r="W26" s="136">
        <f>SUM(E26:O26,U26)</f>
        <v>-2452</v>
      </c>
      <c r="X26" s="32"/>
      <c r="Y26" s="33">
        <v>446</v>
      </c>
      <c r="Z26" s="32"/>
      <c r="AA26" s="33">
        <f t="shared" si="2"/>
        <v>-2006</v>
      </c>
    </row>
    <row r="27" spans="1:35" ht="25.5" customHeight="1">
      <c r="A27" s="13" t="s">
        <v>120</v>
      </c>
      <c r="D27" s="67"/>
      <c r="E27" s="31">
        <f>SUM(E25:E26)</f>
        <v>0</v>
      </c>
      <c r="F27" s="2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2"/>
      <c r="M27" s="31">
        <f>SUM(M25:M26)</f>
        <v>0</v>
      </c>
      <c r="N27" s="2"/>
      <c r="O27" s="31">
        <f>SUM(O25:O26)</f>
        <v>328225</v>
      </c>
      <c r="P27" s="2"/>
      <c r="Q27" s="31">
        <f>SUM(Q25:Q26)</f>
        <v>-2441</v>
      </c>
      <c r="R27" s="2"/>
      <c r="S27" s="31">
        <f>SUM(S25:S26)</f>
        <v>-11</v>
      </c>
      <c r="T27" s="2"/>
      <c r="U27" s="31">
        <f>SUM(U25:U26)</f>
        <v>-2452</v>
      </c>
      <c r="V27" s="2"/>
      <c r="W27" s="31">
        <f>SUM(W25:W26)</f>
        <v>325773</v>
      </c>
      <c r="X27" s="32"/>
      <c r="Y27" s="31">
        <f>SUM(Y25:Y26)</f>
        <v>22690</v>
      </c>
      <c r="Z27" s="32"/>
      <c r="AA27" s="31">
        <f>SUM(AA25:AA26)</f>
        <v>348463</v>
      </c>
    </row>
    <row r="28" spans="1:35" ht="25.5" customHeight="1">
      <c r="A28" s="13" t="s">
        <v>223</v>
      </c>
      <c r="D28" s="111"/>
      <c r="E28" s="31">
        <v>0</v>
      </c>
      <c r="F28" s="2"/>
      <c r="G28" s="31">
        <v>0</v>
      </c>
      <c r="H28" s="31"/>
      <c r="I28" s="31">
        <v>0</v>
      </c>
      <c r="J28" s="31"/>
      <c r="K28" s="31">
        <v>0</v>
      </c>
      <c r="L28" s="2"/>
      <c r="M28" s="31">
        <v>0</v>
      </c>
      <c r="N28" s="2"/>
      <c r="O28" s="31">
        <v>0</v>
      </c>
      <c r="P28" s="2"/>
      <c r="Q28" s="31">
        <v>0</v>
      </c>
      <c r="R28" s="2"/>
      <c r="S28" s="31">
        <v>0</v>
      </c>
      <c r="T28" s="2"/>
      <c r="U28" s="31">
        <f>SUM(Q28:S28)</f>
        <v>0</v>
      </c>
      <c r="V28" s="2"/>
      <c r="W28" s="31">
        <f>SUM(E28:O28,U28)</f>
        <v>0</v>
      </c>
      <c r="X28" s="32"/>
      <c r="Y28" s="31">
        <v>2817</v>
      </c>
      <c r="Z28" s="32"/>
      <c r="AA28" s="31">
        <f t="shared" ref="AA28" si="3">SUM(W28:Y28)</f>
        <v>2817</v>
      </c>
    </row>
    <row r="29" spans="1:35" ht="25.5" customHeight="1">
      <c r="A29" s="13" t="s">
        <v>248</v>
      </c>
      <c r="D29" s="67"/>
      <c r="E29" s="31">
        <v>0</v>
      </c>
      <c r="F29" s="2"/>
      <c r="G29" s="31">
        <v>0</v>
      </c>
      <c r="H29" s="31"/>
      <c r="I29" s="31">
        <v>0</v>
      </c>
      <c r="J29" s="31"/>
      <c r="K29" s="31">
        <v>0</v>
      </c>
      <c r="L29" s="2"/>
      <c r="M29" s="31">
        <v>0</v>
      </c>
      <c r="N29" s="2"/>
      <c r="O29" s="31">
        <v>-149915</v>
      </c>
      <c r="P29" s="2"/>
      <c r="Q29" s="31">
        <v>0</v>
      </c>
      <c r="R29" s="2"/>
      <c r="S29" s="31">
        <v>0</v>
      </c>
      <c r="T29" s="2"/>
      <c r="U29" s="31">
        <f>SUM(Q29:S29)</f>
        <v>0</v>
      </c>
      <c r="V29" s="2"/>
      <c r="W29" s="31">
        <f>SUM(E29:O29,U29)</f>
        <v>-149915</v>
      </c>
      <c r="X29" s="32"/>
      <c r="Y29" s="31">
        <v>-18108</v>
      </c>
      <c r="Z29" s="32"/>
      <c r="AA29" s="31">
        <f>SUM(W29:Y29)</f>
        <v>-168023</v>
      </c>
    </row>
    <row r="30" spans="1:35" ht="24" customHeight="1" thickBot="1">
      <c r="A30" s="4" t="s">
        <v>241</v>
      </c>
      <c r="D30" s="67"/>
      <c r="E30" s="34">
        <f>SUM(E24,E27:E29)</f>
        <v>325950</v>
      </c>
      <c r="F30" s="67"/>
      <c r="G30" s="34">
        <f>SUM(G24,G27:G29)</f>
        <v>347779</v>
      </c>
      <c r="H30" s="31"/>
      <c r="I30" s="34">
        <f>SUM(I24,I27:I29)</f>
        <v>5598</v>
      </c>
      <c r="J30" s="31"/>
      <c r="K30" s="34">
        <f>SUM(K24,K27:K29)</f>
        <v>-90077</v>
      </c>
      <c r="L30" s="67"/>
      <c r="M30" s="34">
        <f>SUM(M24,M27:M29)</f>
        <v>32595</v>
      </c>
      <c r="N30" s="64"/>
      <c r="O30" s="34">
        <f>SUM(O24,O27:O29)</f>
        <v>858370</v>
      </c>
      <c r="P30" s="64"/>
      <c r="Q30" s="34">
        <f>SUM(Q24,Q27:Q29)</f>
        <v>-6628</v>
      </c>
      <c r="R30" s="64"/>
      <c r="S30" s="34">
        <f>SUM(S24,S27:S29)</f>
        <v>20</v>
      </c>
      <c r="T30" s="109"/>
      <c r="U30" s="34">
        <f>SUM(U24,U27:U29)</f>
        <v>-6608</v>
      </c>
      <c r="V30" s="64"/>
      <c r="W30" s="34">
        <f>SUM(W24,W27:W29)</f>
        <v>1473607</v>
      </c>
      <c r="X30" s="64"/>
      <c r="Y30" s="34">
        <f>SUM(Y24,Y27:Y29)</f>
        <v>211729</v>
      </c>
      <c r="Z30" s="64"/>
      <c r="AA30" s="34">
        <f>SUM(AA24,AA27:AA29)</f>
        <v>1685336</v>
      </c>
    </row>
    <row r="31" spans="1:35" ht="24" customHeight="1" thickTop="1">
      <c r="A31" s="30"/>
      <c r="E31" s="1">
        <f>SUM(E30-BS!$E98)</f>
        <v>0</v>
      </c>
      <c r="G31" s="1">
        <f>SUM(G30-BS!$E99)</f>
        <v>0</v>
      </c>
      <c r="I31" s="1">
        <f>SUM(I30-BS!$E100)</f>
        <v>0</v>
      </c>
      <c r="K31" s="1">
        <f>K30-BS!E102</f>
        <v>0</v>
      </c>
      <c r="M31" s="1">
        <f>M30-BS!E104</f>
        <v>0</v>
      </c>
      <c r="O31" s="1">
        <f>O30-BS!E105</f>
        <v>0</v>
      </c>
      <c r="U31" s="1">
        <f>U30-BS!E106</f>
        <v>0</v>
      </c>
      <c r="W31" s="1">
        <f>W30-BS!E107</f>
        <v>0</v>
      </c>
      <c r="Y31" s="1">
        <f>Y30-BS!E108</f>
        <v>0</v>
      </c>
      <c r="AA31" s="1">
        <f>AA30-BS!E109</f>
        <v>0</v>
      </c>
    </row>
    <row r="32" spans="1:35" ht="20.25" customHeight="1">
      <c r="A32" s="30"/>
    </row>
    <row r="33" spans="1:33" ht="24" customHeight="1">
      <c r="A33" s="15" t="s">
        <v>231</v>
      </c>
    </row>
    <row r="34" spans="1:33" ht="18" customHeight="1">
      <c r="A34" s="11"/>
      <c r="C34" s="65"/>
      <c r="D34" s="1"/>
      <c r="F34" s="23"/>
      <c r="L34" s="23"/>
    </row>
    <row r="35" spans="1:33" ht="21.75" customHeight="1">
      <c r="A35" s="35"/>
      <c r="B35" s="35"/>
      <c r="C35" s="35"/>
      <c r="D35" s="35"/>
      <c r="E35" s="35"/>
      <c r="G35" s="2"/>
      <c r="H35" s="2"/>
      <c r="I35" s="2"/>
      <c r="J35" s="2"/>
      <c r="K35" s="2"/>
      <c r="M35" s="2"/>
      <c r="Q35" s="2"/>
      <c r="R35" s="2"/>
      <c r="S35" s="2"/>
      <c r="T35" s="2"/>
      <c r="U35" s="2"/>
      <c r="V35" s="35"/>
      <c r="W35" s="35"/>
      <c r="X35" s="35"/>
      <c r="Y35" s="35"/>
      <c r="Z35" s="35"/>
      <c r="AA35" s="35"/>
      <c r="AE35" s="51"/>
      <c r="AF35" s="2"/>
      <c r="AG35" s="2"/>
    </row>
    <row r="36" spans="1:33" ht="23.45" customHeight="1">
      <c r="A36" s="154" t="s">
        <v>78</v>
      </c>
      <c r="B36" s="154"/>
      <c r="C36" s="154"/>
      <c r="D36" s="154"/>
      <c r="E36" s="154"/>
      <c r="F36" s="37"/>
      <c r="G36" s="37"/>
      <c r="H36" s="37"/>
      <c r="I36" s="37"/>
      <c r="J36" s="37"/>
      <c r="K36" s="37"/>
      <c r="L36" s="37"/>
      <c r="M36" s="37"/>
      <c r="R36" s="37"/>
      <c r="S36" s="37"/>
      <c r="T36" s="37"/>
      <c r="U36" s="37"/>
      <c r="V36" s="154" t="s">
        <v>80</v>
      </c>
      <c r="W36" s="154"/>
      <c r="X36" s="154"/>
      <c r="Y36" s="154"/>
      <c r="Z36" s="154"/>
      <c r="AA36" s="154"/>
    </row>
    <row r="37" spans="1:33" ht="23.45" customHeight="1">
      <c r="A37" s="148" t="s">
        <v>79</v>
      </c>
      <c r="B37" s="148"/>
      <c r="C37" s="148"/>
      <c r="D37" s="148"/>
      <c r="E37" s="148"/>
      <c r="F37" s="38"/>
      <c r="G37" s="38"/>
      <c r="H37" s="38"/>
      <c r="I37" s="38"/>
      <c r="J37" s="38"/>
      <c r="K37" s="38"/>
      <c r="L37" s="38"/>
      <c r="M37" s="38"/>
      <c r="R37" s="38"/>
      <c r="S37" s="38"/>
      <c r="T37" s="38"/>
      <c r="U37" s="38"/>
      <c r="V37" s="148" t="s">
        <v>79</v>
      </c>
      <c r="W37" s="148"/>
      <c r="X37" s="148"/>
      <c r="Y37" s="148"/>
      <c r="Z37" s="148"/>
      <c r="AA37" s="148"/>
    </row>
    <row r="38" spans="1:33" ht="21.75" customHeight="1">
      <c r="A38" s="11"/>
      <c r="C38" s="65"/>
      <c r="D38" s="1"/>
      <c r="F38" s="23"/>
      <c r="L38" s="23"/>
    </row>
    <row r="39" spans="1:33" ht="21.75" customHeight="1">
      <c r="B39" s="2"/>
      <c r="D39" s="1"/>
    </row>
  </sheetData>
  <mergeCells count="8">
    <mergeCell ref="A37:E37"/>
    <mergeCell ref="E6:AA6"/>
    <mergeCell ref="M14:O14"/>
    <mergeCell ref="A36:E36"/>
    <mergeCell ref="E7:W7"/>
    <mergeCell ref="Q8:U8"/>
    <mergeCell ref="V36:AA36"/>
    <mergeCell ref="V37:AA37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50" orientation="landscape" r:id="rId1"/>
  <colBreaks count="1" manualBreakCount="1">
    <brk id="27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zoomScale="60" zoomScaleNormal="85" workbookViewId="0">
      <selection activeCell="A21" sqref="A21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6384" width="9.140625" style="1"/>
  </cols>
  <sheetData>
    <row r="1" spans="1:23" ht="21.95" customHeight="1"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8" t="s">
        <v>116</v>
      </c>
    </row>
    <row r="2" spans="1:23" ht="21.95" customHeight="1">
      <c r="A2" s="46" t="s">
        <v>89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</row>
    <row r="3" spans="1:23" ht="21.95" customHeight="1">
      <c r="A3" s="4" t="s">
        <v>141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</row>
    <row r="4" spans="1:23" ht="21.95" customHeight="1">
      <c r="A4" s="4" t="s">
        <v>239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8" t="s">
        <v>112</v>
      </c>
    </row>
    <row r="6" spans="1:23" s="30" customFormat="1" ht="21.95" customHeight="1">
      <c r="A6" s="58"/>
      <c r="B6" s="58"/>
      <c r="C6" s="58"/>
      <c r="D6" s="29"/>
      <c r="E6" s="152" t="s">
        <v>71</v>
      </c>
      <c r="F6" s="152"/>
      <c r="G6" s="152"/>
      <c r="H6" s="152"/>
      <c r="I6" s="152"/>
      <c r="J6" s="152"/>
      <c r="K6" s="152"/>
      <c r="L6" s="152"/>
      <c r="M6" s="152"/>
    </row>
    <row r="7" spans="1:23" s="59" customFormat="1" ht="21.95" customHeight="1">
      <c r="D7" s="62"/>
      <c r="E7" s="62" t="s">
        <v>32</v>
      </c>
      <c r="G7" s="62"/>
      <c r="I7" s="153" t="s">
        <v>88</v>
      </c>
      <c r="J7" s="153"/>
      <c r="K7" s="153"/>
      <c r="L7" s="62"/>
      <c r="M7" s="59" t="s">
        <v>31</v>
      </c>
    </row>
    <row r="8" spans="1:23" s="59" customFormat="1" ht="21.95" customHeight="1">
      <c r="D8" s="62"/>
      <c r="E8" s="62" t="s">
        <v>130</v>
      </c>
      <c r="G8" s="62"/>
      <c r="I8" s="72" t="s">
        <v>125</v>
      </c>
      <c r="L8" s="62"/>
      <c r="M8" s="59" t="s">
        <v>68</v>
      </c>
    </row>
    <row r="9" spans="1:23" s="59" customFormat="1" ht="21.95" customHeight="1">
      <c r="D9" s="62"/>
      <c r="E9" s="61" t="s">
        <v>33</v>
      </c>
      <c r="G9" s="61" t="s">
        <v>86</v>
      </c>
      <c r="I9" s="73" t="s">
        <v>126</v>
      </c>
      <c r="K9" s="61" t="s">
        <v>69</v>
      </c>
      <c r="L9" s="62"/>
      <c r="M9" s="61" t="s">
        <v>70</v>
      </c>
    </row>
    <row r="10" spans="1:23" s="2" customFormat="1" ht="21.95" customHeight="1">
      <c r="A10" s="4" t="s">
        <v>171</v>
      </c>
      <c r="D10" s="62"/>
      <c r="E10" s="94">
        <v>325950</v>
      </c>
      <c r="F10" s="95"/>
      <c r="G10" s="94">
        <v>347779</v>
      </c>
      <c r="H10" s="96"/>
      <c r="I10" s="95">
        <v>32595</v>
      </c>
      <c r="J10" s="96"/>
      <c r="K10" s="95">
        <v>138536</v>
      </c>
      <c r="L10" s="96"/>
      <c r="M10" s="31">
        <f>SUM(E10:K10)</f>
        <v>844860</v>
      </c>
      <c r="N10" s="62"/>
      <c r="O10" s="62"/>
      <c r="P10" s="62"/>
      <c r="Q10" s="62"/>
    </row>
    <row r="11" spans="1:23" s="2" customFormat="1" ht="21.95" customHeight="1">
      <c r="A11" s="13" t="s">
        <v>118</v>
      </c>
      <c r="D11" s="93"/>
      <c r="E11" s="31">
        <v>0</v>
      </c>
      <c r="F11" s="32"/>
      <c r="G11" s="31">
        <v>0</v>
      </c>
      <c r="H11" s="32"/>
      <c r="I11" s="31">
        <v>0</v>
      </c>
      <c r="J11" s="96"/>
      <c r="K11" s="31">
        <f>SUM(PL!K113)</f>
        <v>260384</v>
      </c>
      <c r="L11" s="96"/>
      <c r="M11" s="31">
        <f>SUM(E11:K11)</f>
        <v>260384</v>
      </c>
      <c r="N11" s="93"/>
      <c r="O11" s="93"/>
      <c r="P11" s="93"/>
      <c r="Q11" s="93"/>
    </row>
    <row r="12" spans="1:23" s="2" customFormat="1" ht="21.95" customHeight="1">
      <c r="A12" s="13" t="s">
        <v>119</v>
      </c>
      <c r="D12" s="62"/>
      <c r="E12" s="31">
        <v>0</v>
      </c>
      <c r="F12" s="32"/>
      <c r="G12" s="31">
        <v>0</v>
      </c>
      <c r="H12" s="32"/>
      <c r="I12" s="31">
        <v>0</v>
      </c>
      <c r="J12" s="32"/>
      <c r="K12" s="31">
        <v>0</v>
      </c>
      <c r="L12" s="32"/>
      <c r="M12" s="31">
        <f>SUM(E12:K12)</f>
        <v>0</v>
      </c>
      <c r="N12" s="62"/>
      <c r="O12" s="62"/>
      <c r="P12" s="62"/>
      <c r="Q12" s="62"/>
    </row>
    <row r="13" spans="1:23" ht="21.95" customHeight="1">
      <c r="A13" s="13" t="s">
        <v>120</v>
      </c>
      <c r="D13" s="62"/>
      <c r="E13" s="140">
        <f>SUM(E11:E12)</f>
        <v>0</v>
      </c>
      <c r="F13" s="76"/>
      <c r="G13" s="140">
        <f>SUM(G11:G12)</f>
        <v>0</v>
      </c>
      <c r="H13" s="76"/>
      <c r="I13" s="140">
        <f>SUM(I11:I12)</f>
        <v>0</v>
      </c>
      <c r="J13" s="76"/>
      <c r="K13" s="140">
        <f>SUM(K11:K12)</f>
        <v>260384</v>
      </c>
      <c r="L13" s="76"/>
      <c r="M13" s="140">
        <f>SUM(M11:M12)</f>
        <v>260384</v>
      </c>
    </row>
    <row r="14" spans="1:23" ht="21.95" customHeight="1">
      <c r="A14" s="13" t="s">
        <v>249</v>
      </c>
      <c r="D14" s="137"/>
      <c r="E14" s="136">
        <v>0</v>
      </c>
      <c r="F14" s="76"/>
      <c r="G14" s="136">
        <v>0</v>
      </c>
      <c r="H14" s="76"/>
      <c r="I14" s="136">
        <v>0</v>
      </c>
      <c r="J14" s="76"/>
      <c r="K14" s="136">
        <v>-91226</v>
      </c>
      <c r="L14" s="76"/>
      <c r="M14" s="136">
        <f>SUM(E14:K14)</f>
        <v>-91226</v>
      </c>
    </row>
    <row r="15" spans="1:23" ht="21.95" customHeight="1" thickBot="1">
      <c r="A15" s="4" t="s">
        <v>240</v>
      </c>
      <c r="D15" s="62"/>
      <c r="E15" s="45">
        <f>SUM(E10,E13:E14)</f>
        <v>325950</v>
      </c>
      <c r="F15" s="23"/>
      <c r="G15" s="45">
        <f>SUM(G10,G13:G14)</f>
        <v>347779</v>
      </c>
      <c r="H15" s="23"/>
      <c r="I15" s="45">
        <f>SUM(I10,I13:I14)</f>
        <v>32595</v>
      </c>
      <c r="J15" s="23"/>
      <c r="K15" s="45">
        <f>SUM(K10,K13:K14)</f>
        <v>307694</v>
      </c>
      <c r="L15" s="23"/>
      <c r="M15" s="45">
        <f>SUM(M10,M13:M14)</f>
        <v>1014018</v>
      </c>
    </row>
    <row r="16" spans="1:23" ht="21.95" customHeight="1" thickTop="1">
      <c r="A16" s="30"/>
      <c r="D16" s="62"/>
      <c r="E16" s="76"/>
      <c r="F16" s="76"/>
      <c r="G16" s="31"/>
      <c r="H16" s="76"/>
      <c r="I16" s="76"/>
      <c r="J16" s="76"/>
      <c r="K16" s="76"/>
      <c r="L16" s="76"/>
      <c r="M16" s="76"/>
    </row>
    <row r="17" spans="1:23" s="2" customFormat="1" ht="21.95" customHeight="1">
      <c r="A17" s="4" t="s">
        <v>205</v>
      </c>
      <c r="D17" s="79"/>
      <c r="E17" s="31">
        <v>325950</v>
      </c>
      <c r="F17" s="32"/>
      <c r="G17" s="31">
        <v>347779</v>
      </c>
      <c r="H17" s="32"/>
      <c r="I17" s="31">
        <v>32595</v>
      </c>
      <c r="J17" s="31"/>
      <c r="K17" s="31">
        <v>531415</v>
      </c>
      <c r="L17" s="31"/>
      <c r="M17" s="31">
        <f>SUM(E17:K17)</f>
        <v>1237739</v>
      </c>
      <c r="N17" s="79"/>
      <c r="O17" s="79"/>
      <c r="P17" s="79"/>
      <c r="Q17" s="79"/>
    </row>
    <row r="18" spans="1:23" s="2" customFormat="1" ht="21.95" customHeight="1">
      <c r="A18" s="13" t="s">
        <v>118</v>
      </c>
      <c r="D18" s="93"/>
      <c r="E18" s="31">
        <v>0</v>
      </c>
      <c r="F18" s="32"/>
      <c r="G18" s="31">
        <v>0</v>
      </c>
      <c r="H18" s="32"/>
      <c r="I18" s="31">
        <v>0</v>
      </c>
      <c r="J18" s="31"/>
      <c r="K18" s="31">
        <f>SUM(PL!I113)</f>
        <v>411600</v>
      </c>
      <c r="L18" s="31"/>
      <c r="M18" s="31">
        <f>SUM(E18:K18)</f>
        <v>411600</v>
      </c>
      <c r="N18" s="93"/>
      <c r="O18" s="93"/>
      <c r="P18" s="93"/>
      <c r="Q18" s="93"/>
    </row>
    <row r="19" spans="1:23" s="2" customFormat="1" ht="21.95" customHeight="1">
      <c r="A19" s="13" t="s">
        <v>119</v>
      </c>
      <c r="D19" s="62"/>
      <c r="E19" s="33">
        <v>0</v>
      </c>
      <c r="F19" s="32"/>
      <c r="G19" s="33">
        <v>0</v>
      </c>
      <c r="H19" s="32"/>
      <c r="I19" s="33">
        <v>0</v>
      </c>
      <c r="J19" s="32"/>
      <c r="K19" s="33">
        <v>0</v>
      </c>
      <c r="L19" s="32"/>
      <c r="M19" s="33">
        <f>SUM(E19:K19)</f>
        <v>0</v>
      </c>
      <c r="N19" s="62"/>
      <c r="O19" s="62"/>
      <c r="P19" s="62"/>
      <c r="Q19" s="62"/>
    </row>
    <row r="20" spans="1:23" ht="21.95" customHeight="1">
      <c r="A20" s="13" t="s">
        <v>120</v>
      </c>
      <c r="D20" s="62"/>
      <c r="E20" s="140">
        <f>SUM(E18:E19)</f>
        <v>0</v>
      </c>
      <c r="F20" s="32"/>
      <c r="G20" s="140">
        <f>SUM(G18:G19)</f>
        <v>0</v>
      </c>
      <c r="H20" s="32"/>
      <c r="I20" s="140">
        <f>SUM(I18:I19)</f>
        <v>0</v>
      </c>
      <c r="J20" s="76"/>
      <c r="K20" s="140">
        <f>SUM(K18:K19)</f>
        <v>411600</v>
      </c>
      <c r="L20" s="76"/>
      <c r="M20" s="140">
        <f>SUM(M18:M19)</f>
        <v>411600</v>
      </c>
    </row>
    <row r="21" spans="1:23" ht="21.95" customHeight="1">
      <c r="A21" s="13" t="s">
        <v>249</v>
      </c>
      <c r="D21" s="137"/>
      <c r="E21" s="136">
        <v>0</v>
      </c>
      <c r="F21" s="32"/>
      <c r="G21" s="136">
        <v>0</v>
      </c>
      <c r="H21" s="32"/>
      <c r="I21" s="136">
        <v>0</v>
      </c>
      <c r="J21" s="76"/>
      <c r="K21" s="136">
        <v>-149915</v>
      </c>
      <c r="L21" s="76"/>
      <c r="M21" s="136">
        <f>SUM(E21:K21)</f>
        <v>-149915</v>
      </c>
    </row>
    <row r="22" spans="1:23" ht="21.95" customHeight="1" thickBot="1">
      <c r="A22" s="4" t="s">
        <v>241</v>
      </c>
      <c r="D22" s="62"/>
      <c r="E22" s="45">
        <f>SUM(E17,E20:E21)</f>
        <v>325950</v>
      </c>
      <c r="F22" s="23"/>
      <c r="G22" s="45">
        <f>SUM(G17,G20:G21)</f>
        <v>347779</v>
      </c>
      <c r="H22" s="23">
        <f>SUM(H17,H20:H20)</f>
        <v>0</v>
      </c>
      <c r="I22" s="45">
        <f>SUM(I17,I20:I21)</f>
        <v>32595</v>
      </c>
      <c r="J22" s="23"/>
      <c r="K22" s="45">
        <f>SUM(K17,K20:K21)</f>
        <v>793100</v>
      </c>
      <c r="L22" s="23"/>
      <c r="M22" s="45">
        <f>SUM(M17,M20:M21)</f>
        <v>1499424</v>
      </c>
    </row>
    <row r="23" spans="1:23" ht="8.25" customHeight="1" thickTop="1">
      <c r="A23" s="4"/>
      <c r="D23" s="84"/>
      <c r="E23" s="77"/>
      <c r="F23" s="77"/>
      <c r="G23" s="77"/>
      <c r="H23" s="77"/>
      <c r="I23" s="77"/>
      <c r="J23" s="77"/>
      <c r="K23" s="77"/>
      <c r="L23" s="77"/>
      <c r="M23" s="77"/>
    </row>
    <row r="24" spans="1:23" ht="15.95" customHeight="1">
      <c r="A24" s="30"/>
      <c r="D24" s="62"/>
      <c r="E24" s="93">
        <f>E22-BS!I98</f>
        <v>0</v>
      </c>
      <c r="F24" s="62"/>
      <c r="G24" s="93">
        <f>G22-BS!I99</f>
        <v>0</v>
      </c>
      <c r="H24" s="62"/>
      <c r="I24" s="93">
        <f>I22-BS!I104</f>
        <v>0</v>
      </c>
      <c r="J24" s="62"/>
      <c r="K24" s="93">
        <f>K22-BS!I105</f>
        <v>0</v>
      </c>
      <c r="L24" s="62"/>
      <c r="M24" s="62">
        <f>M22-BS!I107</f>
        <v>0</v>
      </c>
    </row>
    <row r="25" spans="1:23" ht="15.95" customHeight="1">
      <c r="A25" s="30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23" ht="21.95" customHeight="1">
      <c r="A26" s="15" t="s">
        <v>231</v>
      </c>
    </row>
    <row r="27" spans="1:23" ht="13.5" customHeight="1">
      <c r="A27" s="15"/>
      <c r="B27" s="5"/>
      <c r="C27" s="60"/>
      <c r="D27" s="3"/>
      <c r="F27" s="3"/>
    </row>
    <row r="28" spans="1:23" ht="23.45" customHeight="1">
      <c r="A28" s="16"/>
      <c r="B28" s="36"/>
      <c r="C28" s="35"/>
      <c r="D28" s="35"/>
      <c r="E28" s="35"/>
      <c r="F28" s="2"/>
      <c r="G28" s="2"/>
      <c r="H28" s="2"/>
      <c r="I28" s="16"/>
      <c r="J28" s="16"/>
      <c r="K28" s="16"/>
      <c r="L28" s="16"/>
      <c r="M28" s="16"/>
      <c r="O28" s="2"/>
      <c r="P28" s="2"/>
      <c r="Q28" s="2"/>
      <c r="R28" s="2"/>
      <c r="S28" s="2"/>
      <c r="T28" s="2"/>
      <c r="U28" s="2"/>
      <c r="V28" s="2"/>
      <c r="W28" s="2"/>
    </row>
    <row r="29" spans="1:23" ht="23.45" customHeight="1">
      <c r="A29" s="154" t="s">
        <v>78</v>
      </c>
      <c r="B29" s="154"/>
      <c r="C29" s="154"/>
      <c r="D29" s="154"/>
      <c r="E29" s="154"/>
      <c r="F29" s="37"/>
      <c r="G29" s="37"/>
      <c r="H29" s="2"/>
      <c r="I29" s="157" t="s">
        <v>80</v>
      </c>
      <c r="J29" s="157"/>
      <c r="K29" s="157"/>
      <c r="L29" s="157"/>
      <c r="M29" s="157"/>
    </row>
    <row r="30" spans="1:23" ht="23.45" customHeight="1">
      <c r="A30" s="148" t="s">
        <v>79</v>
      </c>
      <c r="B30" s="148"/>
      <c r="C30" s="148"/>
      <c r="D30" s="148"/>
      <c r="E30" s="148"/>
      <c r="F30" s="38"/>
      <c r="G30" s="38"/>
      <c r="I30" s="149" t="s">
        <v>79</v>
      </c>
      <c r="J30" s="149"/>
      <c r="K30" s="149"/>
      <c r="L30" s="149"/>
      <c r="M30" s="149"/>
      <c r="N30" s="149"/>
    </row>
  </sheetData>
  <mergeCells count="6">
    <mergeCell ref="E6:M6"/>
    <mergeCell ref="I29:M29"/>
    <mergeCell ref="I30:N30"/>
    <mergeCell ref="A29:E29"/>
    <mergeCell ref="A30:E30"/>
    <mergeCell ref="I7:K7"/>
  </mergeCells>
  <phoneticPr fontId="71" type="noConversion"/>
  <pageMargins left="1.01" right="0.31496062992126" top="0.55000000000000004" bottom="0.24" header="0.28999999999999998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FCD-DBCC-4E5A-82EE-2CABD7F68F49}">
  <dimension ref="A1:P118"/>
  <sheetViews>
    <sheetView showGridLines="0" view="pageBreakPreview" topLeftCell="A73" zoomScale="70" zoomScaleNormal="100" zoomScaleSheetLayoutView="70" workbookViewId="0">
      <selection activeCell="D80" sqref="D80"/>
    </sheetView>
  </sheetViews>
  <sheetFormatPr defaultColWidth="10.7109375" defaultRowHeight="21" customHeight="1"/>
  <cols>
    <col min="1" max="1" width="54.140625" style="11" customWidth="1"/>
    <col min="2" max="2" width="7" style="41" customWidth="1"/>
    <col min="3" max="3" width="1.140625" style="41" customWidth="1"/>
    <col min="4" max="4" width="14.7109375" style="41" customWidth="1"/>
    <col min="5" max="5" width="1.140625" style="1" customWidth="1"/>
    <col min="6" max="6" width="14.7109375" style="1" customWidth="1"/>
    <col min="7" max="7" width="1.140625" style="1" customWidth="1"/>
    <col min="8" max="8" width="14.7109375" style="1" customWidth="1"/>
    <col min="9" max="9" width="1.140625" style="1" customWidth="1"/>
    <col min="10" max="10" width="14.7109375" style="1" customWidth="1"/>
    <col min="11" max="11" width="1.28515625" style="1" customWidth="1"/>
    <col min="12" max="16384" width="10.7109375" style="1"/>
  </cols>
  <sheetData>
    <row r="1" spans="1:10" ht="21" customHeight="1">
      <c r="A1" s="1"/>
      <c r="J1" s="28" t="s">
        <v>116</v>
      </c>
    </row>
    <row r="2" spans="1:10" ht="21" customHeight="1">
      <c r="A2" s="46" t="s">
        <v>89</v>
      </c>
    </row>
    <row r="3" spans="1:10" ht="21" customHeight="1">
      <c r="A3" s="4" t="s">
        <v>143</v>
      </c>
    </row>
    <row r="4" spans="1:10" s="9" customFormat="1" ht="21" customHeight="1">
      <c r="A4" s="4" t="s">
        <v>239</v>
      </c>
      <c r="B4" s="41"/>
      <c r="C4" s="41"/>
      <c r="D4" s="41"/>
      <c r="E4" s="7"/>
      <c r="F4" s="7"/>
      <c r="G4" s="7"/>
      <c r="H4" s="7"/>
      <c r="I4" s="7"/>
      <c r="J4" s="7"/>
    </row>
    <row r="5" spans="1:10" s="9" customFormat="1" ht="21" customHeight="1">
      <c r="B5" s="41"/>
      <c r="C5" s="41"/>
      <c r="D5" s="41"/>
      <c r="E5" s="7"/>
      <c r="F5" s="7"/>
      <c r="G5" s="7"/>
      <c r="H5" s="7"/>
      <c r="I5" s="7"/>
      <c r="J5" s="28" t="s">
        <v>112</v>
      </c>
    </row>
    <row r="6" spans="1:10" s="9" customFormat="1" ht="21" customHeight="1">
      <c r="B6" s="41"/>
      <c r="C6" s="41"/>
      <c r="D6" s="151" t="s">
        <v>82</v>
      </c>
      <c r="E6" s="151"/>
      <c r="F6" s="151"/>
      <c r="G6" s="7"/>
      <c r="H6" s="151" t="s">
        <v>84</v>
      </c>
      <c r="I6" s="151"/>
      <c r="J6" s="151"/>
    </row>
    <row r="7" spans="1:10" s="30" customFormat="1" ht="21" customHeight="1">
      <c r="A7" s="21"/>
      <c r="C7" s="42"/>
      <c r="D7" s="150" t="s">
        <v>83</v>
      </c>
      <c r="E7" s="150"/>
      <c r="F7" s="150"/>
      <c r="G7" s="43"/>
      <c r="H7" s="150" t="s">
        <v>83</v>
      </c>
      <c r="I7" s="150"/>
      <c r="J7" s="150"/>
    </row>
    <row r="8" spans="1:10" ht="21" customHeight="1">
      <c r="B8" s="1"/>
      <c r="C8" s="18"/>
      <c r="D8" s="74" t="s">
        <v>204</v>
      </c>
      <c r="E8" s="2"/>
      <c r="F8" s="74" t="s">
        <v>207</v>
      </c>
      <c r="G8" s="40"/>
      <c r="H8" s="74" t="s">
        <v>204</v>
      </c>
      <c r="I8" s="2"/>
      <c r="J8" s="74" t="s">
        <v>207</v>
      </c>
    </row>
    <row r="9" spans="1:10" ht="21" customHeight="1">
      <c r="A9" s="21" t="s">
        <v>49</v>
      </c>
    </row>
    <row r="10" spans="1:10" ht="21" customHeight="1">
      <c r="A10" s="11" t="s">
        <v>50</v>
      </c>
      <c r="D10" s="23">
        <f>SUM(PL!E108)</f>
        <v>433558</v>
      </c>
      <c r="F10" s="23">
        <f>SUM(PL!G108)</f>
        <v>283045</v>
      </c>
      <c r="H10" s="23">
        <f>SUM(PL!I108)</f>
        <v>474745</v>
      </c>
      <c r="J10" s="23">
        <f>SUM(PL!K108)</f>
        <v>287194</v>
      </c>
    </row>
    <row r="11" spans="1:10" ht="21" customHeight="1">
      <c r="A11" s="11" t="s">
        <v>51</v>
      </c>
      <c r="D11" s="1"/>
    </row>
    <row r="12" spans="1:10" ht="21" customHeight="1">
      <c r="A12" s="11" t="s">
        <v>52</v>
      </c>
      <c r="D12" s="1"/>
    </row>
    <row r="13" spans="1:10" ht="21" customHeight="1">
      <c r="A13" s="17" t="s">
        <v>53</v>
      </c>
      <c r="D13" s="124">
        <v>51965</v>
      </c>
      <c r="E13" s="124"/>
      <c r="F13" s="124">
        <v>31320</v>
      </c>
      <c r="G13" s="124"/>
      <c r="H13" s="124">
        <v>7849</v>
      </c>
      <c r="I13" s="133"/>
      <c r="J13" s="133">
        <v>8041</v>
      </c>
    </row>
    <row r="14" spans="1:10" ht="21" customHeight="1">
      <c r="A14" s="17" t="s">
        <v>256</v>
      </c>
      <c r="D14" s="124">
        <v>4690</v>
      </c>
      <c r="E14" s="124"/>
      <c r="F14" s="124">
        <v>30553</v>
      </c>
      <c r="G14" s="124"/>
      <c r="H14" s="124">
        <v>-13</v>
      </c>
      <c r="I14" s="133"/>
      <c r="J14" s="133">
        <v>710</v>
      </c>
    </row>
    <row r="15" spans="1:10" ht="21" customHeight="1">
      <c r="A15" s="11" t="s">
        <v>230</v>
      </c>
      <c r="D15" s="134">
        <v>6635</v>
      </c>
      <c r="E15" s="124"/>
      <c r="F15" s="134">
        <v>19</v>
      </c>
      <c r="G15" s="124"/>
      <c r="H15" s="115">
        <v>3505</v>
      </c>
      <c r="I15" s="133"/>
      <c r="J15" s="134">
        <v>0</v>
      </c>
    </row>
    <row r="16" spans="1:10" ht="21" customHeight="1">
      <c r="A16" s="11" t="s">
        <v>253</v>
      </c>
      <c r="D16" s="134">
        <v>222</v>
      </c>
      <c r="E16" s="124"/>
      <c r="F16" s="134">
        <v>0</v>
      </c>
      <c r="G16" s="124"/>
      <c r="H16" s="115">
        <v>0</v>
      </c>
      <c r="I16" s="133"/>
      <c r="J16" s="134">
        <v>0</v>
      </c>
    </row>
    <row r="17" spans="1:10" ht="21" customHeight="1">
      <c r="A17" s="13" t="s">
        <v>225</v>
      </c>
      <c r="D17" s="124">
        <v>-921</v>
      </c>
      <c r="E17" s="124"/>
      <c r="F17" s="124">
        <v>-769</v>
      </c>
      <c r="G17" s="124"/>
      <c r="H17" s="134">
        <v>-921</v>
      </c>
      <c r="I17" s="133"/>
      <c r="J17" s="134">
        <v>-769</v>
      </c>
    </row>
    <row r="18" spans="1:10" ht="21" customHeight="1">
      <c r="A18" s="13" t="s">
        <v>254</v>
      </c>
      <c r="D18" s="124">
        <v>648</v>
      </c>
      <c r="E18" s="124"/>
      <c r="F18" s="124">
        <v>246</v>
      </c>
      <c r="G18" s="124"/>
      <c r="H18" s="134">
        <v>648</v>
      </c>
      <c r="I18" s="133"/>
      <c r="J18" s="134">
        <v>270</v>
      </c>
    </row>
    <row r="19" spans="1:10" ht="21" customHeight="1">
      <c r="A19" s="13" t="s">
        <v>209</v>
      </c>
      <c r="D19" s="124">
        <v>-476</v>
      </c>
      <c r="E19" s="124"/>
      <c r="F19" s="124">
        <v>-664</v>
      </c>
      <c r="G19" s="124"/>
      <c r="H19" s="134">
        <v>0</v>
      </c>
      <c r="I19" s="133"/>
      <c r="J19" s="134">
        <v>0</v>
      </c>
    </row>
    <row r="20" spans="1:10" ht="21" customHeight="1">
      <c r="A20" s="13" t="s">
        <v>147</v>
      </c>
      <c r="D20" s="124">
        <v>2035</v>
      </c>
      <c r="E20" s="124"/>
      <c r="F20" s="124">
        <v>2848</v>
      </c>
      <c r="G20" s="124"/>
      <c r="H20" s="124">
        <v>1303</v>
      </c>
      <c r="I20" s="133"/>
      <c r="J20" s="133">
        <v>2525</v>
      </c>
    </row>
    <row r="21" spans="1:10" ht="21" customHeight="1">
      <c r="A21" s="13" t="s">
        <v>173</v>
      </c>
      <c r="D21" s="134">
        <v>6939</v>
      </c>
      <c r="E21" s="124"/>
      <c r="F21" s="134">
        <v>-7190</v>
      </c>
      <c r="G21" s="124"/>
      <c r="H21" s="128">
        <v>7797</v>
      </c>
      <c r="I21" s="133"/>
      <c r="J21" s="133">
        <v>-6134</v>
      </c>
    </row>
    <row r="22" spans="1:10" ht="21" customHeight="1">
      <c r="A22" s="13" t="s">
        <v>168</v>
      </c>
      <c r="D22" s="124">
        <v>-644</v>
      </c>
      <c r="E22" s="124"/>
      <c r="F22" s="124">
        <v>505</v>
      </c>
      <c r="G22" s="124"/>
      <c r="H22" s="124">
        <v>-644</v>
      </c>
      <c r="I22" s="133"/>
      <c r="J22" s="124">
        <v>505</v>
      </c>
    </row>
    <row r="23" spans="1:10" ht="21" customHeight="1">
      <c r="A23" s="11" t="s">
        <v>158</v>
      </c>
      <c r="D23" s="124">
        <v>-1377</v>
      </c>
      <c r="E23" s="124"/>
      <c r="F23" s="124">
        <v>-158</v>
      </c>
      <c r="G23" s="124"/>
      <c r="H23" s="124">
        <v>-688</v>
      </c>
      <c r="I23" s="133"/>
      <c r="J23" s="133">
        <v>-246</v>
      </c>
    </row>
    <row r="24" spans="1:10" ht="21" customHeight="1">
      <c r="A24" s="11" t="s">
        <v>132</v>
      </c>
      <c r="D24" s="134">
        <v>0</v>
      </c>
      <c r="E24" s="124"/>
      <c r="F24" s="134">
        <v>0</v>
      </c>
      <c r="G24" s="124"/>
      <c r="H24" s="115">
        <v>-174502</v>
      </c>
      <c r="I24" s="133"/>
      <c r="J24" s="134">
        <v>-150306</v>
      </c>
    </row>
    <row r="25" spans="1:10" ht="21" customHeight="1">
      <c r="A25" s="11" t="s">
        <v>164</v>
      </c>
      <c r="D25" s="129">
        <v>12535</v>
      </c>
      <c r="E25" s="124"/>
      <c r="F25" s="129">
        <v>7893</v>
      </c>
      <c r="G25" s="124"/>
      <c r="H25" s="129">
        <v>3557</v>
      </c>
      <c r="I25" s="133"/>
      <c r="J25" s="135">
        <v>2594</v>
      </c>
    </row>
    <row r="26" spans="1:10" ht="21" customHeight="1">
      <c r="A26" s="17" t="s">
        <v>54</v>
      </c>
      <c r="D26" s="124"/>
      <c r="E26" s="124"/>
      <c r="F26" s="124"/>
      <c r="G26" s="124"/>
      <c r="H26" s="124"/>
      <c r="I26" s="124"/>
      <c r="J26" s="124"/>
    </row>
    <row r="27" spans="1:10" ht="21" customHeight="1">
      <c r="A27" s="11" t="s">
        <v>55</v>
      </c>
      <c r="D27" s="115">
        <f>SUM(D10:D25)</f>
        <v>515809</v>
      </c>
      <c r="E27" s="124"/>
      <c r="F27" s="115">
        <f>SUM(F10:F25)</f>
        <v>347648</v>
      </c>
      <c r="G27" s="115"/>
      <c r="H27" s="115">
        <f>SUM(H10:H25)</f>
        <v>322636</v>
      </c>
      <c r="I27" s="124"/>
      <c r="J27" s="115">
        <f>SUM(J10:J25)</f>
        <v>144384</v>
      </c>
    </row>
    <row r="28" spans="1:10" ht="21" customHeight="1">
      <c r="A28" s="11" t="s">
        <v>56</v>
      </c>
      <c r="D28" s="124"/>
      <c r="E28" s="124"/>
      <c r="F28" s="124"/>
      <c r="G28" s="124"/>
      <c r="H28" s="124"/>
      <c r="I28" s="124"/>
      <c r="J28" s="124"/>
    </row>
    <row r="29" spans="1:10" ht="21" customHeight="1">
      <c r="A29" s="11" t="s">
        <v>57</v>
      </c>
      <c r="D29" s="134">
        <v>217301</v>
      </c>
      <c r="E29" s="134"/>
      <c r="F29" s="134">
        <v>-388666</v>
      </c>
      <c r="G29" s="134"/>
      <c r="H29" s="134">
        <v>61623</v>
      </c>
      <c r="I29" s="133"/>
      <c r="J29" s="133">
        <v>-226016</v>
      </c>
    </row>
    <row r="30" spans="1:10" ht="21" customHeight="1">
      <c r="A30" s="11" t="s">
        <v>243</v>
      </c>
      <c r="D30" s="134">
        <v>3698</v>
      </c>
      <c r="E30" s="134"/>
      <c r="F30" s="134">
        <v>-2706</v>
      </c>
      <c r="G30" s="134"/>
      <c r="H30" s="134">
        <v>916</v>
      </c>
      <c r="I30" s="133"/>
      <c r="J30" s="133">
        <v>-115</v>
      </c>
    </row>
    <row r="31" spans="1:10" ht="21" customHeight="1">
      <c r="A31" s="17" t="s">
        <v>58</v>
      </c>
      <c r="D31" s="134">
        <v>-3641</v>
      </c>
      <c r="E31" s="134"/>
      <c r="F31" s="134">
        <v>768</v>
      </c>
      <c r="G31" s="134"/>
      <c r="H31" s="134">
        <v>747</v>
      </c>
      <c r="I31" s="133"/>
      <c r="J31" s="133">
        <v>201</v>
      </c>
    </row>
    <row r="32" spans="1:10" ht="21" customHeight="1">
      <c r="A32" s="11" t="s">
        <v>76</v>
      </c>
      <c r="D32" s="134">
        <v>-2029</v>
      </c>
      <c r="E32" s="134"/>
      <c r="F32" s="134">
        <v>-2469</v>
      </c>
      <c r="G32" s="134"/>
      <c r="H32" s="115">
        <v>209</v>
      </c>
      <c r="I32" s="133"/>
      <c r="J32" s="128">
        <v>4</v>
      </c>
    </row>
    <row r="33" spans="1:10" ht="21" customHeight="1">
      <c r="A33" s="11" t="s">
        <v>59</v>
      </c>
      <c r="D33" s="134"/>
      <c r="E33" s="134"/>
      <c r="F33" s="134"/>
      <c r="G33" s="134"/>
      <c r="H33" s="115"/>
      <c r="I33" s="133"/>
      <c r="J33" s="133"/>
    </row>
    <row r="34" spans="1:10" ht="21" customHeight="1">
      <c r="A34" s="17" t="s">
        <v>60</v>
      </c>
      <c r="D34" s="134">
        <v>-181188</v>
      </c>
      <c r="E34" s="134"/>
      <c r="F34" s="134">
        <v>279932</v>
      </c>
      <c r="G34" s="134"/>
      <c r="H34" s="134">
        <v>-5693</v>
      </c>
      <c r="I34" s="133"/>
      <c r="J34" s="133">
        <v>144387</v>
      </c>
    </row>
    <row r="35" spans="1:10" ht="21" customHeight="1">
      <c r="A35" s="11" t="s">
        <v>61</v>
      </c>
      <c r="D35" s="134">
        <v>-15048</v>
      </c>
      <c r="E35" s="134"/>
      <c r="F35" s="134">
        <v>6168</v>
      </c>
      <c r="G35" s="134"/>
      <c r="H35" s="134">
        <v>-5086</v>
      </c>
      <c r="I35" s="133"/>
      <c r="J35" s="133">
        <v>4904</v>
      </c>
    </row>
    <row r="36" spans="1:10" ht="21" customHeight="1">
      <c r="A36" s="17" t="s">
        <v>85</v>
      </c>
      <c r="D36" s="117">
        <v>0</v>
      </c>
      <c r="E36" s="124"/>
      <c r="F36" s="117">
        <v>1494</v>
      </c>
      <c r="G36" s="124"/>
      <c r="H36" s="117">
        <v>0</v>
      </c>
      <c r="I36" s="133"/>
      <c r="J36" s="130">
        <v>0</v>
      </c>
    </row>
    <row r="37" spans="1:10" ht="21" customHeight="1">
      <c r="A37" s="11" t="s">
        <v>49</v>
      </c>
      <c r="D37" s="115">
        <f>SUM(D27:D36)</f>
        <v>534902</v>
      </c>
      <c r="E37" s="124"/>
      <c r="F37" s="115">
        <f>SUM(F27:F36)</f>
        <v>242169</v>
      </c>
      <c r="G37" s="115"/>
      <c r="H37" s="115">
        <f>SUM(H27:H36)</f>
        <v>375352</v>
      </c>
      <c r="I37" s="124"/>
      <c r="J37" s="115">
        <f>SUM(J27:J36)</f>
        <v>67749</v>
      </c>
    </row>
    <row r="38" spans="1:10" ht="21" customHeight="1">
      <c r="A38" s="11" t="s">
        <v>62</v>
      </c>
      <c r="D38" s="117">
        <v>-101647</v>
      </c>
      <c r="E38" s="124"/>
      <c r="F38" s="117">
        <v>-29006</v>
      </c>
      <c r="G38" s="124"/>
      <c r="H38" s="117">
        <v>-76637</v>
      </c>
      <c r="I38" s="133"/>
      <c r="J38" s="135">
        <v>-11258</v>
      </c>
    </row>
    <row r="39" spans="1:10" ht="21" customHeight="1">
      <c r="A39" s="22" t="s">
        <v>154</v>
      </c>
      <c r="D39" s="117">
        <f>SUM(D37:D38)</f>
        <v>433255</v>
      </c>
      <c r="E39" s="124"/>
      <c r="F39" s="117">
        <f>SUM(F37:F38)</f>
        <v>213163</v>
      </c>
      <c r="G39" s="115"/>
      <c r="H39" s="117">
        <f>SUM(H37:H38)</f>
        <v>298715</v>
      </c>
      <c r="I39" s="124"/>
      <c r="J39" s="117">
        <f>SUM(J37:J38)</f>
        <v>56491</v>
      </c>
    </row>
    <row r="40" spans="1:10" ht="21" customHeight="1">
      <c r="A40" s="22"/>
      <c r="D40" s="23"/>
      <c r="F40" s="23"/>
      <c r="G40" s="23"/>
      <c r="H40" s="23"/>
      <c r="J40" s="23"/>
    </row>
    <row r="41" spans="1:10" ht="21" customHeight="1">
      <c r="A41" s="22"/>
      <c r="D41" s="23"/>
      <c r="F41" s="23"/>
      <c r="G41" s="23"/>
      <c r="H41" s="23"/>
      <c r="J41" s="2"/>
    </row>
    <row r="42" spans="1:10" ht="21" customHeight="1">
      <c r="A42" s="15" t="s">
        <v>231</v>
      </c>
      <c r="B42" s="131"/>
      <c r="C42" s="131"/>
      <c r="D42" s="131"/>
    </row>
    <row r="43" spans="1:10" ht="21" customHeight="1">
      <c r="A43" s="15"/>
      <c r="B43" s="144"/>
      <c r="C43" s="144"/>
      <c r="D43" s="144"/>
    </row>
    <row r="44" spans="1:10" ht="21" customHeight="1">
      <c r="A44" s="15"/>
      <c r="B44" s="131"/>
      <c r="C44" s="131"/>
      <c r="D44" s="131"/>
      <c r="F44" s="3"/>
      <c r="G44" s="3"/>
      <c r="H44" s="3"/>
      <c r="J44" s="3"/>
    </row>
    <row r="45" spans="1:10" ht="21" customHeight="1">
      <c r="A45" s="15" t="s">
        <v>162</v>
      </c>
      <c r="B45" s="131"/>
      <c r="C45" s="131"/>
      <c r="D45" s="23"/>
      <c r="E45" s="2"/>
      <c r="F45" s="83" t="s">
        <v>142</v>
      </c>
      <c r="G45" s="23"/>
      <c r="H45" s="23"/>
      <c r="I45" s="2"/>
      <c r="J45" s="23"/>
    </row>
    <row r="46" spans="1:10" ht="21" customHeight="1">
      <c r="A46" s="131" t="s">
        <v>78</v>
      </c>
      <c r="B46" s="131"/>
      <c r="C46" s="131"/>
      <c r="D46" s="131"/>
      <c r="E46" s="147" t="s">
        <v>80</v>
      </c>
      <c r="F46" s="147"/>
      <c r="G46" s="147"/>
      <c r="H46" s="147"/>
      <c r="I46" s="147"/>
      <c r="J46" s="147"/>
    </row>
    <row r="47" spans="1:10" ht="21" customHeight="1">
      <c r="A47" s="131" t="s">
        <v>79</v>
      </c>
      <c r="B47" s="132"/>
      <c r="C47" s="132"/>
      <c r="D47" s="132"/>
      <c r="E47" s="149" t="s">
        <v>79</v>
      </c>
      <c r="F47" s="149"/>
      <c r="G47" s="149"/>
      <c r="H47" s="149"/>
      <c r="I47" s="149"/>
      <c r="J47" s="149"/>
    </row>
    <row r="48" spans="1:10" ht="21" customHeight="1">
      <c r="A48" s="1"/>
      <c r="J48" s="28" t="s">
        <v>116</v>
      </c>
    </row>
    <row r="49" spans="1:16" ht="21" customHeight="1">
      <c r="A49" s="46" t="s">
        <v>89</v>
      </c>
    </row>
    <row r="50" spans="1:16" ht="21" customHeight="1">
      <c r="A50" s="4" t="s">
        <v>257</v>
      </c>
    </row>
    <row r="51" spans="1:16" s="9" customFormat="1" ht="21" customHeight="1">
      <c r="A51" s="4" t="s">
        <v>239</v>
      </c>
      <c r="B51" s="41"/>
      <c r="C51" s="41"/>
      <c r="D51" s="41"/>
      <c r="E51" s="7"/>
      <c r="F51" s="7"/>
      <c r="G51" s="7"/>
      <c r="H51" s="7"/>
      <c r="I51" s="7"/>
      <c r="J51" s="7"/>
    </row>
    <row r="52" spans="1:16" s="9" customFormat="1" ht="21" customHeight="1">
      <c r="B52" s="41"/>
      <c r="C52" s="41"/>
      <c r="D52" s="41"/>
      <c r="E52" s="7"/>
      <c r="F52" s="7"/>
      <c r="G52" s="7"/>
      <c r="H52" s="7"/>
      <c r="I52" s="7"/>
      <c r="J52" s="28" t="s">
        <v>112</v>
      </c>
    </row>
    <row r="53" spans="1:16" s="9" customFormat="1" ht="21" customHeight="1">
      <c r="B53" s="41"/>
      <c r="C53" s="41"/>
      <c r="D53" s="151" t="s">
        <v>82</v>
      </c>
      <c r="E53" s="151"/>
      <c r="F53" s="151"/>
      <c r="G53" s="7"/>
      <c r="H53" s="151" t="s">
        <v>84</v>
      </c>
      <c r="I53" s="151"/>
      <c r="J53" s="151"/>
    </row>
    <row r="54" spans="1:16" s="30" customFormat="1" ht="21" customHeight="1">
      <c r="A54" s="21"/>
      <c r="C54" s="42"/>
      <c r="D54" s="150" t="s">
        <v>83</v>
      </c>
      <c r="E54" s="150"/>
      <c r="F54" s="150"/>
      <c r="G54" s="43"/>
      <c r="H54" s="150" t="s">
        <v>83</v>
      </c>
      <c r="I54" s="150"/>
      <c r="J54" s="150"/>
    </row>
    <row r="55" spans="1:16" ht="21" customHeight="1">
      <c r="C55" s="18"/>
      <c r="D55" s="74" t="s">
        <v>204</v>
      </c>
      <c r="E55" s="2"/>
      <c r="F55" s="74" t="s">
        <v>207</v>
      </c>
      <c r="G55" s="40"/>
      <c r="H55" s="74" t="s">
        <v>204</v>
      </c>
      <c r="I55" s="2"/>
      <c r="J55" s="74" t="s">
        <v>207</v>
      </c>
    </row>
    <row r="56" spans="1:16" ht="21" customHeight="1">
      <c r="A56" s="21" t="s">
        <v>63</v>
      </c>
      <c r="P56" s="11"/>
    </row>
    <row r="57" spans="1:16" ht="21" customHeight="1">
      <c r="A57" s="11" t="s">
        <v>258</v>
      </c>
      <c r="D57" s="134">
        <v>-7</v>
      </c>
      <c r="E57" s="134"/>
      <c r="F57" s="134">
        <v>0</v>
      </c>
      <c r="G57" s="134"/>
      <c r="H57" s="134">
        <v>0</v>
      </c>
      <c r="I57" s="134"/>
      <c r="J57" s="134">
        <v>0</v>
      </c>
    </row>
    <row r="58" spans="1:16" ht="21" customHeight="1">
      <c r="A58" s="11" t="s">
        <v>255</v>
      </c>
      <c r="D58" s="134">
        <v>0</v>
      </c>
      <c r="E58" s="134"/>
      <c r="F58" s="134">
        <v>100</v>
      </c>
      <c r="G58" s="134"/>
      <c r="H58" s="134">
        <v>0</v>
      </c>
      <c r="I58" s="134"/>
      <c r="J58" s="134">
        <v>100</v>
      </c>
    </row>
    <row r="59" spans="1:16" ht="21" customHeight="1">
      <c r="A59" s="11" t="s">
        <v>181</v>
      </c>
      <c r="D59" s="134">
        <v>0</v>
      </c>
      <c r="E59" s="134"/>
      <c r="F59" s="134">
        <v>-1414</v>
      </c>
      <c r="G59" s="134"/>
      <c r="H59" s="134">
        <v>0</v>
      </c>
      <c r="I59" s="134"/>
      <c r="J59" s="134">
        <v>903</v>
      </c>
    </row>
    <row r="60" spans="1:16" ht="21" customHeight="1">
      <c r="A60" s="11" t="s">
        <v>215</v>
      </c>
      <c r="D60" s="134">
        <v>0</v>
      </c>
      <c r="E60" s="134"/>
      <c r="F60" s="134">
        <v>0</v>
      </c>
      <c r="G60" s="134"/>
      <c r="H60" s="134">
        <v>-10000</v>
      </c>
      <c r="I60" s="134"/>
      <c r="J60" s="134">
        <v>-20000</v>
      </c>
    </row>
    <row r="61" spans="1:16" ht="21" customHeight="1">
      <c r="A61" s="11" t="s">
        <v>216</v>
      </c>
      <c r="D61" s="134">
        <v>1431</v>
      </c>
      <c r="E61" s="134"/>
      <c r="F61" s="134">
        <v>0</v>
      </c>
      <c r="G61" s="134"/>
      <c r="H61" s="134">
        <v>5348</v>
      </c>
      <c r="I61" s="134"/>
      <c r="J61" s="134">
        <v>1111</v>
      </c>
    </row>
    <row r="62" spans="1:16" ht="21" customHeight="1">
      <c r="A62" s="11" t="s">
        <v>159</v>
      </c>
      <c r="D62" s="134">
        <v>-22489</v>
      </c>
      <c r="E62" s="134"/>
      <c r="F62" s="134">
        <v>-29603</v>
      </c>
      <c r="G62" s="134"/>
      <c r="H62" s="134">
        <v>-2001</v>
      </c>
      <c r="I62" s="134"/>
      <c r="J62" s="134">
        <v>-1594</v>
      </c>
    </row>
    <row r="63" spans="1:16" ht="21" customHeight="1">
      <c r="A63" s="11" t="s">
        <v>160</v>
      </c>
      <c r="D63" s="134">
        <v>-949</v>
      </c>
      <c r="E63" s="134"/>
      <c r="F63" s="134">
        <v>-1174</v>
      </c>
      <c r="G63" s="134"/>
      <c r="H63" s="134">
        <v>-728</v>
      </c>
      <c r="I63" s="134"/>
      <c r="J63" s="134">
        <v>0</v>
      </c>
    </row>
    <row r="64" spans="1:16" ht="21" customHeight="1">
      <c r="A64" s="11" t="s">
        <v>217</v>
      </c>
      <c r="D64" s="134">
        <v>7707</v>
      </c>
      <c r="E64" s="134"/>
      <c r="F64" s="134">
        <v>0</v>
      </c>
      <c r="G64" s="134"/>
      <c r="H64" s="134">
        <v>701</v>
      </c>
      <c r="I64" s="134"/>
      <c r="J64" s="134">
        <v>0</v>
      </c>
    </row>
    <row r="65" spans="1:11" ht="21" customHeight="1">
      <c r="A65" s="11" t="s">
        <v>218</v>
      </c>
      <c r="D65" s="134">
        <v>0</v>
      </c>
      <c r="E65" s="134"/>
      <c r="F65" s="134">
        <v>0</v>
      </c>
      <c r="G65" s="134"/>
      <c r="H65" s="134">
        <v>-33250</v>
      </c>
      <c r="I65" s="134"/>
      <c r="J65" s="134">
        <v>0</v>
      </c>
    </row>
    <row r="66" spans="1:11" ht="21" customHeight="1">
      <c r="A66" s="11" t="s">
        <v>174</v>
      </c>
      <c r="D66" s="134">
        <v>-723842</v>
      </c>
      <c r="E66" s="134"/>
      <c r="F66" s="134">
        <v>-243000</v>
      </c>
      <c r="G66" s="134"/>
      <c r="H66" s="134">
        <v>-723842</v>
      </c>
      <c r="I66" s="134"/>
      <c r="J66" s="134">
        <v>-243000</v>
      </c>
    </row>
    <row r="67" spans="1:11" ht="21" customHeight="1">
      <c r="A67" s="11" t="s">
        <v>161</v>
      </c>
      <c r="D67" s="115">
        <v>855674</v>
      </c>
      <c r="E67" s="124"/>
      <c r="F67" s="115">
        <v>288705</v>
      </c>
      <c r="G67" s="124"/>
      <c r="H67" s="115">
        <v>855674</v>
      </c>
      <c r="I67" s="133"/>
      <c r="J67" s="134">
        <v>288705</v>
      </c>
    </row>
    <row r="68" spans="1:11" ht="21" customHeight="1">
      <c r="A68" s="86" t="s">
        <v>169</v>
      </c>
      <c r="D68" s="124">
        <v>1377</v>
      </c>
      <c r="E68" s="124"/>
      <c r="F68" s="124">
        <v>158</v>
      </c>
      <c r="G68" s="124"/>
      <c r="H68" s="134">
        <v>688</v>
      </c>
      <c r="I68" s="124"/>
      <c r="J68" s="124">
        <v>246</v>
      </c>
    </row>
    <row r="69" spans="1:11" ht="21" customHeight="1">
      <c r="A69" s="86" t="s">
        <v>192</v>
      </c>
      <c r="D69" s="117">
        <v>0</v>
      </c>
      <c r="E69" s="124"/>
      <c r="F69" s="117">
        <v>0</v>
      </c>
      <c r="G69" s="124"/>
      <c r="H69" s="117">
        <v>59149</v>
      </c>
      <c r="I69" s="115"/>
      <c r="J69" s="117">
        <v>55081</v>
      </c>
    </row>
    <row r="70" spans="1:11" ht="21" customHeight="1">
      <c r="A70" s="21" t="s">
        <v>259</v>
      </c>
      <c r="D70" s="117">
        <f>SUM(D57:D69)</f>
        <v>118902</v>
      </c>
      <c r="E70" s="124"/>
      <c r="F70" s="117">
        <f>SUM(F57:F69)</f>
        <v>13772</v>
      </c>
      <c r="G70" s="115"/>
      <c r="H70" s="117">
        <f>SUM(H57:H69)</f>
        <v>151739</v>
      </c>
      <c r="I70" s="115"/>
      <c r="J70" s="117">
        <f>SUM(J57:J69)</f>
        <v>81552</v>
      </c>
    </row>
    <row r="71" spans="1:11" ht="21" customHeight="1">
      <c r="A71" s="21" t="s">
        <v>64</v>
      </c>
      <c r="D71" s="124"/>
      <c r="E71" s="124"/>
      <c r="F71" s="124"/>
      <c r="G71" s="124"/>
      <c r="H71" s="124"/>
      <c r="I71" s="124"/>
      <c r="J71" s="124"/>
    </row>
    <row r="72" spans="1:11" ht="21" customHeight="1">
      <c r="A72" s="11" t="s">
        <v>186</v>
      </c>
      <c r="D72" s="128">
        <v>52102</v>
      </c>
      <c r="E72" s="124"/>
      <c r="F72" s="128">
        <v>14405</v>
      </c>
      <c r="G72" s="124"/>
      <c r="H72" s="134">
        <v>0</v>
      </c>
      <c r="I72" s="124"/>
      <c r="J72" s="128">
        <v>0</v>
      </c>
    </row>
    <row r="73" spans="1:11" ht="21" customHeight="1">
      <c r="A73" s="11" t="s">
        <v>165</v>
      </c>
      <c r="D73" s="128">
        <v>0</v>
      </c>
      <c r="E73" s="124"/>
      <c r="F73" s="128">
        <v>30000</v>
      </c>
      <c r="G73" s="124"/>
      <c r="H73" s="134">
        <v>0</v>
      </c>
      <c r="I73" s="124"/>
      <c r="J73" s="128">
        <v>0</v>
      </c>
    </row>
    <row r="74" spans="1:11" ht="21" customHeight="1">
      <c r="A74" s="11" t="s">
        <v>193</v>
      </c>
      <c r="D74" s="128">
        <v>-1107</v>
      </c>
      <c r="E74" s="124"/>
      <c r="F74" s="128">
        <v>-785</v>
      </c>
      <c r="G74" s="124"/>
      <c r="H74" s="134">
        <v>0</v>
      </c>
      <c r="I74" s="124"/>
      <c r="J74" s="128">
        <v>0</v>
      </c>
    </row>
    <row r="75" spans="1:11" ht="21" customHeight="1">
      <c r="A75" s="11" t="s">
        <v>226</v>
      </c>
      <c r="D75" s="128">
        <v>-7815</v>
      </c>
      <c r="E75" s="124"/>
      <c r="F75" s="128">
        <v>0</v>
      </c>
      <c r="G75" s="124"/>
      <c r="H75" s="134">
        <v>0</v>
      </c>
      <c r="I75" s="124"/>
      <c r="J75" s="128">
        <v>0</v>
      </c>
    </row>
    <row r="76" spans="1:11" ht="21" customHeight="1">
      <c r="A76" s="11" t="s">
        <v>156</v>
      </c>
      <c r="D76" s="128">
        <v>-40962</v>
      </c>
      <c r="E76" s="124"/>
      <c r="F76" s="128">
        <v>-16202</v>
      </c>
      <c r="G76" s="124"/>
      <c r="H76" s="128">
        <v>-22506</v>
      </c>
      <c r="I76" s="124"/>
      <c r="J76" s="128">
        <v>-10002</v>
      </c>
    </row>
    <row r="77" spans="1:11" ht="21" customHeight="1">
      <c r="A77" s="86" t="s">
        <v>242</v>
      </c>
      <c r="D77" s="128">
        <v>0</v>
      </c>
      <c r="E77" s="124"/>
      <c r="F77" s="128">
        <v>-75</v>
      </c>
      <c r="G77" s="124"/>
      <c r="H77" s="128">
        <v>0</v>
      </c>
      <c r="I77" s="124"/>
      <c r="J77" s="128">
        <v>0</v>
      </c>
    </row>
    <row r="78" spans="1:11" ht="21" customHeight="1">
      <c r="A78" s="86" t="s">
        <v>194</v>
      </c>
      <c r="D78" s="124">
        <v>-27321</v>
      </c>
      <c r="E78" s="124"/>
      <c r="F78" s="124">
        <v>-9972</v>
      </c>
      <c r="G78" s="124"/>
      <c r="H78" s="128">
        <v>-4589</v>
      </c>
      <c r="I78" s="133"/>
      <c r="J78" s="124">
        <v>-2998</v>
      </c>
    </row>
    <row r="79" spans="1:11" ht="21" customHeight="1">
      <c r="A79" s="86" t="s">
        <v>170</v>
      </c>
      <c r="D79" s="115">
        <v>-7093</v>
      </c>
      <c r="E79" s="124"/>
      <c r="F79" s="115">
        <v>-6388</v>
      </c>
      <c r="G79" s="124"/>
      <c r="H79" s="128">
        <v>-1670</v>
      </c>
      <c r="I79" s="133"/>
      <c r="J79" s="133">
        <v>-806</v>
      </c>
      <c r="K79" s="2"/>
    </row>
    <row r="80" spans="1:11" ht="21" customHeight="1">
      <c r="A80" s="86" t="s">
        <v>227</v>
      </c>
      <c r="D80" s="117">
        <v>-167683</v>
      </c>
      <c r="E80" s="124"/>
      <c r="F80" s="117">
        <v>-109370</v>
      </c>
      <c r="G80" s="129"/>
      <c r="H80" s="130">
        <v>-149576</v>
      </c>
      <c r="I80" s="133"/>
      <c r="J80" s="135">
        <v>-91226</v>
      </c>
      <c r="K80" s="2"/>
    </row>
    <row r="81" spans="1:10" ht="21" customHeight="1">
      <c r="A81" s="21" t="s">
        <v>245</v>
      </c>
      <c r="D81" s="115">
        <f>SUM(D72:D80)</f>
        <v>-199879</v>
      </c>
      <c r="E81" s="124"/>
      <c r="F81" s="115">
        <f>SUM(F72:F80)</f>
        <v>-98387</v>
      </c>
      <c r="G81" s="115"/>
      <c r="H81" s="115">
        <f>SUM(H72:H80)</f>
        <v>-178341</v>
      </c>
      <c r="I81" s="115"/>
      <c r="J81" s="115">
        <f>SUM(J72:J80)</f>
        <v>-105032</v>
      </c>
    </row>
    <row r="82" spans="1:10" ht="21" customHeight="1">
      <c r="A82" s="11" t="s">
        <v>228</v>
      </c>
      <c r="D82" s="117">
        <v>-1948</v>
      </c>
      <c r="E82" s="124"/>
      <c r="F82" s="117">
        <v>4362</v>
      </c>
      <c r="G82" s="124"/>
      <c r="H82" s="117">
        <v>0</v>
      </c>
      <c r="I82" s="115"/>
      <c r="J82" s="117">
        <v>0</v>
      </c>
    </row>
    <row r="83" spans="1:10" ht="21" customHeight="1">
      <c r="A83" s="21" t="s">
        <v>246</v>
      </c>
      <c r="D83" s="115">
        <f>SUM(D39,D70,D81,D82)</f>
        <v>350330</v>
      </c>
      <c r="E83" s="124"/>
      <c r="F83" s="115">
        <f>SUM(F39,F70,F81,F82)</f>
        <v>132910</v>
      </c>
      <c r="G83" s="115"/>
      <c r="H83" s="115">
        <f>SUM(H39,H70,H81)</f>
        <v>272113</v>
      </c>
      <c r="I83" s="124"/>
      <c r="J83" s="115">
        <f>SUM(J39,J70,J81)</f>
        <v>33011</v>
      </c>
    </row>
    <row r="84" spans="1:10" ht="21" customHeight="1">
      <c r="A84" s="17" t="s">
        <v>121</v>
      </c>
      <c r="D84" s="115">
        <v>428548</v>
      </c>
      <c r="E84" s="124"/>
      <c r="F84" s="115">
        <v>263334</v>
      </c>
      <c r="G84" s="124"/>
      <c r="H84" s="115">
        <v>126343</v>
      </c>
      <c r="I84" s="133"/>
      <c r="J84" s="133">
        <v>61944</v>
      </c>
    </row>
    <row r="85" spans="1:10" ht="21" customHeight="1" thickBot="1">
      <c r="A85" s="22" t="s">
        <v>208</v>
      </c>
      <c r="D85" s="118">
        <f>SUM(D83:D84)</f>
        <v>778878</v>
      </c>
      <c r="E85" s="124"/>
      <c r="F85" s="118">
        <f>SUM(F83:F84)</f>
        <v>396244</v>
      </c>
      <c r="G85" s="115"/>
      <c r="H85" s="118">
        <f>SUM(H83:H84,H82)</f>
        <v>398456</v>
      </c>
      <c r="I85" s="124"/>
      <c r="J85" s="118">
        <f>SUM(J83:J84,J82)</f>
        <v>94955</v>
      </c>
    </row>
    <row r="86" spans="1:10" ht="16.5" customHeight="1" thickTop="1">
      <c r="A86" s="22"/>
      <c r="D86" s="115">
        <f>D85-BS!E12</f>
        <v>0</v>
      </c>
      <c r="E86" s="124"/>
      <c r="F86" s="115"/>
      <c r="G86" s="115"/>
      <c r="H86" s="115">
        <f>H85-BS!I12</f>
        <v>0</v>
      </c>
      <c r="I86" s="124"/>
      <c r="J86" s="115"/>
    </row>
    <row r="87" spans="1:10" ht="21" customHeight="1">
      <c r="A87" s="15" t="s">
        <v>231</v>
      </c>
      <c r="B87" s="144"/>
      <c r="C87" s="144"/>
      <c r="D87" s="144"/>
    </row>
    <row r="88" spans="1:10" ht="21" customHeight="1">
      <c r="A88" s="15"/>
      <c r="B88" s="144"/>
      <c r="C88" s="144"/>
      <c r="D88" s="144"/>
    </row>
    <row r="89" spans="1:10" ht="21" customHeight="1">
      <c r="A89" s="15"/>
      <c r="B89" s="144"/>
      <c r="C89" s="144"/>
      <c r="D89" s="144"/>
      <c r="F89" s="3"/>
      <c r="G89" s="3"/>
      <c r="H89" s="3"/>
      <c r="J89" s="3"/>
    </row>
    <row r="90" spans="1:10" ht="21" customHeight="1">
      <c r="A90" s="15" t="s">
        <v>162</v>
      </c>
      <c r="B90" s="144"/>
      <c r="C90" s="144"/>
      <c r="D90" s="23"/>
      <c r="E90" s="2"/>
      <c r="F90" s="83" t="s">
        <v>142</v>
      </c>
      <c r="G90" s="23"/>
      <c r="H90" s="23"/>
      <c r="I90" s="2"/>
      <c r="J90" s="23"/>
    </row>
    <row r="91" spans="1:10" ht="21" customHeight="1">
      <c r="A91" s="144" t="s">
        <v>78</v>
      </c>
      <c r="B91" s="144"/>
      <c r="C91" s="144"/>
      <c r="D91" s="144"/>
      <c r="E91" s="147" t="s">
        <v>80</v>
      </c>
      <c r="F91" s="147"/>
      <c r="G91" s="147"/>
      <c r="H91" s="147"/>
      <c r="I91" s="147"/>
      <c r="J91" s="147"/>
    </row>
    <row r="92" spans="1:10" ht="21" customHeight="1">
      <c r="A92" s="144" t="s">
        <v>79</v>
      </c>
      <c r="B92" s="145"/>
      <c r="C92" s="145"/>
      <c r="D92" s="145"/>
      <c r="E92" s="149" t="s">
        <v>79</v>
      </c>
      <c r="F92" s="149"/>
      <c r="G92" s="149"/>
      <c r="H92" s="149"/>
      <c r="I92" s="149"/>
      <c r="J92" s="149"/>
    </row>
    <row r="93" spans="1:10" ht="21" customHeight="1">
      <c r="A93" s="1"/>
      <c r="J93" s="28" t="s">
        <v>116</v>
      </c>
    </row>
    <row r="94" spans="1:10" ht="21" customHeight="1">
      <c r="A94" s="46" t="s">
        <v>89</v>
      </c>
    </row>
    <row r="95" spans="1:10" ht="21" customHeight="1">
      <c r="A95" s="4" t="s">
        <v>257</v>
      </c>
    </row>
    <row r="96" spans="1:10" s="9" customFormat="1" ht="21" customHeight="1">
      <c r="A96" s="4" t="s">
        <v>239</v>
      </c>
      <c r="B96" s="41"/>
      <c r="C96" s="41"/>
      <c r="D96" s="41"/>
      <c r="E96" s="7"/>
      <c r="F96" s="7"/>
      <c r="G96" s="7"/>
      <c r="H96" s="7"/>
      <c r="I96" s="7"/>
      <c r="J96" s="7"/>
    </row>
    <row r="97" spans="1:10" s="9" customFormat="1" ht="21" customHeight="1">
      <c r="B97" s="41"/>
      <c r="C97" s="41"/>
      <c r="D97" s="41"/>
      <c r="E97" s="7"/>
      <c r="F97" s="7"/>
      <c r="G97" s="7"/>
      <c r="H97" s="7"/>
      <c r="I97" s="7"/>
      <c r="J97" s="28" t="s">
        <v>112</v>
      </c>
    </row>
    <row r="98" spans="1:10" s="9" customFormat="1" ht="21" customHeight="1">
      <c r="B98" s="41"/>
      <c r="C98" s="41"/>
      <c r="D98" s="151" t="s">
        <v>82</v>
      </c>
      <c r="E98" s="151"/>
      <c r="F98" s="151"/>
      <c r="G98" s="7"/>
      <c r="H98" s="151" t="s">
        <v>84</v>
      </c>
      <c r="I98" s="151"/>
      <c r="J98" s="151"/>
    </row>
    <row r="99" spans="1:10" s="30" customFormat="1" ht="21" customHeight="1">
      <c r="A99" s="21"/>
      <c r="C99" s="42"/>
      <c r="D99" s="150" t="s">
        <v>83</v>
      </c>
      <c r="E99" s="150"/>
      <c r="F99" s="150"/>
      <c r="G99" s="43"/>
      <c r="H99" s="150" t="s">
        <v>83</v>
      </c>
      <c r="I99" s="150"/>
      <c r="J99" s="150"/>
    </row>
    <row r="100" spans="1:10" ht="21" customHeight="1">
      <c r="C100" s="18"/>
      <c r="D100" s="74" t="s">
        <v>204</v>
      </c>
      <c r="E100" s="2"/>
      <c r="F100" s="74" t="s">
        <v>207</v>
      </c>
      <c r="G100" s="40"/>
      <c r="H100" s="74" t="s">
        <v>204</v>
      </c>
      <c r="I100" s="2"/>
      <c r="J100" s="74" t="s">
        <v>207</v>
      </c>
    </row>
    <row r="101" spans="1:10" ht="21" customHeight="1">
      <c r="A101" s="22" t="s">
        <v>182</v>
      </c>
      <c r="D101" s="23"/>
      <c r="F101" s="23"/>
      <c r="G101" s="23"/>
      <c r="H101" s="23"/>
      <c r="J101" s="23"/>
    </row>
    <row r="102" spans="1:10" ht="21" customHeight="1">
      <c r="A102" s="17" t="s">
        <v>195</v>
      </c>
      <c r="D102" s="23"/>
      <c r="F102" s="23"/>
      <c r="G102" s="23"/>
      <c r="H102" s="23"/>
      <c r="J102" s="23"/>
    </row>
    <row r="103" spans="1:10" ht="21" customHeight="1">
      <c r="A103" s="17" t="s">
        <v>224</v>
      </c>
      <c r="D103" s="23">
        <v>0</v>
      </c>
      <c r="F103" s="23">
        <v>0</v>
      </c>
      <c r="G103" s="23"/>
      <c r="H103" s="23">
        <v>115353</v>
      </c>
      <c r="J103" s="23">
        <v>95225</v>
      </c>
    </row>
    <row r="104" spans="1:10" ht="21" customHeight="1">
      <c r="A104" s="17" t="s">
        <v>166</v>
      </c>
      <c r="D104" s="23">
        <v>821</v>
      </c>
      <c r="F104" s="23">
        <v>546</v>
      </c>
      <c r="H104" s="23">
        <v>110</v>
      </c>
      <c r="I104" s="23"/>
      <c r="J104" s="23">
        <v>546</v>
      </c>
    </row>
    <row r="105" spans="1:10" ht="21" customHeight="1">
      <c r="A105" s="85" t="s">
        <v>229</v>
      </c>
      <c r="D105" s="23">
        <v>84443</v>
      </c>
      <c r="F105" s="23">
        <v>59249</v>
      </c>
      <c r="H105" s="23">
        <v>13750</v>
      </c>
      <c r="I105" s="23"/>
      <c r="J105" s="23">
        <v>1158</v>
      </c>
    </row>
    <row r="106" spans="1:10" ht="21" customHeight="1">
      <c r="A106" s="17" t="s">
        <v>221</v>
      </c>
      <c r="D106" s="23"/>
      <c r="F106" s="23"/>
      <c r="G106" s="23"/>
      <c r="H106" s="23"/>
      <c r="J106" s="23"/>
    </row>
    <row r="107" spans="1:10" ht="21" customHeight="1">
      <c r="A107" s="17" t="s">
        <v>222</v>
      </c>
      <c r="D107" s="23">
        <v>13317</v>
      </c>
      <c r="F107" s="23">
        <v>0</v>
      </c>
      <c r="G107" s="23"/>
      <c r="H107" s="23">
        <v>13317</v>
      </c>
      <c r="J107" s="23">
        <v>0</v>
      </c>
    </row>
    <row r="108" spans="1:10" ht="21" customHeight="1">
      <c r="A108" s="17" t="s">
        <v>167</v>
      </c>
      <c r="D108" s="23">
        <v>339</v>
      </c>
      <c r="F108" s="23">
        <v>17108</v>
      </c>
      <c r="H108" s="23">
        <v>339</v>
      </c>
      <c r="I108" s="23"/>
      <c r="J108" s="23">
        <v>324</v>
      </c>
    </row>
    <row r="109" spans="1:10" ht="21" customHeight="1">
      <c r="A109" s="17" t="s">
        <v>233</v>
      </c>
      <c r="D109" s="23">
        <v>5442</v>
      </c>
      <c r="F109" s="23">
        <v>9504</v>
      </c>
      <c r="H109" s="23">
        <v>1888</v>
      </c>
      <c r="I109" s="23"/>
      <c r="J109" s="23">
        <v>9504</v>
      </c>
    </row>
    <row r="110" spans="1:10" ht="21" customHeight="1">
      <c r="A110" s="17" t="s">
        <v>232</v>
      </c>
      <c r="D110" s="23">
        <v>0</v>
      </c>
      <c r="F110" s="23">
        <v>0</v>
      </c>
      <c r="G110" s="23"/>
      <c r="H110" s="23">
        <v>33248</v>
      </c>
      <c r="J110" s="23">
        <v>0</v>
      </c>
    </row>
    <row r="111" spans="1:10" ht="21" customHeight="1">
      <c r="A111" s="17" t="s">
        <v>247</v>
      </c>
      <c r="B111" s="1"/>
      <c r="C111" s="1"/>
      <c r="D111" s="1">
        <v>2817</v>
      </c>
      <c r="F111" s="23">
        <v>0</v>
      </c>
      <c r="H111" s="23">
        <v>0</v>
      </c>
      <c r="J111" s="23">
        <v>0</v>
      </c>
    </row>
    <row r="112" spans="1:10" ht="17.25" customHeight="1">
      <c r="A112" s="22"/>
      <c r="D112" s="23"/>
      <c r="F112" s="23"/>
      <c r="G112" s="23"/>
      <c r="H112" s="23"/>
      <c r="J112" s="23"/>
    </row>
    <row r="113" spans="1:10" ht="21" customHeight="1">
      <c r="A113" s="15" t="s">
        <v>231</v>
      </c>
    </row>
    <row r="114" spans="1:10" ht="21" customHeight="1">
      <c r="A114" s="15"/>
    </row>
    <row r="115" spans="1:10" ht="24.75" customHeight="1">
      <c r="A115" s="15"/>
      <c r="B115" s="131"/>
      <c r="C115" s="131"/>
      <c r="D115" s="131"/>
      <c r="F115" s="3"/>
      <c r="G115" s="3"/>
      <c r="H115" s="3"/>
      <c r="J115" s="3"/>
    </row>
    <row r="116" spans="1:10" ht="16.7" customHeight="1">
      <c r="A116" s="15" t="s">
        <v>163</v>
      </c>
      <c r="B116" s="131"/>
      <c r="C116" s="131"/>
      <c r="D116" s="23"/>
      <c r="E116" s="2"/>
      <c r="F116" s="83" t="s">
        <v>142</v>
      </c>
      <c r="G116" s="23"/>
      <c r="H116" s="23"/>
      <c r="I116" s="2"/>
      <c r="J116" s="23"/>
    </row>
    <row r="117" spans="1:10" ht="18.75" customHeight="1">
      <c r="A117" s="131" t="s">
        <v>78</v>
      </c>
      <c r="B117" s="131"/>
      <c r="C117" s="131"/>
      <c r="D117" s="131"/>
      <c r="E117" s="147" t="s">
        <v>80</v>
      </c>
      <c r="F117" s="147"/>
      <c r="G117" s="147"/>
      <c r="H117" s="147"/>
      <c r="I117" s="147"/>
      <c r="J117" s="147"/>
    </row>
    <row r="118" spans="1:10" ht="21" customHeight="1">
      <c r="A118" s="131" t="s">
        <v>79</v>
      </c>
      <c r="B118" s="132"/>
      <c r="C118" s="132"/>
      <c r="D118" s="132"/>
      <c r="E118" s="149" t="s">
        <v>79</v>
      </c>
      <c r="F118" s="149"/>
      <c r="G118" s="149"/>
      <c r="H118" s="149"/>
      <c r="I118" s="149"/>
      <c r="J118" s="149"/>
    </row>
  </sheetData>
  <mergeCells count="18">
    <mergeCell ref="E91:J91"/>
    <mergeCell ref="E92:J92"/>
    <mergeCell ref="E47:J47"/>
    <mergeCell ref="D53:F53"/>
    <mergeCell ref="H53:J53"/>
    <mergeCell ref="D54:F54"/>
    <mergeCell ref="H54:J54"/>
    <mergeCell ref="D6:F6"/>
    <mergeCell ref="H6:J6"/>
    <mergeCell ref="D7:F7"/>
    <mergeCell ref="H7:J7"/>
    <mergeCell ref="E46:J46"/>
    <mergeCell ref="D98:F98"/>
    <mergeCell ref="H98:J98"/>
    <mergeCell ref="D99:F99"/>
    <mergeCell ref="H99:J99"/>
    <mergeCell ref="E118:J118"/>
    <mergeCell ref="E117:J117"/>
  </mergeCells>
  <pageMargins left="0.78740157480314965" right="0.19685039370078741" top="0.78740157480314965" bottom="0.39370078740157483" header="0.19685039370078741" footer="0.19685039370078741"/>
  <pageSetup paperSize="9" scale="75" fitToHeight="7" orientation="portrait" horizontalDpi="300" verticalDpi="300" r:id="rId1"/>
  <rowBreaks count="2" manualBreakCount="2">
    <brk id="47" max="16383" man="1"/>
    <brk id="92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1946174</vt:lpwstr>
  </property>
  <property fmtid="{D5CDD505-2E9C-101B-9397-08002B2CF9AE}" pid="4" name="OptimizationTime">
    <vt:lpwstr>20220809_1451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2022-08-01T15:31:40Z</cp:lastPrinted>
  <dcterms:created xsi:type="dcterms:W3CDTF">2011-03-15T03:50:46Z</dcterms:created>
  <dcterms:modified xsi:type="dcterms:W3CDTF">2022-08-05T03:26:59Z</dcterms:modified>
</cp:coreProperties>
</file>